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 activeTab="16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8" r:id="rId6"/>
    <sheet name="4C" sheetId="14" r:id="rId7"/>
    <sheet name="4D" sheetId="39" r:id="rId8"/>
    <sheet name="5" sheetId="17" r:id="rId9"/>
    <sheet name="6" sheetId="18" r:id="rId10"/>
    <sheet name="7A" sheetId="36" r:id="rId11"/>
    <sheet name="7B" sheetId="37" r:id="rId12"/>
    <sheet name="8" sheetId="20" r:id="rId13"/>
    <sheet name="9" sheetId="21" r:id="rId14"/>
    <sheet name="10" sheetId="22" r:id="rId15"/>
    <sheet name="10A" sheetId="23" r:id="rId16"/>
    <sheet name="11" sheetId="24" r:id="rId17"/>
    <sheet name="12" sheetId="25" r:id="rId18"/>
    <sheet name="13A" sheetId="28" r:id="rId19"/>
    <sheet name="14" sheetId="29" r:id="rId20"/>
    <sheet name="15" sheetId="30" r:id="rId21"/>
    <sheet name="16" sheetId="31" r:id="rId22"/>
    <sheet name="Peajes" sheetId="7" r:id="rId23"/>
    <sheet name="Datos" sheetId="9" r:id="rId24"/>
    <sheet name="SC" sheetId="5" r:id="rId25"/>
    <sheet name="Tarifas" sheetId="32" r:id="rId26"/>
  </sheets>
  <externalReferences>
    <externalReference r:id="rId27"/>
  </externalReferences>
  <definedNames>
    <definedName name="_xlnm._FilterDatabase" localSheetId="2" hidden="1">'2'!$A$6:$P$97</definedName>
    <definedName name="_xlnm._FilterDatabase" localSheetId="23" hidden="1">Datos!$X$11:$Y$27</definedName>
    <definedName name="Barra">[1]CLIENTES!$R$2:$R$201</definedName>
    <definedName name="Excel_BuiltIn_Print_Area_29" localSheetId="14">#REF!</definedName>
    <definedName name="Excel_BuiltIn_Print_Area_29" localSheetId="15">#REF!</definedName>
    <definedName name="Excel_BuiltIn_Print_Area_29" localSheetId="12">#REF!</definedName>
    <definedName name="Excel_BuiltIn_Print_Area_29" localSheetId="13">#REF!</definedName>
    <definedName name="Excel_BuiltIn_Print_Area_29" localSheetId="23">#REF!</definedName>
    <definedName name="Excel_BuiltIn_Print_Area_4" localSheetId="14">#REF!</definedName>
    <definedName name="Excel_BuiltIn_Print_Area_4" localSheetId="15">#REF!</definedName>
    <definedName name="Excel_BuiltIn_Print_Area_4" localSheetId="12">#REF!</definedName>
    <definedName name="Excel_BuiltIn_Print_Area_4" localSheetId="13">#REF!</definedName>
    <definedName name="Excel_BuiltIn_Print_Area_4" localSheetId="23">#REF!</definedName>
    <definedName name="_xlnm.Print_Area" localSheetId="1">'1.1'!$B$9:$K$664</definedName>
    <definedName name="_xlnm.Print_Area" localSheetId="14">'10'!$A$4:$H$113</definedName>
    <definedName name="_xlnm.Print_Area" localSheetId="15">'10A'!$A$4:$AB$77</definedName>
    <definedName name="_xlnm.Print_Area" localSheetId="16">'11'!$A$4:$J$90</definedName>
    <definedName name="_xlnm.Print_Area" localSheetId="17">'12'!$B$3:$E$45</definedName>
    <definedName name="_xlnm.Print_Area" localSheetId="18">'13A'!$A$1:$C$65</definedName>
    <definedName name="_xlnm.Print_Area" localSheetId="19">'14'!$A$2:$D$121</definedName>
    <definedName name="_xlnm.Print_Area" localSheetId="20">'15'!$A$1:$N$26</definedName>
    <definedName name="_xlnm.Print_Area" localSheetId="21">'16'!$A$1:$C$45</definedName>
    <definedName name="_xlnm.Print_Area" localSheetId="2">'2'!$B$3:$P$144</definedName>
    <definedName name="_xlnm.Print_Area" localSheetId="3">'3'!$A$3:$AB$116</definedName>
    <definedName name="_xlnm.Print_Area" localSheetId="4">'4A'!$A$6:$P$58</definedName>
    <definedName name="_xlnm.Print_Area" localSheetId="6">'4C'!$A$4:$O$64</definedName>
    <definedName name="_xlnm.Print_Area" localSheetId="8">'5'!$A$7:$D$63</definedName>
    <definedName name="_xlnm.Print_Area" localSheetId="9">'6'!$E$4:$K$143</definedName>
    <definedName name="_xlnm.Print_Area" localSheetId="10">'7A'!$F$4:$AA$83</definedName>
    <definedName name="_xlnm.Print_Area" localSheetId="11">'7B'!$F$4:$AA$83</definedName>
    <definedName name="_xlnm.Print_Area" localSheetId="12">'8'!$C$4:$L$128</definedName>
    <definedName name="_xlnm.Print_Area" localSheetId="13">'9'!$C$4:$J$131</definedName>
    <definedName name="_xlnm.Print_Area" localSheetId="23">Datos!$F$151:$M$168</definedName>
    <definedName name="_xlnm.Print_Area" localSheetId="0">RELACION!$A$12:$C$47</definedName>
    <definedName name="_xlnm.Print_Area" localSheetId="24">SC!$B$3:$G$89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M383" i="1" l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92" i="39" l="1"/>
  <c r="L92" i="39"/>
  <c r="K92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B47" i="39"/>
  <c r="N45" i="39"/>
  <c r="N44" i="39"/>
  <c r="N43" i="39"/>
  <c r="N42" i="39"/>
  <c r="N41" i="39"/>
  <c r="N40" i="39"/>
  <c r="N39" i="39"/>
  <c r="N38" i="39"/>
  <c r="N37" i="39"/>
  <c r="N36" i="39"/>
  <c r="N35" i="39"/>
  <c r="N34" i="39"/>
  <c r="N33" i="39"/>
  <c r="N32" i="39"/>
  <c r="N31" i="39"/>
  <c r="N30" i="39"/>
  <c r="N29" i="39"/>
  <c r="N28" i="39"/>
  <c r="N27" i="39"/>
  <c r="N26" i="39"/>
  <c r="N25" i="39"/>
  <c r="N24" i="39"/>
  <c r="N23" i="39"/>
  <c r="N22" i="39"/>
  <c r="N21" i="39"/>
  <c r="N20" i="39"/>
  <c r="N19" i="39"/>
  <c r="N18" i="39"/>
  <c r="N17" i="39"/>
  <c r="N16" i="39"/>
  <c r="N15" i="39"/>
  <c r="N14" i="39"/>
  <c r="O255" i="38" l="1"/>
  <c r="L255" i="38"/>
  <c r="I255" i="38"/>
  <c r="F255" i="38"/>
  <c r="C255" i="38"/>
  <c r="O215" i="38"/>
  <c r="L215" i="38"/>
  <c r="I215" i="38"/>
  <c r="F215" i="38"/>
  <c r="C215" i="38"/>
  <c r="O175" i="38"/>
  <c r="L175" i="38"/>
  <c r="I175" i="38"/>
  <c r="F175" i="38"/>
  <c r="C175" i="38"/>
  <c r="O135" i="38"/>
  <c r="L135" i="38"/>
  <c r="I135" i="38"/>
  <c r="F135" i="38"/>
  <c r="C135" i="38"/>
  <c r="M44" i="38"/>
  <c r="L44" i="38"/>
  <c r="K44" i="38"/>
  <c r="J44" i="38"/>
  <c r="I44" i="38"/>
  <c r="H44" i="38"/>
  <c r="G44" i="38"/>
  <c r="F44" i="38"/>
  <c r="E44" i="38"/>
  <c r="D44" i="38"/>
  <c r="C44" i="38"/>
  <c r="B44" i="38"/>
  <c r="N43" i="38"/>
  <c r="N42" i="38"/>
  <c r="O101" i="38"/>
  <c r="L101" i="38"/>
  <c r="I101" i="38"/>
  <c r="F141" i="38" s="1"/>
  <c r="C101" i="38"/>
  <c r="N41" i="38"/>
  <c r="N40" i="38"/>
  <c r="N39" i="38"/>
  <c r="N38" i="38"/>
  <c r="N37" i="38"/>
  <c r="N36" i="38"/>
  <c r="N35" i="38"/>
  <c r="N34" i="38"/>
  <c r="N33" i="38"/>
  <c r="N32" i="38"/>
  <c r="N31" i="38"/>
  <c r="N30" i="38"/>
  <c r="N29" i="38"/>
  <c r="N28" i="38"/>
  <c r="N27" i="38"/>
  <c r="N26" i="38"/>
  <c r="N25" i="38"/>
  <c r="N24" i="38"/>
  <c r="N23" i="38"/>
  <c r="N22" i="38"/>
  <c r="N21" i="38"/>
  <c r="N20" i="38"/>
  <c r="N19" i="38"/>
  <c r="N18" i="38"/>
  <c r="N17" i="38"/>
  <c r="N16" i="38"/>
  <c r="N15" i="38"/>
  <c r="N14" i="38"/>
  <c r="N13" i="38"/>
  <c r="N12" i="38"/>
  <c r="D89" i="24"/>
  <c r="E89" i="24" s="1"/>
  <c r="C89" i="24"/>
  <c r="D54" i="24"/>
  <c r="N44" i="38" l="1"/>
  <c r="C141" i="38"/>
  <c r="I141" i="38"/>
  <c r="C181" i="38" l="1"/>
  <c r="O141" i="38"/>
  <c r="F181" i="38" s="1"/>
  <c r="L141" i="38"/>
  <c r="O181" i="38" l="1"/>
  <c r="F221" i="38" s="1"/>
  <c r="I221" i="38" s="1"/>
  <c r="L221" i="38" s="1"/>
  <c r="O221" i="38" s="1"/>
  <c r="I181" i="38"/>
  <c r="C221" i="38" l="1"/>
  <c r="L181" i="38"/>
  <c r="F125" i="21" l="1"/>
  <c r="AE128" i="20"/>
  <c r="J120" i="20"/>
  <c r="J119" i="20"/>
  <c r="J118" i="20"/>
  <c r="J117" i="20"/>
  <c r="J116" i="20"/>
  <c r="J115" i="20"/>
  <c r="J114" i="20"/>
  <c r="J113" i="20"/>
  <c r="J112" i="20"/>
  <c r="J111" i="20"/>
  <c r="J110" i="20"/>
  <c r="J109" i="20"/>
  <c r="J108" i="20"/>
  <c r="J107" i="20"/>
  <c r="J106" i="20"/>
  <c r="J103" i="20"/>
  <c r="J102" i="20"/>
  <c r="J101" i="20"/>
  <c r="J100" i="20"/>
  <c r="J99" i="20"/>
  <c r="J98" i="20"/>
  <c r="V128" i="20"/>
  <c r="F100" i="20"/>
  <c r="F99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3" i="20"/>
  <c r="F102" i="20"/>
  <c r="F101" i="20"/>
  <c r="F98" i="20"/>
  <c r="G98" i="20"/>
  <c r="A42" i="28" l="1"/>
  <c r="D127" i="24"/>
  <c r="G45" i="24" s="1"/>
  <c r="C127" i="24"/>
  <c r="C45" i="24" s="1"/>
  <c r="F170" i="21"/>
  <c r="C125" i="21"/>
  <c r="E111" i="22"/>
  <c r="C111" i="22"/>
  <c r="G124" i="20"/>
  <c r="X80" i="37"/>
  <c r="AA15" i="37"/>
  <c r="W15" i="37"/>
  <c r="T15" i="37"/>
  <c r="R15" i="37"/>
  <c r="Q15" i="37"/>
  <c r="Z4" i="37"/>
  <c r="K125" i="18"/>
  <c r="J125" i="18"/>
  <c r="G125" i="18"/>
  <c r="F125" i="18"/>
  <c r="I99" i="18"/>
  <c r="K99" i="18" s="1"/>
  <c r="H99" i="18"/>
  <c r="J99" i="18" s="1"/>
  <c r="I136" i="4"/>
  <c r="H136" i="4"/>
  <c r="E136" i="4"/>
  <c r="D136" i="4"/>
  <c r="AN664" i="1"/>
  <c r="AN524" i="1"/>
  <c r="C77" i="6" l="1"/>
  <c r="K124" i="20"/>
  <c r="AA41" i="23" l="1"/>
  <c r="B51" i="23" s="1"/>
  <c r="K98" i="20"/>
  <c r="G123" i="20"/>
  <c r="K123" i="20" s="1"/>
  <c r="G122" i="20"/>
  <c r="K122" i="20" s="1"/>
  <c r="G121" i="20"/>
  <c r="K121" i="20" s="1"/>
  <c r="J33" i="20"/>
  <c r="J30" i="20"/>
  <c r="J29" i="20"/>
  <c r="J26" i="20"/>
  <c r="J105" i="20"/>
  <c r="J24" i="20"/>
  <c r="J23" i="20"/>
  <c r="J20" i="20"/>
  <c r="J19" i="20"/>
  <c r="J16" i="20"/>
  <c r="J15" i="20"/>
  <c r="J123" i="20"/>
  <c r="J122" i="20"/>
  <c r="J121" i="20"/>
  <c r="J97" i="20"/>
  <c r="J96" i="20"/>
  <c r="J95" i="20"/>
  <c r="J94" i="20"/>
  <c r="J93" i="20"/>
  <c r="J92" i="20"/>
  <c r="J91" i="20"/>
  <c r="J90" i="20"/>
  <c r="J89" i="20"/>
  <c r="J88" i="20"/>
  <c r="J87" i="20"/>
  <c r="J86" i="20"/>
  <c r="J85" i="20"/>
  <c r="J84" i="20"/>
  <c r="J83" i="20"/>
  <c r="J82" i="20"/>
  <c r="J81" i="20"/>
  <c r="J80" i="20"/>
  <c r="J79" i="20"/>
  <c r="J78" i="20"/>
  <c r="J77" i="20"/>
  <c r="J76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2" i="20"/>
  <c r="J31" i="20"/>
  <c r="J28" i="20"/>
  <c r="J27" i="20"/>
  <c r="J104" i="20"/>
  <c r="J25" i="20"/>
  <c r="J22" i="20"/>
  <c r="J21" i="20"/>
  <c r="J18" i="20"/>
  <c r="J17" i="20"/>
  <c r="J14" i="20"/>
  <c r="J13" i="20"/>
  <c r="J12" i="20"/>
  <c r="Y6" i="20"/>
  <c r="K128" i="21"/>
  <c r="AN119" i="1" l="1"/>
  <c r="AN663" i="1" l="1"/>
  <c r="AN662" i="1"/>
  <c r="AN661" i="1"/>
  <c r="AN660" i="1"/>
  <c r="AN659" i="1"/>
  <c r="AN658" i="1"/>
  <c r="AN657" i="1"/>
  <c r="AN656" i="1"/>
  <c r="AN655" i="1"/>
  <c r="AN654" i="1"/>
  <c r="AN653" i="1"/>
  <c r="AN652" i="1"/>
  <c r="AN651" i="1"/>
  <c r="AN650" i="1"/>
  <c r="AN649" i="1"/>
  <c r="AN648" i="1"/>
  <c r="AN647" i="1"/>
  <c r="AN646" i="1"/>
  <c r="AN645" i="1"/>
  <c r="AN644" i="1"/>
  <c r="AN643" i="1"/>
  <c r="AN642" i="1"/>
  <c r="AN641" i="1"/>
  <c r="AN640" i="1"/>
  <c r="AN639" i="1"/>
  <c r="AN638" i="1"/>
  <c r="AN637" i="1"/>
  <c r="AN636" i="1"/>
  <c r="AN635" i="1"/>
  <c r="AN634" i="1"/>
  <c r="AN633" i="1"/>
  <c r="AN632" i="1"/>
  <c r="AN631" i="1"/>
  <c r="AN630" i="1"/>
  <c r="AN629" i="1"/>
  <c r="AN628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31" i="1"/>
  <c r="AN530" i="1"/>
  <c r="AN529" i="1"/>
  <c r="AN528" i="1"/>
  <c r="AN527" i="1"/>
  <c r="AN526" i="1"/>
  <c r="AN525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H141" i="18" l="1"/>
  <c r="D99" i="21" l="1"/>
  <c r="C99" i="21"/>
  <c r="D98" i="20"/>
  <c r="C98" i="20"/>
  <c r="X80" i="36"/>
  <c r="AA14" i="36"/>
  <c r="W14" i="36"/>
  <c r="T14" i="36"/>
  <c r="R14" i="36"/>
  <c r="Q14" i="36"/>
  <c r="Z4" i="36"/>
  <c r="G99" i="18"/>
  <c r="F99" i="18"/>
  <c r="I124" i="18" l="1"/>
  <c r="K124" i="18" s="1"/>
  <c r="I123" i="18"/>
  <c r="K123" i="18" s="1"/>
  <c r="I122" i="18"/>
  <c r="K122" i="18" s="1"/>
  <c r="H124" i="18"/>
  <c r="J124" i="18" s="1"/>
  <c r="H123" i="18"/>
  <c r="J123" i="18" s="1"/>
  <c r="H122" i="18"/>
  <c r="J122" i="18" s="1"/>
  <c r="H13" i="18"/>
  <c r="J13" i="18" s="1"/>
  <c r="I13" i="18"/>
  <c r="K13" i="18" s="1"/>
  <c r="H14" i="18"/>
  <c r="J14" i="18" s="1"/>
  <c r="I14" i="18"/>
  <c r="K14" i="18" s="1"/>
  <c r="H15" i="18"/>
  <c r="J15" i="18" s="1"/>
  <c r="I15" i="18"/>
  <c r="K15" i="18" s="1"/>
  <c r="H16" i="18"/>
  <c r="J16" i="18" s="1"/>
  <c r="I16" i="18"/>
  <c r="K16" i="18" s="1"/>
  <c r="H17" i="18"/>
  <c r="J17" i="18" s="1"/>
  <c r="I17" i="18"/>
  <c r="K17" i="18" s="1"/>
  <c r="H18" i="18"/>
  <c r="J18" i="18" s="1"/>
  <c r="I18" i="18"/>
  <c r="K18" i="18" s="1"/>
  <c r="H19" i="18"/>
  <c r="J19" i="18" s="1"/>
  <c r="I19" i="18"/>
  <c r="K19" i="18" s="1"/>
  <c r="H20" i="18"/>
  <c r="J20" i="18" s="1"/>
  <c r="I20" i="18"/>
  <c r="K20" i="18" s="1"/>
  <c r="H21" i="18"/>
  <c r="J21" i="18" s="1"/>
  <c r="I21" i="18"/>
  <c r="K21" i="18" s="1"/>
  <c r="H22" i="18"/>
  <c r="J22" i="18" s="1"/>
  <c r="I22" i="18"/>
  <c r="K22" i="18" s="1"/>
  <c r="H23" i="18"/>
  <c r="J23" i="18" s="1"/>
  <c r="I23" i="18"/>
  <c r="K23" i="18" s="1"/>
  <c r="H24" i="18"/>
  <c r="J24" i="18" s="1"/>
  <c r="I24" i="18"/>
  <c r="K24" i="18" s="1"/>
  <c r="H25" i="18"/>
  <c r="J25" i="18" s="1"/>
  <c r="I25" i="18"/>
  <c r="K25" i="18" s="1"/>
  <c r="H26" i="18"/>
  <c r="J26" i="18" s="1"/>
  <c r="I26" i="18"/>
  <c r="K26" i="18" s="1"/>
  <c r="H27" i="18"/>
  <c r="J27" i="18" s="1"/>
  <c r="I27" i="18"/>
  <c r="K27" i="18" s="1"/>
  <c r="H28" i="18"/>
  <c r="J28" i="18" s="1"/>
  <c r="I28" i="18"/>
  <c r="H29" i="18"/>
  <c r="J29" i="18" s="1"/>
  <c r="I29" i="18"/>
  <c r="K29" i="18" s="1"/>
  <c r="H30" i="18"/>
  <c r="J30" i="18" s="1"/>
  <c r="I30" i="18"/>
  <c r="K30" i="18" s="1"/>
  <c r="H31" i="18"/>
  <c r="J31" i="18" s="1"/>
  <c r="I31" i="18"/>
  <c r="K31" i="18" s="1"/>
  <c r="H32" i="18"/>
  <c r="J32" i="18" s="1"/>
  <c r="I32" i="18"/>
  <c r="K32" i="18" s="1"/>
  <c r="H33" i="18"/>
  <c r="J33" i="18" s="1"/>
  <c r="I33" i="18"/>
  <c r="K33" i="18" s="1"/>
  <c r="H34" i="18"/>
  <c r="J34" i="18" s="1"/>
  <c r="I34" i="18"/>
  <c r="K34" i="18" s="1"/>
  <c r="H35" i="18"/>
  <c r="J35" i="18" s="1"/>
  <c r="I35" i="18"/>
  <c r="K35" i="18" s="1"/>
  <c r="H36" i="18"/>
  <c r="J36" i="18" s="1"/>
  <c r="I36" i="18"/>
  <c r="K36" i="18" s="1"/>
  <c r="H37" i="18"/>
  <c r="J37" i="18" s="1"/>
  <c r="I37" i="18"/>
  <c r="K37" i="18" s="1"/>
  <c r="H38" i="18"/>
  <c r="J38" i="18" s="1"/>
  <c r="I38" i="18"/>
  <c r="K38" i="18" s="1"/>
  <c r="H39" i="18"/>
  <c r="J39" i="18" s="1"/>
  <c r="I39" i="18"/>
  <c r="K39" i="18" s="1"/>
  <c r="H40" i="18"/>
  <c r="J40" i="18" s="1"/>
  <c r="I40" i="18"/>
  <c r="K40" i="18" s="1"/>
  <c r="H41" i="18"/>
  <c r="J41" i="18" s="1"/>
  <c r="I41" i="18"/>
  <c r="K41" i="18" s="1"/>
  <c r="H42" i="18"/>
  <c r="J42" i="18" s="1"/>
  <c r="I42" i="18"/>
  <c r="K42" i="18" s="1"/>
  <c r="H43" i="18"/>
  <c r="J43" i="18" s="1"/>
  <c r="I43" i="18"/>
  <c r="K43" i="18" s="1"/>
  <c r="H44" i="18"/>
  <c r="J44" i="18" s="1"/>
  <c r="I44" i="18"/>
  <c r="K44" i="18" s="1"/>
  <c r="H45" i="18"/>
  <c r="J45" i="18" s="1"/>
  <c r="I45" i="18"/>
  <c r="K45" i="18" s="1"/>
  <c r="H46" i="18"/>
  <c r="J46" i="18" s="1"/>
  <c r="I46" i="18"/>
  <c r="K46" i="18" s="1"/>
  <c r="H47" i="18"/>
  <c r="J47" i="18" s="1"/>
  <c r="I47" i="18"/>
  <c r="K47" i="18" s="1"/>
  <c r="H48" i="18"/>
  <c r="J48" i="18" s="1"/>
  <c r="I48" i="18"/>
  <c r="K48" i="18" s="1"/>
  <c r="H49" i="18"/>
  <c r="J49" i="18" s="1"/>
  <c r="I49" i="18"/>
  <c r="K49" i="18" s="1"/>
  <c r="H50" i="18"/>
  <c r="J50" i="18" s="1"/>
  <c r="I50" i="18"/>
  <c r="K50" i="18" s="1"/>
  <c r="H51" i="18"/>
  <c r="J51" i="18" s="1"/>
  <c r="I51" i="18"/>
  <c r="K51" i="18" s="1"/>
  <c r="H52" i="18"/>
  <c r="J52" i="18" s="1"/>
  <c r="I52" i="18"/>
  <c r="K52" i="18" s="1"/>
  <c r="H53" i="18"/>
  <c r="J53" i="18" s="1"/>
  <c r="I53" i="18"/>
  <c r="K53" i="18" s="1"/>
  <c r="H54" i="18"/>
  <c r="J54" i="18" s="1"/>
  <c r="I54" i="18"/>
  <c r="K54" i="18" s="1"/>
  <c r="H55" i="18"/>
  <c r="J55" i="18" s="1"/>
  <c r="I55" i="18"/>
  <c r="K55" i="18" s="1"/>
  <c r="H56" i="18"/>
  <c r="J56" i="18" s="1"/>
  <c r="I56" i="18"/>
  <c r="K56" i="18" s="1"/>
  <c r="H57" i="18"/>
  <c r="J57" i="18" s="1"/>
  <c r="I57" i="18"/>
  <c r="K57" i="18" s="1"/>
  <c r="H58" i="18"/>
  <c r="J58" i="18" s="1"/>
  <c r="I58" i="18"/>
  <c r="K58" i="18" s="1"/>
  <c r="H59" i="18"/>
  <c r="J59" i="18" s="1"/>
  <c r="I59" i="18"/>
  <c r="K59" i="18" s="1"/>
  <c r="H60" i="18"/>
  <c r="J60" i="18" s="1"/>
  <c r="I60" i="18"/>
  <c r="K60" i="18" s="1"/>
  <c r="H61" i="18"/>
  <c r="J61" i="18" s="1"/>
  <c r="I61" i="18"/>
  <c r="K61" i="18" s="1"/>
  <c r="H62" i="18"/>
  <c r="J62" i="18" s="1"/>
  <c r="I62" i="18"/>
  <c r="K62" i="18" s="1"/>
  <c r="H63" i="18"/>
  <c r="J63" i="18" s="1"/>
  <c r="I63" i="18"/>
  <c r="K63" i="18" s="1"/>
  <c r="H64" i="18"/>
  <c r="J64" i="18" s="1"/>
  <c r="I64" i="18"/>
  <c r="K64" i="18" s="1"/>
  <c r="H65" i="18"/>
  <c r="J65" i="18" s="1"/>
  <c r="I65" i="18"/>
  <c r="K65" i="18" s="1"/>
  <c r="H66" i="18"/>
  <c r="J66" i="18" s="1"/>
  <c r="I66" i="18"/>
  <c r="K66" i="18" s="1"/>
  <c r="H67" i="18"/>
  <c r="J67" i="18" s="1"/>
  <c r="I67" i="18"/>
  <c r="K67" i="18" s="1"/>
  <c r="H68" i="18"/>
  <c r="J68" i="18" s="1"/>
  <c r="I68" i="18"/>
  <c r="K68" i="18" s="1"/>
  <c r="H69" i="18"/>
  <c r="J69" i="18" s="1"/>
  <c r="I69" i="18"/>
  <c r="K69" i="18" s="1"/>
  <c r="H70" i="18"/>
  <c r="J70" i="18" s="1"/>
  <c r="I70" i="18"/>
  <c r="K70" i="18" s="1"/>
  <c r="H71" i="18"/>
  <c r="J71" i="18" s="1"/>
  <c r="I71" i="18"/>
  <c r="K71" i="18" s="1"/>
  <c r="H72" i="18"/>
  <c r="J72" i="18" s="1"/>
  <c r="I72" i="18"/>
  <c r="K72" i="18" s="1"/>
  <c r="H73" i="18"/>
  <c r="J73" i="18" s="1"/>
  <c r="I73" i="18"/>
  <c r="K73" i="18" s="1"/>
  <c r="H74" i="18"/>
  <c r="J74" i="18" s="1"/>
  <c r="I74" i="18"/>
  <c r="K74" i="18" s="1"/>
  <c r="H75" i="18"/>
  <c r="J75" i="18" s="1"/>
  <c r="I75" i="18"/>
  <c r="K75" i="18" s="1"/>
  <c r="H76" i="18"/>
  <c r="J76" i="18" s="1"/>
  <c r="I76" i="18"/>
  <c r="K76" i="18" s="1"/>
  <c r="H77" i="18"/>
  <c r="J77" i="18" s="1"/>
  <c r="I77" i="18"/>
  <c r="K77" i="18" s="1"/>
  <c r="H78" i="18"/>
  <c r="J78" i="18" s="1"/>
  <c r="I78" i="18"/>
  <c r="K78" i="18" s="1"/>
  <c r="H79" i="18"/>
  <c r="J79" i="18" s="1"/>
  <c r="I79" i="18"/>
  <c r="K79" i="18" s="1"/>
  <c r="H80" i="18"/>
  <c r="J80" i="18" s="1"/>
  <c r="I80" i="18"/>
  <c r="K80" i="18" s="1"/>
  <c r="H81" i="18"/>
  <c r="J81" i="18" s="1"/>
  <c r="I81" i="18"/>
  <c r="K81" i="18" s="1"/>
  <c r="H82" i="18"/>
  <c r="J82" i="18" s="1"/>
  <c r="I82" i="18"/>
  <c r="K82" i="18" s="1"/>
  <c r="H83" i="18"/>
  <c r="J83" i="18" s="1"/>
  <c r="I83" i="18"/>
  <c r="K83" i="18" s="1"/>
  <c r="H84" i="18"/>
  <c r="J84" i="18" s="1"/>
  <c r="I84" i="18"/>
  <c r="K84" i="18" s="1"/>
  <c r="H85" i="18"/>
  <c r="J85" i="18" s="1"/>
  <c r="I85" i="18"/>
  <c r="K85" i="18" s="1"/>
  <c r="H86" i="18"/>
  <c r="J86" i="18" s="1"/>
  <c r="I86" i="18"/>
  <c r="K86" i="18" s="1"/>
  <c r="H87" i="18"/>
  <c r="J87" i="18" s="1"/>
  <c r="I87" i="18"/>
  <c r="K87" i="18" s="1"/>
  <c r="H88" i="18"/>
  <c r="J88" i="18" s="1"/>
  <c r="I88" i="18"/>
  <c r="K88" i="18" s="1"/>
  <c r="H89" i="18"/>
  <c r="J89" i="18" s="1"/>
  <c r="I89" i="18"/>
  <c r="K89" i="18" s="1"/>
  <c r="H90" i="18"/>
  <c r="J90" i="18" s="1"/>
  <c r="I90" i="18"/>
  <c r="K90" i="18" s="1"/>
  <c r="H91" i="18"/>
  <c r="J91" i="18" s="1"/>
  <c r="I91" i="18"/>
  <c r="K91" i="18" s="1"/>
  <c r="H92" i="18"/>
  <c r="J92" i="18" s="1"/>
  <c r="I92" i="18"/>
  <c r="K92" i="18" s="1"/>
  <c r="H93" i="18"/>
  <c r="J93" i="18" s="1"/>
  <c r="I93" i="18"/>
  <c r="K93" i="18" s="1"/>
  <c r="H94" i="18"/>
  <c r="J94" i="18" s="1"/>
  <c r="I94" i="18"/>
  <c r="K94" i="18" s="1"/>
  <c r="H95" i="18"/>
  <c r="J95" i="18" s="1"/>
  <c r="I95" i="18"/>
  <c r="K95" i="18" s="1"/>
  <c r="H96" i="18"/>
  <c r="J96" i="18" s="1"/>
  <c r="I96" i="18"/>
  <c r="K96" i="18" s="1"/>
  <c r="H97" i="18"/>
  <c r="J97" i="18" s="1"/>
  <c r="I97" i="18"/>
  <c r="K97" i="18" s="1"/>
  <c r="H98" i="18"/>
  <c r="J98" i="18" s="1"/>
  <c r="I98" i="18"/>
  <c r="K98" i="18" s="1"/>
  <c r="H100" i="18"/>
  <c r="J100" i="18" s="1"/>
  <c r="I100" i="18"/>
  <c r="K100" i="18" s="1"/>
  <c r="H101" i="18"/>
  <c r="J101" i="18" s="1"/>
  <c r="I101" i="18"/>
  <c r="K101" i="18" s="1"/>
  <c r="H102" i="18"/>
  <c r="J102" i="18" s="1"/>
  <c r="I102" i="18"/>
  <c r="K102" i="18" s="1"/>
  <c r="H103" i="18"/>
  <c r="J103" i="18" s="1"/>
  <c r="I103" i="18"/>
  <c r="K103" i="18" s="1"/>
  <c r="H104" i="18"/>
  <c r="J104" i="18" s="1"/>
  <c r="I104" i="18"/>
  <c r="K104" i="18" s="1"/>
  <c r="H105" i="18"/>
  <c r="J105" i="18" s="1"/>
  <c r="I105" i="18"/>
  <c r="K105" i="18" s="1"/>
  <c r="H106" i="18"/>
  <c r="J106" i="18" s="1"/>
  <c r="I106" i="18"/>
  <c r="K106" i="18" s="1"/>
  <c r="H107" i="18"/>
  <c r="J107" i="18" s="1"/>
  <c r="I107" i="18"/>
  <c r="K107" i="18" s="1"/>
  <c r="H108" i="18"/>
  <c r="J108" i="18" s="1"/>
  <c r="I108" i="18"/>
  <c r="K108" i="18" s="1"/>
  <c r="H109" i="18"/>
  <c r="J109" i="18" s="1"/>
  <c r="I109" i="18"/>
  <c r="K109" i="18" s="1"/>
  <c r="H110" i="18"/>
  <c r="J110" i="18" s="1"/>
  <c r="I110" i="18"/>
  <c r="K110" i="18" s="1"/>
  <c r="H111" i="18"/>
  <c r="J111" i="18" s="1"/>
  <c r="I111" i="18"/>
  <c r="K111" i="18" s="1"/>
  <c r="H112" i="18"/>
  <c r="J112" i="18" s="1"/>
  <c r="I112" i="18"/>
  <c r="K112" i="18" s="1"/>
  <c r="H113" i="18"/>
  <c r="J113" i="18" s="1"/>
  <c r="I113" i="18"/>
  <c r="K113" i="18" s="1"/>
  <c r="H114" i="18"/>
  <c r="J114" i="18" s="1"/>
  <c r="I114" i="18"/>
  <c r="K114" i="18" s="1"/>
  <c r="H115" i="18"/>
  <c r="J115" i="18" s="1"/>
  <c r="I115" i="18"/>
  <c r="K115" i="18" s="1"/>
  <c r="H116" i="18"/>
  <c r="J116" i="18" s="1"/>
  <c r="I116" i="18"/>
  <c r="K116" i="18" s="1"/>
  <c r="H117" i="18"/>
  <c r="J117" i="18" s="1"/>
  <c r="I117" i="18"/>
  <c r="K117" i="18" s="1"/>
  <c r="H118" i="18"/>
  <c r="J118" i="18" s="1"/>
  <c r="I118" i="18"/>
  <c r="K118" i="18" s="1"/>
  <c r="H119" i="18"/>
  <c r="J119" i="18" s="1"/>
  <c r="I119" i="18"/>
  <c r="K119" i="18" s="1"/>
  <c r="H120" i="18"/>
  <c r="J120" i="18" s="1"/>
  <c r="I120" i="18"/>
  <c r="K120" i="18" s="1"/>
  <c r="H121" i="18"/>
  <c r="J121" i="18" s="1"/>
  <c r="I121" i="18"/>
  <c r="K121" i="18" s="1"/>
  <c r="U72" i="9"/>
  <c r="R99" i="9" s="1"/>
  <c r="L99" i="9" s="1"/>
  <c r="J126" i="18" l="1"/>
  <c r="K28" i="18"/>
  <c r="K126" i="18" s="1"/>
  <c r="H140" i="18"/>
  <c r="I126" i="18"/>
  <c r="H126" i="18"/>
  <c r="I140" i="18" l="1"/>
  <c r="H142" i="18"/>
  <c r="I141" i="18"/>
  <c r="F24" i="20"/>
  <c r="F23" i="20"/>
  <c r="F20" i="20"/>
  <c r="F19" i="20"/>
  <c r="F16" i="20"/>
  <c r="F15" i="20"/>
  <c r="F97" i="20"/>
  <c r="F96" i="20"/>
  <c r="F95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105" i="20"/>
  <c r="F104" i="20"/>
  <c r="F25" i="20"/>
  <c r="F22" i="20"/>
  <c r="F21" i="20"/>
  <c r="F18" i="20"/>
  <c r="F17" i="20"/>
  <c r="F14" i="20"/>
  <c r="F13" i="20"/>
  <c r="F12" i="20"/>
  <c r="P6" i="20"/>
  <c r="I142" i="18" l="1"/>
  <c r="C35" i="6"/>
  <c r="B38" i="31" l="1"/>
  <c r="B37" i="31"/>
  <c r="B36" i="31"/>
  <c r="D126" i="24"/>
  <c r="G44" i="24" s="1"/>
  <c r="C126" i="24"/>
  <c r="C44" i="24" s="1"/>
  <c r="D125" i="24"/>
  <c r="G43" i="24" s="1"/>
  <c r="C125" i="24"/>
  <c r="C43" i="24" s="1"/>
  <c r="D124" i="24"/>
  <c r="G42" i="24" s="1"/>
  <c r="C124" i="24"/>
  <c r="C42" i="24" s="1"/>
  <c r="Z41" i="23"/>
  <c r="Y41" i="23"/>
  <c r="X41" i="23"/>
  <c r="W41" i="23"/>
  <c r="V41" i="23"/>
  <c r="U41" i="23"/>
  <c r="T41" i="23"/>
  <c r="S41" i="23"/>
  <c r="R41" i="23"/>
  <c r="Q41" i="23"/>
  <c r="P41" i="23"/>
  <c r="O41" i="23"/>
  <c r="N41" i="23"/>
  <c r="M41" i="23"/>
  <c r="L41" i="23"/>
  <c r="K41" i="23"/>
  <c r="J41" i="23"/>
  <c r="I41" i="23"/>
  <c r="H41" i="23"/>
  <c r="G41" i="23"/>
  <c r="F41" i="23"/>
  <c r="E41" i="23"/>
  <c r="D41" i="23"/>
  <c r="C41" i="23"/>
  <c r="B41" i="23"/>
  <c r="I135" i="4"/>
  <c r="H135" i="4"/>
  <c r="E135" i="4"/>
  <c r="D135" i="4"/>
  <c r="I134" i="4"/>
  <c r="H134" i="4"/>
  <c r="E134" i="4"/>
  <c r="D134" i="4"/>
  <c r="I133" i="4"/>
  <c r="H133" i="4"/>
  <c r="E133" i="4"/>
  <c r="D133" i="4"/>
  <c r="C76" i="6"/>
  <c r="C75" i="6"/>
  <c r="C74" i="6"/>
  <c r="D124" i="21" l="1"/>
  <c r="C124" i="21"/>
  <c r="D123" i="21"/>
  <c r="C123" i="21"/>
  <c r="D122" i="21"/>
  <c r="C122" i="21"/>
  <c r="J125" i="20" l="1"/>
  <c r="C123" i="20"/>
  <c r="C122" i="20"/>
  <c r="C121" i="20"/>
  <c r="G124" i="18"/>
  <c r="F124" i="18"/>
  <c r="G123" i="18"/>
  <c r="F123" i="18"/>
  <c r="G122" i="18"/>
  <c r="F122" i="18"/>
  <c r="K128" i="9"/>
  <c r="J128" i="9"/>
  <c r="D120" i="21" l="1"/>
  <c r="D121" i="21"/>
  <c r="G120" i="20" l="1"/>
  <c r="K120" i="20" s="1"/>
  <c r="G119" i="20"/>
  <c r="K119" i="20" s="1"/>
  <c r="G100" i="20"/>
  <c r="K100" i="20" s="1"/>
  <c r="U71" i="9" l="1"/>
  <c r="R119" i="9" s="1"/>
  <c r="L119" i="9" s="1"/>
  <c r="H129" i="18" l="1"/>
  <c r="J129" i="18" s="1"/>
  <c r="B35" i="31"/>
  <c r="H7" i="30"/>
  <c r="D123" i="24"/>
  <c r="G41" i="24" s="1"/>
  <c r="C123" i="24"/>
  <c r="C41" i="24" s="1"/>
  <c r="C121" i="21"/>
  <c r="C120" i="20"/>
  <c r="G121" i="18"/>
  <c r="F121" i="18"/>
  <c r="G120" i="18"/>
  <c r="F120" i="18"/>
  <c r="C73" i="6"/>
  <c r="I132" i="4"/>
  <c r="H132" i="4"/>
  <c r="E132" i="4"/>
  <c r="D132" i="4"/>
  <c r="J130" i="18" l="1"/>
  <c r="J131" i="18" s="1"/>
  <c r="H132" i="18"/>
  <c r="H130" i="18"/>
  <c r="H131" i="18" s="1"/>
  <c r="X81" i="36" l="1"/>
  <c r="X81" i="37"/>
  <c r="J132" i="18"/>
  <c r="C120" i="21" l="1"/>
  <c r="C119" i="20"/>
  <c r="D122" i="24" l="1"/>
  <c r="G40" i="24" s="1"/>
  <c r="C122" i="24"/>
  <c r="C40" i="24" s="1"/>
  <c r="C72" i="6"/>
  <c r="C71" i="6"/>
  <c r="I130" i="4"/>
  <c r="H130" i="4"/>
  <c r="E130" i="4"/>
  <c r="D130" i="4"/>
  <c r="I131" i="4"/>
  <c r="H131" i="4"/>
  <c r="E131" i="4"/>
  <c r="D131" i="4"/>
  <c r="U70" i="9" l="1"/>
  <c r="R101" i="9" s="1"/>
  <c r="U69" i="9"/>
  <c r="U68" i="9"/>
  <c r="U67" i="9"/>
  <c r="U66" i="9"/>
  <c r="U65" i="9"/>
  <c r="U64" i="9"/>
  <c r="U63" i="9"/>
  <c r="U62" i="9"/>
  <c r="U60" i="9"/>
  <c r="U59" i="9"/>
  <c r="U58" i="9"/>
  <c r="U57" i="9"/>
  <c r="U56" i="9"/>
  <c r="U55" i="9"/>
  <c r="U54" i="9"/>
  <c r="U53" i="9"/>
  <c r="U51" i="9"/>
  <c r="U50" i="9"/>
  <c r="U49" i="9"/>
  <c r="U48" i="9"/>
  <c r="U47" i="9"/>
  <c r="U44" i="9"/>
  <c r="U43" i="9"/>
  <c r="U42" i="9"/>
  <c r="U41" i="9"/>
  <c r="U40" i="9"/>
  <c r="U39" i="9"/>
  <c r="U36" i="9"/>
  <c r="U35" i="9"/>
  <c r="U34" i="9"/>
  <c r="U33" i="9"/>
  <c r="U32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5" i="9"/>
  <c r="G56" i="20" l="1"/>
  <c r="K56" i="20" s="1"/>
  <c r="D78" i="21" l="1"/>
  <c r="I7" i="30" l="1"/>
  <c r="J7" i="30"/>
  <c r="K7" i="30"/>
  <c r="L7" i="30"/>
  <c r="C56" i="20" l="1"/>
  <c r="F10" i="4" l="1"/>
  <c r="G10" i="4"/>
  <c r="H10" i="4"/>
  <c r="I10" i="4"/>
  <c r="J10" i="4"/>
  <c r="K10" i="4"/>
  <c r="L10" i="4"/>
  <c r="M10" i="4" l="1"/>
  <c r="N10" i="4"/>
  <c r="O10" i="4"/>
  <c r="L8" i="4"/>
  <c r="M8" i="4"/>
  <c r="N8" i="4"/>
  <c r="O8" i="4"/>
  <c r="B18" i="29" l="1"/>
  <c r="A18" i="29"/>
  <c r="D18" i="4"/>
  <c r="C18" i="4"/>
  <c r="B18" i="4"/>
  <c r="A18" i="4"/>
  <c r="C18" i="29" l="1"/>
  <c r="D18" i="29" s="1"/>
  <c r="G3" i="32" l="1"/>
  <c r="G117" i="20" l="1"/>
  <c r="K117" i="20" s="1"/>
  <c r="G116" i="20"/>
  <c r="K116" i="20" s="1"/>
  <c r="D117" i="20"/>
  <c r="C117" i="20"/>
  <c r="D116" i="20"/>
  <c r="C116" i="20"/>
  <c r="D115" i="20"/>
  <c r="D118" i="21"/>
  <c r="D117" i="21"/>
  <c r="D116" i="21"/>
  <c r="C118" i="21"/>
  <c r="C117" i="21"/>
  <c r="D57" i="21"/>
  <c r="C57" i="21"/>
  <c r="F57" i="18" l="1"/>
  <c r="G118" i="18"/>
  <c r="G117" i="18"/>
  <c r="F118" i="18"/>
  <c r="F117" i="18"/>
  <c r="G119" i="18"/>
  <c r="F119" i="18"/>
  <c r="R57" i="9" l="1"/>
  <c r="L116" i="9" l="1"/>
  <c r="L115" i="9"/>
  <c r="L57" i="9" l="1"/>
  <c r="D36" i="4" l="1"/>
  <c r="C36" i="4"/>
  <c r="B36" i="4"/>
  <c r="A36" i="4"/>
  <c r="B36" i="29" l="1"/>
  <c r="A36" i="29"/>
  <c r="B35" i="29"/>
  <c r="A35" i="29"/>
  <c r="C35" i="29" l="1"/>
  <c r="D35" i="29" s="1"/>
  <c r="C36" i="29"/>
  <c r="D36" i="29" s="1"/>
  <c r="D56" i="21" l="1"/>
  <c r="C56" i="21"/>
  <c r="G55" i="20"/>
  <c r="K55" i="20" s="1"/>
  <c r="C55" i="20"/>
  <c r="G118" i="20"/>
  <c r="K118" i="20" s="1"/>
  <c r="G113" i="20"/>
  <c r="K113" i="20" s="1"/>
  <c r="F56" i="18"/>
  <c r="L56" i="9" l="1"/>
  <c r="R56" i="9"/>
  <c r="U13" i="9"/>
  <c r="U11" i="9"/>
  <c r="R61" i="9" l="1"/>
  <c r="R60" i="9"/>
  <c r="L60" i="9" s="1"/>
  <c r="R59" i="9"/>
  <c r="L59" i="9" s="1"/>
  <c r="R58" i="9"/>
  <c r="L58" i="9" s="1"/>
  <c r="R5" i="9"/>
  <c r="AP1" i="1" l="1"/>
  <c r="T1" i="1"/>
  <c r="E50" i="7"/>
  <c r="E49" i="7"/>
  <c r="E48" i="7"/>
  <c r="G40" i="7" l="1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 l="1"/>
  <c r="H39" i="7"/>
  <c r="H38" i="7"/>
  <c r="H28" i="7"/>
  <c r="H31" i="7"/>
  <c r="H32" i="7"/>
  <c r="H30" i="7"/>
  <c r="B70" i="23" l="1"/>
  <c r="B69" i="23"/>
  <c r="B68" i="23"/>
  <c r="B67" i="23"/>
  <c r="B66" i="23"/>
  <c r="B65" i="23"/>
  <c r="B64" i="23"/>
  <c r="B62" i="23"/>
  <c r="B61" i="23"/>
  <c r="B60" i="23"/>
  <c r="B59" i="23"/>
  <c r="B57" i="23"/>
  <c r="B55" i="23"/>
  <c r="AB41" i="23"/>
  <c r="G139" i="4" l="1"/>
  <c r="B33" i="31" l="1"/>
  <c r="D121" i="24"/>
  <c r="G39" i="24" s="1"/>
  <c r="B63" i="23"/>
  <c r="B45" i="23"/>
  <c r="B47" i="23"/>
  <c r="B53" i="23"/>
  <c r="B54" i="23"/>
  <c r="B52" i="23"/>
  <c r="C119" i="21"/>
  <c r="C114" i="21"/>
  <c r="C113" i="21"/>
  <c r="C118" i="20"/>
  <c r="C113" i="20"/>
  <c r="F114" i="18"/>
  <c r="F113" i="18"/>
  <c r="B49" i="23" l="1"/>
  <c r="B46" i="23"/>
  <c r="B77" i="23" s="1"/>
  <c r="B58" i="23"/>
  <c r="B48" i="23"/>
  <c r="B56" i="23"/>
  <c r="B50" i="23"/>
  <c r="F36" i="7" l="1"/>
  <c r="A4" i="30" l="1"/>
  <c r="A6" i="29"/>
  <c r="H138" i="4"/>
  <c r="B32" i="31" l="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8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E137" i="4" l="1"/>
  <c r="D137" i="4"/>
  <c r="I137" i="4"/>
  <c r="H137" i="4"/>
  <c r="B39" i="31"/>
  <c r="C94" i="5"/>
  <c r="B1" i="5"/>
  <c r="A58" i="14"/>
  <c r="A56" i="10"/>
  <c r="A16" i="3"/>
  <c r="A12" i="3"/>
  <c r="C4" i="32" l="1"/>
  <c r="C1" i="31" l="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 s="1"/>
  <c r="D96" i="29" s="1"/>
  <c r="B95" i="29"/>
  <c r="C95" i="29" s="1"/>
  <c r="D95" i="29" s="1"/>
  <c r="B94" i="29"/>
  <c r="C94" i="29" s="1"/>
  <c r="B93" i="29"/>
  <c r="C93" i="29" s="1"/>
  <c r="B92" i="29"/>
  <c r="C92" i="29" s="1"/>
  <c r="B91" i="29"/>
  <c r="C91" i="29" s="1"/>
  <c r="B90" i="29"/>
  <c r="C90" i="29" s="1"/>
  <c r="B89" i="29"/>
  <c r="C89" i="29" s="1"/>
  <c r="B88" i="29"/>
  <c r="C88" i="29" s="1"/>
  <c r="B87" i="29"/>
  <c r="C87" i="29" s="1"/>
  <c r="B86" i="29"/>
  <c r="C86" i="29" s="1"/>
  <c r="B85" i="29"/>
  <c r="C85" i="29" s="1"/>
  <c r="B84" i="29"/>
  <c r="C84" i="29" s="1"/>
  <c r="B83" i="29"/>
  <c r="C83" i="29" s="1"/>
  <c r="B82" i="29"/>
  <c r="C82" i="29" s="1"/>
  <c r="B81" i="29"/>
  <c r="C81" i="29" s="1"/>
  <c r="B80" i="29"/>
  <c r="C80" i="29" s="1"/>
  <c r="B79" i="29"/>
  <c r="C79" i="29" s="1"/>
  <c r="B78" i="29"/>
  <c r="C78" i="29" s="1"/>
  <c r="B77" i="29"/>
  <c r="C77" i="29" s="1"/>
  <c r="B76" i="29"/>
  <c r="C76" i="29" s="1"/>
  <c r="B75" i="29"/>
  <c r="C75" i="29" s="1"/>
  <c r="B74" i="29"/>
  <c r="C74" i="29" s="1"/>
  <c r="B73" i="29"/>
  <c r="C73" i="29" s="1"/>
  <c r="B72" i="29"/>
  <c r="C72" i="29" s="1"/>
  <c r="B71" i="29"/>
  <c r="C71" i="29" s="1"/>
  <c r="D71" i="29" s="1"/>
  <c r="B70" i="29"/>
  <c r="C70" i="29" s="1"/>
  <c r="B69" i="29"/>
  <c r="C69" i="29" s="1"/>
  <c r="B68" i="29"/>
  <c r="C68" i="29" s="1"/>
  <c r="B67" i="29"/>
  <c r="C67" i="29" s="1"/>
  <c r="B66" i="29"/>
  <c r="C66" i="29" s="1"/>
  <c r="B65" i="29"/>
  <c r="C65" i="29" s="1"/>
  <c r="B64" i="29"/>
  <c r="C64" i="29" s="1"/>
  <c r="B63" i="29"/>
  <c r="C63" i="29" s="1"/>
  <c r="B62" i="29"/>
  <c r="C62" i="29" s="1"/>
  <c r="D62" i="29" s="1"/>
  <c r="B61" i="29"/>
  <c r="C61" i="29" s="1"/>
  <c r="D61" i="29" s="1"/>
  <c r="B60" i="29"/>
  <c r="C60" i="29" s="1"/>
  <c r="B59" i="29"/>
  <c r="C59" i="29" s="1"/>
  <c r="D59" i="29" s="1"/>
  <c r="B58" i="29"/>
  <c r="C58" i="29" s="1"/>
  <c r="D58" i="29" s="1"/>
  <c r="B57" i="29"/>
  <c r="C57" i="29" s="1"/>
  <c r="D57" i="29" s="1"/>
  <c r="B56" i="29"/>
  <c r="C56" i="29" s="1"/>
  <c r="B55" i="29"/>
  <c r="C55" i="29" s="1"/>
  <c r="B54" i="29"/>
  <c r="C54" i="29" s="1"/>
  <c r="B53" i="29"/>
  <c r="C53" i="29" s="1"/>
  <c r="B52" i="29"/>
  <c r="C52" i="29" s="1"/>
  <c r="B51" i="29"/>
  <c r="C51" i="29" s="1"/>
  <c r="B50" i="29"/>
  <c r="C50" i="29" s="1"/>
  <c r="B49" i="29"/>
  <c r="C49" i="29" s="1"/>
  <c r="B48" i="29"/>
  <c r="C48" i="29" s="1"/>
  <c r="B47" i="29"/>
  <c r="C47" i="29" s="1"/>
  <c r="D47" i="29" s="1"/>
  <c r="B46" i="29"/>
  <c r="C46" i="29" s="1"/>
  <c r="B45" i="29"/>
  <c r="C45" i="29" s="1"/>
  <c r="B44" i="29"/>
  <c r="C44" i="29" s="1"/>
  <c r="B43" i="29"/>
  <c r="C43" i="29" s="1"/>
  <c r="D43" i="29" s="1"/>
  <c r="B42" i="29"/>
  <c r="C42" i="29" s="1"/>
  <c r="B41" i="29"/>
  <c r="C41" i="29" s="1"/>
  <c r="D41" i="29" s="1"/>
  <c r="B40" i="29"/>
  <c r="C40" i="29" s="1"/>
  <c r="B39" i="29"/>
  <c r="C39" i="29" s="1"/>
  <c r="D39" i="29" s="1"/>
  <c r="B38" i="29"/>
  <c r="C38" i="29" s="1"/>
  <c r="B37" i="29"/>
  <c r="C37" i="29" s="1"/>
  <c r="B34" i="29"/>
  <c r="C34" i="29" s="1"/>
  <c r="B33" i="29"/>
  <c r="C33" i="29" s="1"/>
  <c r="B32" i="29"/>
  <c r="C32" i="29" s="1"/>
  <c r="B31" i="29"/>
  <c r="C31" i="29" s="1"/>
  <c r="B30" i="29"/>
  <c r="C30" i="29" s="1"/>
  <c r="B29" i="29"/>
  <c r="C29" i="29" s="1"/>
  <c r="B28" i="29"/>
  <c r="C28" i="29" s="1"/>
  <c r="B27" i="29"/>
  <c r="C27" i="29" s="1"/>
  <c r="B26" i="29"/>
  <c r="B25" i="29"/>
  <c r="C25" i="29" s="1"/>
  <c r="B24" i="29"/>
  <c r="D24" i="29" s="1"/>
  <c r="B23" i="29"/>
  <c r="C23" i="29" s="1"/>
  <c r="B22" i="29"/>
  <c r="B21" i="29"/>
  <c r="C21" i="29" s="1"/>
  <c r="B20" i="29"/>
  <c r="B19" i="29"/>
  <c r="C19" i="29" s="1"/>
  <c r="B17" i="29"/>
  <c r="C17" i="29" s="1"/>
  <c r="B16" i="29"/>
  <c r="C16" i="29" s="1"/>
  <c r="B15" i="29"/>
  <c r="C15" i="29" s="1"/>
  <c r="B14" i="29"/>
  <c r="C14" i="29" s="1"/>
  <c r="B13" i="29"/>
  <c r="B12" i="29"/>
  <c r="C12" i="29" s="1"/>
  <c r="B11" i="29"/>
  <c r="D2" i="29"/>
  <c r="N1" i="30" s="1"/>
  <c r="C1" i="28"/>
  <c r="E3" i="25"/>
  <c r="J4" i="24"/>
  <c r="F4" i="22"/>
  <c r="Z4" i="23"/>
  <c r="C4" i="20"/>
  <c r="D59" i="17"/>
  <c r="D7" i="17"/>
  <c r="K58" i="14"/>
  <c r="K57" i="14"/>
  <c r="J58" i="14"/>
  <c r="J57" i="14"/>
  <c r="O5" i="14"/>
  <c r="P6" i="10"/>
  <c r="L56" i="10"/>
  <c r="L55" i="10"/>
  <c r="K56" i="10"/>
  <c r="K55" i="10"/>
  <c r="J56" i="10"/>
  <c r="I58" i="14" s="1"/>
  <c r="J55" i="10"/>
  <c r="I56" i="10"/>
  <c r="I55" i="10"/>
  <c r="H57" i="14" s="1"/>
  <c r="H56" i="10"/>
  <c r="G58" i="14" s="1"/>
  <c r="H55" i="10"/>
  <c r="G56" i="10"/>
  <c r="G55" i="10"/>
  <c r="F56" i="10"/>
  <c r="E58" i="14" s="1"/>
  <c r="F55" i="10"/>
  <c r="E56" i="10"/>
  <c r="E55" i="10"/>
  <c r="D57" i="14" s="1"/>
  <c r="D56" i="10"/>
  <c r="C58" i="14" s="1"/>
  <c r="D55" i="10"/>
  <c r="I9" i="32"/>
  <c r="J9" i="32" s="1"/>
  <c r="L9" i="32" s="1"/>
  <c r="I10" i="32"/>
  <c r="J10" i="32" s="1"/>
  <c r="I11" i="32"/>
  <c r="K11" i="32" s="1"/>
  <c r="I13" i="32"/>
  <c r="K13" i="32" s="1"/>
  <c r="I14" i="32"/>
  <c r="K14" i="32" s="1"/>
  <c r="M14" i="32" s="1"/>
  <c r="I15" i="32"/>
  <c r="J15" i="32" s="1"/>
  <c r="I16" i="32"/>
  <c r="K16" i="32" s="1"/>
  <c r="I17" i="32"/>
  <c r="K17" i="32" s="1"/>
  <c r="I18" i="32"/>
  <c r="K18" i="32" s="1"/>
  <c r="M18" i="32" s="1"/>
  <c r="I19" i="32"/>
  <c r="J19" i="32" s="1"/>
  <c r="I20" i="32"/>
  <c r="K20" i="32" s="1"/>
  <c r="I21" i="32"/>
  <c r="K21" i="32" s="1"/>
  <c r="I22" i="32"/>
  <c r="J22" i="32" s="1"/>
  <c r="L22" i="32" s="1"/>
  <c r="I23" i="32"/>
  <c r="J23" i="32" s="1"/>
  <c r="I24" i="32"/>
  <c r="K24" i="32" s="1"/>
  <c r="I25" i="32"/>
  <c r="K25" i="32" s="1"/>
  <c r="I26" i="32"/>
  <c r="J26" i="32" s="1"/>
  <c r="L26" i="32" s="1"/>
  <c r="I27" i="32"/>
  <c r="J27" i="32" s="1"/>
  <c r="I28" i="32"/>
  <c r="K28" i="32" s="1"/>
  <c r="I29" i="32"/>
  <c r="K29" i="32" s="1"/>
  <c r="I30" i="32"/>
  <c r="K30" i="32" s="1"/>
  <c r="M30" i="32" s="1"/>
  <c r="I31" i="32"/>
  <c r="J31" i="32" s="1"/>
  <c r="I32" i="32"/>
  <c r="K32" i="32" s="1"/>
  <c r="I33" i="32"/>
  <c r="K33" i="32" s="1"/>
  <c r="I34" i="32"/>
  <c r="K34" i="32" s="1"/>
  <c r="M34" i="32" s="1"/>
  <c r="H35" i="32"/>
  <c r="I35" i="32"/>
  <c r="K35" i="32" s="1"/>
  <c r="I36" i="32"/>
  <c r="I37" i="32"/>
  <c r="K37" i="32" s="1"/>
  <c r="M37" i="32" s="1"/>
  <c r="I38" i="32"/>
  <c r="J38" i="32" s="1"/>
  <c r="L38" i="32" s="1"/>
  <c r="I39" i="32"/>
  <c r="K39" i="32" s="1"/>
  <c r="M39" i="32" s="1"/>
  <c r="I40" i="32"/>
  <c r="J40" i="32" s="1"/>
  <c r="L40" i="32" s="1"/>
  <c r="I41" i="32"/>
  <c r="J41" i="32" s="1"/>
  <c r="I42" i="32"/>
  <c r="J42" i="32" s="1"/>
  <c r="L42" i="32" s="1"/>
  <c r="I43" i="32"/>
  <c r="K43" i="32" s="1"/>
  <c r="M43" i="32" s="1"/>
  <c r="I44" i="32"/>
  <c r="J44" i="32" s="1"/>
  <c r="L44" i="32" s="1"/>
  <c r="I45" i="32"/>
  <c r="K45" i="32" s="1"/>
  <c r="M45" i="32" s="1"/>
  <c r="I46" i="32"/>
  <c r="J46" i="32" s="1"/>
  <c r="L46" i="32" s="1"/>
  <c r="Q47" i="32"/>
  <c r="H48" i="32"/>
  <c r="I48" i="32"/>
  <c r="J48" i="32" s="1"/>
  <c r="I49" i="32"/>
  <c r="K49" i="32" s="1"/>
  <c r="I50" i="32"/>
  <c r="K50" i="32" s="1"/>
  <c r="I51" i="32"/>
  <c r="J51" i="32" s="1"/>
  <c r="L51" i="32" s="1"/>
  <c r="I52" i="32"/>
  <c r="J52" i="32" s="1"/>
  <c r="L52" i="32" s="1"/>
  <c r="I53" i="32"/>
  <c r="K53" i="32" s="1"/>
  <c r="I54" i="32"/>
  <c r="K54" i="32" s="1"/>
  <c r="I55" i="32"/>
  <c r="K55" i="32" s="1"/>
  <c r="I56" i="32"/>
  <c r="K56" i="32" s="1"/>
  <c r="M56" i="32" s="1"/>
  <c r="I57" i="32"/>
  <c r="J57" i="32" s="1"/>
  <c r="I58" i="32"/>
  <c r="K58" i="32" s="1"/>
  <c r="I59" i="32"/>
  <c r="K59" i="32" s="1"/>
  <c r="I60" i="32"/>
  <c r="K60" i="32" s="1"/>
  <c r="M60" i="32" s="1"/>
  <c r="I61" i="32"/>
  <c r="J61" i="32" s="1"/>
  <c r="I62" i="32"/>
  <c r="K62" i="32" s="1"/>
  <c r="I63" i="32"/>
  <c r="K63" i="32" s="1"/>
  <c r="I64" i="32"/>
  <c r="J64" i="32" s="1"/>
  <c r="L64" i="32" s="1"/>
  <c r="I65" i="32"/>
  <c r="J65" i="32" s="1"/>
  <c r="I66" i="32"/>
  <c r="K66" i="32" s="1"/>
  <c r="I67" i="32"/>
  <c r="K67" i="32" s="1"/>
  <c r="I68" i="32"/>
  <c r="J68" i="32" s="1"/>
  <c r="L68" i="32" s="1"/>
  <c r="I69" i="32"/>
  <c r="J69" i="32" s="1"/>
  <c r="I70" i="32"/>
  <c r="K70" i="32" s="1"/>
  <c r="I71" i="32"/>
  <c r="K71" i="32" s="1"/>
  <c r="I72" i="32"/>
  <c r="K72" i="32" s="1"/>
  <c r="M72" i="32" s="1"/>
  <c r="H73" i="32"/>
  <c r="I73" i="32"/>
  <c r="K73" i="32" s="1"/>
  <c r="H74" i="32"/>
  <c r="I74" i="32"/>
  <c r="K74" i="32" s="1"/>
  <c r="H75" i="32"/>
  <c r="I75" i="32"/>
  <c r="K75" i="32" s="1"/>
  <c r="I76" i="32"/>
  <c r="H77" i="32"/>
  <c r="I77" i="32"/>
  <c r="J77" i="32" s="1"/>
  <c r="H78" i="32"/>
  <c r="I78" i="32"/>
  <c r="H79" i="32"/>
  <c r="I79" i="32"/>
  <c r="J79" i="32" s="1"/>
  <c r="H80" i="32"/>
  <c r="I80" i="32"/>
  <c r="J81" i="32"/>
  <c r="L81" i="32" s="1"/>
  <c r="K81" i="32"/>
  <c r="M81" i="32" s="1"/>
  <c r="H82" i="32"/>
  <c r="I82" i="32"/>
  <c r="J82" i="32" s="1"/>
  <c r="I83" i="32"/>
  <c r="J83" i="32" s="1"/>
  <c r="L83" i="32" s="1"/>
  <c r="I84" i="32"/>
  <c r="K84" i="32" s="1"/>
  <c r="H85" i="32"/>
  <c r="I85" i="32"/>
  <c r="K85" i="32" s="1"/>
  <c r="H86" i="32"/>
  <c r="I86" i="32"/>
  <c r="K86" i="32" s="1"/>
  <c r="H87" i="32"/>
  <c r="I87" i="32"/>
  <c r="K87" i="32" s="1"/>
  <c r="H88" i="32"/>
  <c r="I88" i="32"/>
  <c r="K88" i="32" s="1"/>
  <c r="H89" i="32"/>
  <c r="I89" i="32"/>
  <c r="K89" i="32" s="1"/>
  <c r="Q90" i="32"/>
  <c r="H91" i="32"/>
  <c r="I91" i="32"/>
  <c r="J91" i="32" s="1"/>
  <c r="H92" i="32"/>
  <c r="I92" i="32"/>
  <c r="J92" i="32" s="1"/>
  <c r="H93" i="32"/>
  <c r="I93" i="32"/>
  <c r="J93" i="32" s="1"/>
  <c r="H94" i="32"/>
  <c r="I94" i="32"/>
  <c r="J94" i="32" s="1"/>
  <c r="H95" i="32"/>
  <c r="I95" i="32"/>
  <c r="J95" i="32" s="1"/>
  <c r="H96" i="32"/>
  <c r="I96" i="32"/>
  <c r="J96" i="32" s="1"/>
  <c r="H97" i="32"/>
  <c r="I97" i="32"/>
  <c r="J97" i="32" s="1"/>
  <c r="H98" i="32"/>
  <c r="I98" i="32"/>
  <c r="J98" i="32" s="1"/>
  <c r="I99" i="32"/>
  <c r="J99" i="32" s="1"/>
  <c r="H100" i="32"/>
  <c r="I100" i="32"/>
  <c r="J100" i="32" s="1"/>
  <c r="H101" i="32"/>
  <c r="I101" i="32"/>
  <c r="K101" i="32" s="1"/>
  <c r="H102" i="32"/>
  <c r="I102" i="32"/>
  <c r="J102" i="32" s="1"/>
  <c r="H103" i="32"/>
  <c r="I103" i="32"/>
  <c r="J103" i="32" s="1"/>
  <c r="H104" i="32"/>
  <c r="I104" i="32"/>
  <c r="J104" i="32" s="1"/>
  <c r="J105" i="32"/>
  <c r="L105" i="32" s="1"/>
  <c r="K105" i="32"/>
  <c r="M105" i="32" s="1"/>
  <c r="J106" i="32"/>
  <c r="L106" i="32" s="1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H113" i="32"/>
  <c r="I113" i="32"/>
  <c r="J113" i="32" s="1"/>
  <c r="H114" i="32"/>
  <c r="I114" i="32"/>
  <c r="H115" i="32"/>
  <c r="I115" i="32"/>
  <c r="K115" i="32" s="1"/>
  <c r="H116" i="32"/>
  <c r="I116" i="32"/>
  <c r="H117" i="32"/>
  <c r="I117" i="32"/>
  <c r="K117" i="32" s="1"/>
  <c r="H118" i="32"/>
  <c r="I118" i="32"/>
  <c r="H119" i="32"/>
  <c r="I119" i="32"/>
  <c r="K119" i="32" s="1"/>
  <c r="H120" i="32"/>
  <c r="I120" i="32"/>
  <c r="H121" i="32"/>
  <c r="I121" i="32"/>
  <c r="J121" i="32" s="1"/>
  <c r="H122" i="32"/>
  <c r="I122" i="32"/>
  <c r="J123" i="32"/>
  <c r="L123" i="32" s="1"/>
  <c r="K123" i="32"/>
  <c r="M123" i="32" s="1"/>
  <c r="H124" i="32"/>
  <c r="I124" i="32"/>
  <c r="J124" i="32" s="1"/>
  <c r="H125" i="32"/>
  <c r="I125" i="32"/>
  <c r="K125" i="32" s="1"/>
  <c r="H126" i="32"/>
  <c r="I126" i="32"/>
  <c r="J126" i="32" s="1"/>
  <c r="H127" i="32"/>
  <c r="I127" i="32"/>
  <c r="K127" i="32" s="1"/>
  <c r="I128" i="32"/>
  <c r="H129" i="32"/>
  <c r="I129" i="32"/>
  <c r="K129" i="32" s="1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 s="1"/>
  <c r="H134" i="32"/>
  <c r="I134" i="32"/>
  <c r="K134" i="32" s="1"/>
  <c r="H135" i="32"/>
  <c r="I135" i="32"/>
  <c r="J135" i="32" s="1"/>
  <c r="H136" i="32"/>
  <c r="I136" i="32"/>
  <c r="K136" i="32" s="1"/>
  <c r="H137" i="32"/>
  <c r="I137" i="32"/>
  <c r="J137" i="32" s="1"/>
  <c r="J138" i="32"/>
  <c r="L138" i="32" s="1"/>
  <c r="K138" i="32"/>
  <c r="M138" i="32" s="1"/>
  <c r="H139" i="32"/>
  <c r="I139" i="32"/>
  <c r="K139" i="32" s="1"/>
  <c r="H140" i="32"/>
  <c r="I140" i="32"/>
  <c r="K140" i="32" s="1"/>
  <c r="H141" i="32"/>
  <c r="I141" i="32"/>
  <c r="K141" i="32" s="1"/>
  <c r="J142" i="32"/>
  <c r="L142" i="32" s="1"/>
  <c r="K142" i="32"/>
  <c r="M142" i="32" s="1"/>
  <c r="H143" i="32"/>
  <c r="I143" i="32"/>
  <c r="K143" i="32" s="1"/>
  <c r="H144" i="32"/>
  <c r="I144" i="32"/>
  <c r="J144" i="32" s="1"/>
  <c r="H145" i="32"/>
  <c r="I145" i="32"/>
  <c r="K145" i="32" s="1"/>
  <c r="H146" i="32"/>
  <c r="I146" i="32"/>
  <c r="J146" i="32" s="1"/>
  <c r="H147" i="32"/>
  <c r="I147" i="32"/>
  <c r="K147" i="32" s="1"/>
  <c r="H148" i="32"/>
  <c r="I148" i="32"/>
  <c r="J148" i="32" s="1"/>
  <c r="H149" i="32"/>
  <c r="I149" i="32"/>
  <c r="K149" i="32" s="1"/>
  <c r="H150" i="32"/>
  <c r="I150" i="32"/>
  <c r="J150" i="32" s="1"/>
  <c r="H151" i="32"/>
  <c r="I151" i="32"/>
  <c r="J151" i="32" s="1"/>
  <c r="H152" i="32"/>
  <c r="I152" i="32"/>
  <c r="J152" i="32" s="1"/>
  <c r="H153" i="32"/>
  <c r="I153" i="32"/>
  <c r="K153" i="32" s="1"/>
  <c r="H154" i="32"/>
  <c r="I154" i="32"/>
  <c r="J154" i="32" s="1"/>
  <c r="H155" i="32"/>
  <c r="I155" i="32"/>
  <c r="J155" i="32" s="1"/>
  <c r="Q156" i="32"/>
  <c r="H157" i="32"/>
  <c r="I157" i="32"/>
  <c r="J157" i="32" s="1"/>
  <c r="J158" i="32"/>
  <c r="L158" i="32" s="1"/>
  <c r="K158" i="32"/>
  <c r="M158" i="32" s="1"/>
  <c r="J159" i="32"/>
  <c r="L159" i="32" s="1"/>
  <c r="K159" i="32"/>
  <c r="M159" i="32" s="1"/>
  <c r="H160" i="32"/>
  <c r="I160" i="32"/>
  <c r="J160" i="32" s="1"/>
  <c r="J161" i="32"/>
  <c r="L161" i="32" s="1"/>
  <c r="K161" i="32"/>
  <c r="M161" i="32" s="1"/>
  <c r="J162" i="32"/>
  <c r="L162" i="32" s="1"/>
  <c r="K162" i="32"/>
  <c r="M162" i="32" s="1"/>
  <c r="H163" i="32"/>
  <c r="I163" i="32"/>
  <c r="J163" i="32" s="1"/>
  <c r="H164" i="32"/>
  <c r="I164" i="32"/>
  <c r="H165" i="32"/>
  <c r="I165" i="32"/>
  <c r="J165" i="32" s="1"/>
  <c r="H166" i="32"/>
  <c r="I166" i="32"/>
  <c r="K166" i="32" s="1"/>
  <c r="H167" i="32"/>
  <c r="I167" i="32"/>
  <c r="K167" i="32" s="1"/>
  <c r="J168" i="32"/>
  <c r="L168" i="32" s="1"/>
  <c r="K168" i="32"/>
  <c r="M168" i="32" s="1"/>
  <c r="H169" i="32"/>
  <c r="I169" i="32"/>
  <c r="K169" i="32" s="1"/>
  <c r="Q170" i="32"/>
  <c r="H171" i="32"/>
  <c r="I171" i="32"/>
  <c r="J171" i="32" s="1"/>
  <c r="H172" i="32"/>
  <c r="I172" i="32"/>
  <c r="K172" i="32" s="1"/>
  <c r="H173" i="32"/>
  <c r="I173" i="32"/>
  <c r="J173" i="32" s="1"/>
  <c r="Q174" i="32"/>
  <c r="H175" i="32"/>
  <c r="I175" i="32"/>
  <c r="J175" i="32" s="1"/>
  <c r="Q176" i="32"/>
  <c r="H177" i="32"/>
  <c r="I177" i="32"/>
  <c r="K177" i="32" s="1"/>
  <c r="H179" i="32"/>
  <c r="I179" i="32"/>
  <c r="J179" i="32" s="1"/>
  <c r="H180" i="32"/>
  <c r="I180" i="32"/>
  <c r="K180" i="32" s="1"/>
  <c r="J180" i="32"/>
  <c r="H181" i="32"/>
  <c r="I181" i="32"/>
  <c r="K181" i="32" s="1"/>
  <c r="J181" i="32"/>
  <c r="D16" i="29"/>
  <c r="D29" i="29"/>
  <c r="D30" i="29"/>
  <c r="D33" i="29"/>
  <c r="D34" i="29"/>
  <c r="D50" i="29"/>
  <c r="D51" i="29"/>
  <c r="D52" i="29"/>
  <c r="D54" i="29"/>
  <c r="D55" i="29"/>
  <c r="D56" i="29"/>
  <c r="D63" i="29"/>
  <c r="D64" i="29"/>
  <c r="D67" i="29"/>
  <c r="D68" i="29"/>
  <c r="D72" i="29"/>
  <c r="D75" i="29"/>
  <c r="D76" i="29"/>
  <c r="D79" i="29"/>
  <c r="D80" i="29"/>
  <c r="D81" i="29"/>
  <c r="D83" i="29"/>
  <c r="D84" i="29"/>
  <c r="D87" i="29"/>
  <c r="D88" i="29"/>
  <c r="D91" i="29"/>
  <c r="D92" i="29"/>
  <c r="B109" i="29"/>
  <c r="B113" i="29"/>
  <c r="B116" i="29"/>
  <c r="A43" i="28"/>
  <c r="A44" i="28" s="1"/>
  <c r="A45" i="28" s="1"/>
  <c r="A46" i="28" s="1"/>
  <c r="A47" i="28" s="1"/>
  <c r="A52" i="28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D103" i="24"/>
  <c r="G21" i="24" s="1"/>
  <c r="D105" i="24"/>
  <c r="G23" i="24" s="1"/>
  <c r="D99" i="24"/>
  <c r="G17" i="24" s="1"/>
  <c r="D104" i="24"/>
  <c r="G22" i="24" s="1"/>
  <c r="D101" i="24"/>
  <c r="G19" i="24" s="1"/>
  <c r="D98" i="24"/>
  <c r="G16" i="24" s="1"/>
  <c r="D102" i="24"/>
  <c r="G20" i="24" s="1"/>
  <c r="D106" i="24"/>
  <c r="G24" i="24" s="1"/>
  <c r="D108" i="24"/>
  <c r="G26" i="24" s="1"/>
  <c r="D110" i="24"/>
  <c r="G28" i="24" s="1"/>
  <c r="D111" i="24"/>
  <c r="G29" i="24" s="1"/>
  <c r="D112" i="24"/>
  <c r="G30" i="24" s="1"/>
  <c r="D113" i="24"/>
  <c r="G31" i="24" s="1"/>
  <c r="D114" i="24"/>
  <c r="G32" i="24" s="1"/>
  <c r="D115" i="24"/>
  <c r="G33" i="24" s="1"/>
  <c r="D116" i="24"/>
  <c r="G34" i="24" s="1"/>
  <c r="D117" i="24"/>
  <c r="G35" i="24" s="1"/>
  <c r="D118" i="24"/>
  <c r="G36" i="24" s="1"/>
  <c r="D119" i="24"/>
  <c r="G37" i="24" s="1"/>
  <c r="D120" i="24"/>
  <c r="G38" i="24" s="1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D77" i="21"/>
  <c r="C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D111" i="21"/>
  <c r="C112" i="21"/>
  <c r="C115" i="21"/>
  <c r="C116" i="21"/>
  <c r="C12" i="20"/>
  <c r="D12" i="20"/>
  <c r="G12" i="20"/>
  <c r="K12" i="20" s="1"/>
  <c r="C13" i="20"/>
  <c r="D13" i="20"/>
  <c r="G13" i="20"/>
  <c r="K13" i="20" s="1"/>
  <c r="C14" i="20"/>
  <c r="D14" i="20"/>
  <c r="G14" i="20"/>
  <c r="K14" i="20" s="1"/>
  <c r="C15" i="20"/>
  <c r="D15" i="20"/>
  <c r="G15" i="20"/>
  <c r="K15" i="20" s="1"/>
  <c r="C16" i="20"/>
  <c r="D16" i="20"/>
  <c r="G16" i="20"/>
  <c r="K16" i="20" s="1"/>
  <c r="C17" i="20"/>
  <c r="D17" i="20"/>
  <c r="G17" i="20"/>
  <c r="K17" i="20" s="1"/>
  <c r="C18" i="20"/>
  <c r="D18" i="20"/>
  <c r="G18" i="20"/>
  <c r="K18" i="20" s="1"/>
  <c r="C19" i="20"/>
  <c r="D19" i="20"/>
  <c r="G19" i="20"/>
  <c r="K19" i="20" s="1"/>
  <c r="C20" i="20"/>
  <c r="D20" i="20"/>
  <c r="G20" i="20"/>
  <c r="K20" i="20" s="1"/>
  <c r="C21" i="20"/>
  <c r="D21" i="20"/>
  <c r="G21" i="20"/>
  <c r="K21" i="20" s="1"/>
  <c r="C22" i="20"/>
  <c r="D22" i="20"/>
  <c r="G22" i="20"/>
  <c r="K22" i="20" s="1"/>
  <c r="C23" i="20"/>
  <c r="D23" i="20"/>
  <c r="G23" i="20"/>
  <c r="K23" i="20" s="1"/>
  <c r="C24" i="20"/>
  <c r="D24" i="20"/>
  <c r="G24" i="20"/>
  <c r="K24" i="20" s="1"/>
  <c r="C25" i="20"/>
  <c r="D25" i="20"/>
  <c r="G25" i="20"/>
  <c r="K25" i="20" s="1"/>
  <c r="C26" i="20"/>
  <c r="D26" i="20"/>
  <c r="G26" i="20"/>
  <c r="K26" i="20" s="1"/>
  <c r="C27" i="20"/>
  <c r="D27" i="20"/>
  <c r="G27" i="20"/>
  <c r="K27" i="20" s="1"/>
  <c r="C28" i="20"/>
  <c r="D28" i="20"/>
  <c r="G28" i="20"/>
  <c r="K28" i="20" s="1"/>
  <c r="C29" i="20"/>
  <c r="D29" i="20"/>
  <c r="G29" i="20"/>
  <c r="K29" i="20" s="1"/>
  <c r="C30" i="20"/>
  <c r="D30" i="20"/>
  <c r="G30" i="20"/>
  <c r="K30" i="20" s="1"/>
  <c r="C31" i="20"/>
  <c r="D31" i="20"/>
  <c r="G31" i="20"/>
  <c r="K31" i="20" s="1"/>
  <c r="C32" i="20"/>
  <c r="D32" i="20"/>
  <c r="G32" i="20"/>
  <c r="K32" i="20" s="1"/>
  <c r="C33" i="20"/>
  <c r="D33" i="20"/>
  <c r="G33" i="20"/>
  <c r="K33" i="20" s="1"/>
  <c r="C34" i="20"/>
  <c r="D34" i="20"/>
  <c r="G34" i="20"/>
  <c r="K34" i="20" s="1"/>
  <c r="C35" i="20"/>
  <c r="D35" i="20"/>
  <c r="G35" i="20"/>
  <c r="K35" i="20" s="1"/>
  <c r="C36" i="20"/>
  <c r="D36" i="20"/>
  <c r="G36" i="20"/>
  <c r="K36" i="20" s="1"/>
  <c r="C37" i="20"/>
  <c r="D37" i="20"/>
  <c r="G37" i="20"/>
  <c r="K37" i="20" s="1"/>
  <c r="C38" i="20"/>
  <c r="D38" i="20"/>
  <c r="G38" i="20"/>
  <c r="K38" i="20" s="1"/>
  <c r="C39" i="20"/>
  <c r="D39" i="20"/>
  <c r="G39" i="20"/>
  <c r="K39" i="20" s="1"/>
  <c r="C40" i="20"/>
  <c r="D40" i="20"/>
  <c r="G40" i="20"/>
  <c r="K40" i="20" s="1"/>
  <c r="C41" i="20"/>
  <c r="D41" i="20"/>
  <c r="G41" i="20"/>
  <c r="K41" i="20" s="1"/>
  <c r="C42" i="20"/>
  <c r="D42" i="20"/>
  <c r="G42" i="20"/>
  <c r="K42" i="20" s="1"/>
  <c r="C43" i="20"/>
  <c r="D43" i="20"/>
  <c r="G43" i="20"/>
  <c r="K43" i="20" s="1"/>
  <c r="C44" i="20"/>
  <c r="D44" i="20"/>
  <c r="G44" i="20"/>
  <c r="K44" i="20" s="1"/>
  <c r="C45" i="20"/>
  <c r="D45" i="20"/>
  <c r="G45" i="20"/>
  <c r="K45" i="20" s="1"/>
  <c r="C46" i="20"/>
  <c r="D46" i="20"/>
  <c r="G46" i="20"/>
  <c r="K46" i="20" s="1"/>
  <c r="C47" i="20"/>
  <c r="D47" i="20"/>
  <c r="G47" i="20"/>
  <c r="K47" i="20" s="1"/>
  <c r="C48" i="20"/>
  <c r="D48" i="20"/>
  <c r="G48" i="20"/>
  <c r="K48" i="20" s="1"/>
  <c r="C49" i="20"/>
  <c r="D49" i="20"/>
  <c r="G49" i="20"/>
  <c r="K49" i="20" s="1"/>
  <c r="C50" i="20"/>
  <c r="D50" i="20"/>
  <c r="G50" i="20"/>
  <c r="K50" i="20" s="1"/>
  <c r="C51" i="20"/>
  <c r="D51" i="20"/>
  <c r="G51" i="20"/>
  <c r="K51" i="20" s="1"/>
  <c r="C52" i="20"/>
  <c r="D52" i="20"/>
  <c r="G52" i="20"/>
  <c r="K52" i="20" s="1"/>
  <c r="C53" i="20"/>
  <c r="D53" i="20"/>
  <c r="G53" i="20"/>
  <c r="K53" i="20" s="1"/>
  <c r="C54" i="20"/>
  <c r="D54" i="20"/>
  <c r="G54" i="20"/>
  <c r="K54" i="20" s="1"/>
  <c r="C57" i="20"/>
  <c r="D57" i="20"/>
  <c r="G57" i="20"/>
  <c r="K57" i="20" s="1"/>
  <c r="C58" i="20"/>
  <c r="D58" i="20"/>
  <c r="G58" i="20"/>
  <c r="K58" i="20" s="1"/>
  <c r="C59" i="20"/>
  <c r="D59" i="20"/>
  <c r="G59" i="20"/>
  <c r="K59" i="20" s="1"/>
  <c r="C60" i="20"/>
  <c r="D60" i="20"/>
  <c r="G60" i="20"/>
  <c r="K60" i="20" s="1"/>
  <c r="C61" i="20"/>
  <c r="D61" i="20"/>
  <c r="G61" i="20"/>
  <c r="K61" i="20" s="1"/>
  <c r="C62" i="20"/>
  <c r="D62" i="20"/>
  <c r="G62" i="20"/>
  <c r="K62" i="20" s="1"/>
  <c r="C63" i="20"/>
  <c r="D63" i="20"/>
  <c r="G63" i="20"/>
  <c r="K63" i="20" s="1"/>
  <c r="C64" i="20"/>
  <c r="D64" i="20"/>
  <c r="G64" i="20"/>
  <c r="K64" i="20" s="1"/>
  <c r="C65" i="20"/>
  <c r="D65" i="20"/>
  <c r="G65" i="20"/>
  <c r="K65" i="20" s="1"/>
  <c r="C66" i="20"/>
  <c r="D66" i="20"/>
  <c r="G66" i="20"/>
  <c r="K66" i="20" s="1"/>
  <c r="C67" i="20"/>
  <c r="D67" i="20"/>
  <c r="G67" i="20"/>
  <c r="K67" i="20" s="1"/>
  <c r="C68" i="20"/>
  <c r="D68" i="20"/>
  <c r="G68" i="20"/>
  <c r="K68" i="20" s="1"/>
  <c r="C69" i="20"/>
  <c r="D69" i="20"/>
  <c r="G69" i="20"/>
  <c r="K69" i="20" s="1"/>
  <c r="C70" i="20"/>
  <c r="D70" i="20"/>
  <c r="G70" i="20"/>
  <c r="K70" i="20" s="1"/>
  <c r="C71" i="20"/>
  <c r="D71" i="20"/>
  <c r="G71" i="20"/>
  <c r="K71" i="20" s="1"/>
  <c r="C72" i="20"/>
  <c r="D72" i="20"/>
  <c r="G72" i="20"/>
  <c r="K72" i="20" s="1"/>
  <c r="C73" i="20"/>
  <c r="D73" i="20"/>
  <c r="G73" i="20"/>
  <c r="K73" i="20" s="1"/>
  <c r="C74" i="20"/>
  <c r="D74" i="20"/>
  <c r="G74" i="20"/>
  <c r="K74" i="20" s="1"/>
  <c r="C75" i="20"/>
  <c r="D75" i="20"/>
  <c r="G75" i="20"/>
  <c r="K75" i="20" s="1"/>
  <c r="C76" i="20"/>
  <c r="D76" i="20"/>
  <c r="G76" i="20"/>
  <c r="K76" i="20" s="1"/>
  <c r="C77" i="20"/>
  <c r="D77" i="20"/>
  <c r="G77" i="20"/>
  <c r="K77" i="20" s="1"/>
  <c r="C78" i="20"/>
  <c r="D78" i="20"/>
  <c r="G78" i="20"/>
  <c r="K78" i="20" s="1"/>
  <c r="C79" i="20"/>
  <c r="D79" i="20"/>
  <c r="G79" i="20"/>
  <c r="K79" i="20" s="1"/>
  <c r="C80" i="20"/>
  <c r="D80" i="20"/>
  <c r="G80" i="20"/>
  <c r="K80" i="20" s="1"/>
  <c r="C81" i="20"/>
  <c r="D81" i="20"/>
  <c r="G81" i="20"/>
  <c r="K81" i="20" s="1"/>
  <c r="C82" i="20"/>
  <c r="D82" i="20"/>
  <c r="G82" i="20"/>
  <c r="K82" i="20" s="1"/>
  <c r="C83" i="20"/>
  <c r="D83" i="20"/>
  <c r="G83" i="20"/>
  <c r="K83" i="20" s="1"/>
  <c r="C84" i="20"/>
  <c r="D84" i="20"/>
  <c r="G84" i="20"/>
  <c r="K84" i="20" s="1"/>
  <c r="C85" i="20"/>
  <c r="D85" i="20"/>
  <c r="G85" i="20"/>
  <c r="K85" i="20" s="1"/>
  <c r="C86" i="20"/>
  <c r="D86" i="20"/>
  <c r="G86" i="20"/>
  <c r="K86" i="20" s="1"/>
  <c r="C87" i="20"/>
  <c r="D87" i="20"/>
  <c r="G87" i="20"/>
  <c r="K87" i="20" s="1"/>
  <c r="C88" i="20"/>
  <c r="D88" i="20"/>
  <c r="G88" i="20"/>
  <c r="K88" i="20" s="1"/>
  <c r="C89" i="20"/>
  <c r="D89" i="20"/>
  <c r="G89" i="20"/>
  <c r="K89" i="20" s="1"/>
  <c r="C90" i="20"/>
  <c r="D90" i="20"/>
  <c r="G90" i="20"/>
  <c r="K90" i="20" s="1"/>
  <c r="C91" i="20"/>
  <c r="D91" i="20"/>
  <c r="G91" i="20"/>
  <c r="K91" i="20" s="1"/>
  <c r="C92" i="20"/>
  <c r="D92" i="20"/>
  <c r="G92" i="20"/>
  <c r="C93" i="20"/>
  <c r="D93" i="20"/>
  <c r="G93" i="20"/>
  <c r="K93" i="20" s="1"/>
  <c r="C94" i="20"/>
  <c r="D94" i="20"/>
  <c r="G94" i="20"/>
  <c r="K94" i="20" s="1"/>
  <c r="C95" i="20"/>
  <c r="D95" i="20"/>
  <c r="G95" i="20"/>
  <c r="K95" i="20" s="1"/>
  <c r="C96" i="20"/>
  <c r="D96" i="20"/>
  <c r="G96" i="20"/>
  <c r="K96" i="20" s="1"/>
  <c r="C97" i="20"/>
  <c r="D97" i="20"/>
  <c r="G97" i="20"/>
  <c r="K97" i="20" s="1"/>
  <c r="C99" i="20"/>
  <c r="D99" i="20"/>
  <c r="G99" i="20"/>
  <c r="K99" i="20" s="1"/>
  <c r="C100" i="20"/>
  <c r="D100" i="20"/>
  <c r="C101" i="20"/>
  <c r="D101" i="20"/>
  <c r="G101" i="20"/>
  <c r="K101" i="20" s="1"/>
  <c r="C102" i="20"/>
  <c r="D102" i="20"/>
  <c r="G102" i="20"/>
  <c r="K102" i="20" s="1"/>
  <c r="C103" i="20"/>
  <c r="D103" i="20"/>
  <c r="G103" i="20"/>
  <c r="K103" i="20" s="1"/>
  <c r="C104" i="20"/>
  <c r="D104" i="20"/>
  <c r="G104" i="20"/>
  <c r="K104" i="20" s="1"/>
  <c r="C105" i="20"/>
  <c r="D105" i="20"/>
  <c r="G105" i="20"/>
  <c r="K105" i="20" s="1"/>
  <c r="C106" i="20"/>
  <c r="D106" i="20"/>
  <c r="G106" i="20"/>
  <c r="K106" i="20" s="1"/>
  <c r="C107" i="20"/>
  <c r="D107" i="20"/>
  <c r="G107" i="20"/>
  <c r="K107" i="20" s="1"/>
  <c r="C108" i="20"/>
  <c r="D108" i="20"/>
  <c r="G108" i="20"/>
  <c r="K108" i="20" s="1"/>
  <c r="C109" i="20"/>
  <c r="D109" i="20"/>
  <c r="G109" i="20"/>
  <c r="K109" i="20" s="1"/>
  <c r="C110" i="20"/>
  <c r="D110" i="20"/>
  <c r="G110" i="20"/>
  <c r="K110" i="20" s="1"/>
  <c r="C111" i="20"/>
  <c r="G111" i="20"/>
  <c r="K111" i="20" s="1"/>
  <c r="C112" i="20"/>
  <c r="G112" i="20"/>
  <c r="K112" i="20" s="1"/>
  <c r="C114" i="20"/>
  <c r="G114" i="20"/>
  <c r="K114" i="20" s="1"/>
  <c r="C115" i="20"/>
  <c r="G115" i="20"/>
  <c r="K115" i="20" s="1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100" i="18"/>
  <c r="G100" i="18"/>
  <c r="F101" i="18"/>
  <c r="G101" i="18"/>
  <c r="F102" i="18"/>
  <c r="G102" i="18"/>
  <c r="F103" i="18"/>
  <c r="F104" i="18"/>
  <c r="G104" i="18"/>
  <c r="F105" i="18"/>
  <c r="F106" i="18"/>
  <c r="F107" i="18"/>
  <c r="G107" i="18"/>
  <c r="F108" i="18"/>
  <c r="F109" i="18"/>
  <c r="G109" i="18"/>
  <c r="F110" i="18"/>
  <c r="F111" i="18"/>
  <c r="F112" i="18"/>
  <c r="F115" i="18"/>
  <c r="F116" i="18"/>
  <c r="G116" i="18"/>
  <c r="C1" i="14"/>
  <c r="C10" i="14"/>
  <c r="D10" i="14"/>
  <c r="E10" i="14"/>
  <c r="C57" i="14"/>
  <c r="E57" i="14"/>
  <c r="F57" i="14"/>
  <c r="G57" i="14"/>
  <c r="I57" i="14"/>
  <c r="D58" i="14"/>
  <c r="F58" i="14"/>
  <c r="H58" i="14"/>
  <c r="C1" i="10"/>
  <c r="D10" i="10"/>
  <c r="E10" i="10"/>
  <c r="F10" i="10"/>
  <c r="U4" i="9"/>
  <c r="L15" i="9" s="1"/>
  <c r="D11" i="9"/>
  <c r="D12" i="9"/>
  <c r="F12" i="9"/>
  <c r="D13" i="9"/>
  <c r="R33" i="9"/>
  <c r="L33" i="9" s="1"/>
  <c r="D14" i="9"/>
  <c r="D15" i="9"/>
  <c r="R32" i="9"/>
  <c r="L32" i="9" s="1"/>
  <c r="D16" i="9"/>
  <c r="D17" i="9"/>
  <c r="L17" i="9"/>
  <c r="D18" i="9"/>
  <c r="R12" i="9"/>
  <c r="L12" i="9" s="1"/>
  <c r="D19" i="9"/>
  <c r="R11" i="9"/>
  <c r="L11" i="9" s="1"/>
  <c r="D20" i="9"/>
  <c r="D21" i="9"/>
  <c r="D22" i="9"/>
  <c r="D23" i="9"/>
  <c r="D24" i="9"/>
  <c r="R29" i="9"/>
  <c r="L29" i="9" s="1"/>
  <c r="D25" i="9"/>
  <c r="R41" i="9"/>
  <c r="L41" i="9" s="1"/>
  <c r="D26" i="9"/>
  <c r="R40" i="9"/>
  <c r="L40" i="9" s="1"/>
  <c r="D27" i="9"/>
  <c r="R27" i="9"/>
  <c r="L27" i="9" s="1"/>
  <c r="D28" i="9"/>
  <c r="R28" i="9"/>
  <c r="L28" i="9" s="1"/>
  <c r="D29" i="9"/>
  <c r="R44" i="9"/>
  <c r="L44" i="9" s="1"/>
  <c r="D30" i="9"/>
  <c r="R46" i="9"/>
  <c r="L46" i="9" s="1"/>
  <c r="D31" i="9"/>
  <c r="D32" i="9"/>
  <c r="R43" i="9"/>
  <c r="L43" i="9" s="1"/>
  <c r="D33" i="9"/>
  <c r="R91" i="9"/>
  <c r="L91" i="9" s="1"/>
  <c r="D34" i="9"/>
  <c r="R97" i="9"/>
  <c r="L97" i="9" s="1"/>
  <c r="D35" i="9"/>
  <c r="R92" i="9"/>
  <c r="L92" i="9" s="1"/>
  <c r="D36" i="9"/>
  <c r="R93" i="9"/>
  <c r="L93" i="9" s="1"/>
  <c r="D37" i="9"/>
  <c r="D38" i="9"/>
  <c r="D39" i="9"/>
  <c r="R77" i="9"/>
  <c r="L77" i="9" s="1"/>
  <c r="D40" i="9"/>
  <c r="R69" i="9"/>
  <c r="L69" i="9" s="1"/>
  <c r="D41" i="9"/>
  <c r="R75" i="9"/>
  <c r="L75" i="9" s="1"/>
  <c r="D42" i="9"/>
  <c r="R74" i="9"/>
  <c r="L74" i="9" s="1"/>
  <c r="D43" i="9"/>
  <c r="R72" i="9"/>
  <c r="L72" i="9" s="1"/>
  <c r="D44" i="9"/>
  <c r="R96" i="9"/>
  <c r="L96" i="9" s="1"/>
  <c r="D45" i="9"/>
  <c r="D46" i="9"/>
  <c r="D47" i="9"/>
  <c r="R80" i="9"/>
  <c r="L80" i="9" s="1"/>
  <c r="D48" i="9"/>
  <c r="R95" i="9"/>
  <c r="L95" i="9" s="1"/>
  <c r="D49" i="9"/>
  <c r="R82" i="9"/>
  <c r="L82" i="9" s="1"/>
  <c r="D50" i="9"/>
  <c r="R73" i="9"/>
  <c r="L73" i="9" s="1"/>
  <c r="D51" i="9"/>
  <c r="R94" i="9"/>
  <c r="L94" i="9" s="1"/>
  <c r="D52" i="9"/>
  <c r="D53" i="9"/>
  <c r="L61" i="9"/>
  <c r="D54" i="9"/>
  <c r="D55" i="9"/>
  <c r="D56" i="9"/>
  <c r="R31" i="9"/>
  <c r="L31" i="9" s="1"/>
  <c r="D57" i="9"/>
  <c r="L101" i="9"/>
  <c r="D58" i="9"/>
  <c r="D59" i="9"/>
  <c r="R55" i="9"/>
  <c r="L55" i="9" s="1"/>
  <c r="D60" i="9"/>
  <c r="D61" i="9"/>
  <c r="D62" i="9"/>
  <c r="D63" i="9"/>
  <c r="R30" i="9"/>
  <c r="L30" i="9" s="1"/>
  <c r="D64" i="9"/>
  <c r="D65" i="9"/>
  <c r="R47" i="9"/>
  <c r="L47" i="9" s="1"/>
  <c r="D66" i="9"/>
  <c r="R71" i="9"/>
  <c r="L71" i="9" s="1"/>
  <c r="D67" i="9"/>
  <c r="R88" i="9"/>
  <c r="L88" i="9" s="1"/>
  <c r="D68" i="9"/>
  <c r="D69" i="9"/>
  <c r="D70" i="9"/>
  <c r="R70" i="9"/>
  <c r="L70" i="9" s="1"/>
  <c r="D71" i="9"/>
  <c r="D72" i="9"/>
  <c r="D73" i="9"/>
  <c r="T73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L114" i="9"/>
  <c r="D131" i="9"/>
  <c r="C70" i="6"/>
  <c r="C68" i="6"/>
  <c r="C67" i="6"/>
  <c r="C66" i="6"/>
  <c r="C65" i="6"/>
  <c r="C63" i="6"/>
  <c r="C60" i="6"/>
  <c r="C29" i="6"/>
  <c r="C69" i="6"/>
  <c r="AN9" i="1"/>
  <c r="C32" i="6"/>
  <c r="C30" i="6"/>
  <c r="C28" i="6"/>
  <c r="C27" i="6"/>
  <c r="C25" i="6"/>
  <c r="C22" i="6"/>
  <c r="U1" i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G42" i="7"/>
  <c r="F42" i="7"/>
  <c r="G41" i="7"/>
  <c r="F41" i="7"/>
  <c r="G37" i="7"/>
  <c r="F37" i="7"/>
  <c r="G36" i="7"/>
  <c r="H36" i="7" s="1"/>
  <c r="G35" i="7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B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S14" i="36" l="1"/>
  <c r="Z14" i="36" s="1"/>
  <c r="S15" i="37"/>
  <c r="Z15" i="37" s="1"/>
  <c r="T14" i="37"/>
  <c r="AA14" i="37"/>
  <c r="R14" i="37"/>
  <c r="W14" i="37"/>
  <c r="Q14" i="37"/>
  <c r="S14" i="37"/>
  <c r="Z14" i="37" s="1"/>
  <c r="Y93" i="9"/>
  <c r="U52" i="9" s="1"/>
  <c r="L37" i="9" s="1"/>
  <c r="D69" i="29"/>
  <c r="S13" i="36"/>
  <c r="Z13" i="36" s="1"/>
  <c r="AA13" i="36"/>
  <c r="R13" i="36"/>
  <c r="W13" i="36"/>
  <c r="Q13" i="36"/>
  <c r="T13" i="36"/>
  <c r="F125" i="20"/>
  <c r="G125" i="20"/>
  <c r="K92" i="20"/>
  <c r="D85" i="29"/>
  <c r="D53" i="29"/>
  <c r="D49" i="29"/>
  <c r="D27" i="29"/>
  <c r="B107" i="29"/>
  <c r="D89" i="29"/>
  <c r="D73" i="29"/>
  <c r="D45" i="29"/>
  <c r="D31" i="29"/>
  <c r="D23" i="29"/>
  <c r="B114" i="29"/>
  <c r="D93" i="29"/>
  <c r="C114" i="29" s="1"/>
  <c r="K20" i="30" s="1"/>
  <c r="D77" i="29"/>
  <c r="D65" i="29"/>
  <c r="D37" i="29"/>
  <c r="D19" i="29"/>
  <c r="B110" i="29"/>
  <c r="D94" i="29"/>
  <c r="C115" i="29" s="1"/>
  <c r="L21" i="30" s="1"/>
  <c r="D90" i="29"/>
  <c r="D86" i="29"/>
  <c r="D82" i="29"/>
  <c r="D78" i="29"/>
  <c r="D74" i="29"/>
  <c r="D38" i="29"/>
  <c r="D32" i="29"/>
  <c r="D28" i="29"/>
  <c r="B112" i="29"/>
  <c r="B108" i="29"/>
  <c r="B115" i="29"/>
  <c r="B111" i="29"/>
  <c r="D70" i="29"/>
  <c r="D66" i="29"/>
  <c r="L155" i="32"/>
  <c r="F13" i="9"/>
  <c r="D12" i="29"/>
  <c r="L16" i="9"/>
  <c r="K124" i="32"/>
  <c r="M124" i="32" s="1"/>
  <c r="I21" i="30"/>
  <c r="I20" i="30"/>
  <c r="J20" i="30"/>
  <c r="L20" i="30"/>
  <c r="L85" i="9"/>
  <c r="L79" i="9"/>
  <c r="L63" i="9"/>
  <c r="L180" i="32"/>
  <c r="G54" i="10"/>
  <c r="F56" i="14"/>
  <c r="L54" i="10"/>
  <c r="L57" i="10" s="1"/>
  <c r="K56" i="14"/>
  <c r="K59" i="14" s="1"/>
  <c r="J85" i="32"/>
  <c r="J117" i="32"/>
  <c r="C11" i="29"/>
  <c r="B103" i="29"/>
  <c r="E36" i="4"/>
  <c r="E18" i="4"/>
  <c r="I36" i="4"/>
  <c r="I18" i="4"/>
  <c r="M36" i="4"/>
  <c r="M18" i="4"/>
  <c r="H17" i="7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G48" i="7"/>
  <c r="H35" i="7"/>
  <c r="F49" i="7"/>
  <c r="F50" i="7"/>
  <c r="G49" i="7"/>
  <c r="G50" i="7"/>
  <c r="F48" i="7"/>
  <c r="L51" i="9"/>
  <c r="L49" i="9"/>
  <c r="L100" i="9"/>
  <c r="L78" i="9"/>
  <c r="H37" i="7"/>
  <c r="H16" i="7"/>
  <c r="H15" i="7"/>
  <c r="H10" i="7"/>
  <c r="J111" i="32"/>
  <c r="L111" i="32" s="1"/>
  <c r="K175" i="32"/>
  <c r="M175" i="32" s="1"/>
  <c r="K160" i="32"/>
  <c r="K157" i="32"/>
  <c r="K151" i="32"/>
  <c r="K171" i="32"/>
  <c r="M171" i="32" s="1"/>
  <c r="J169" i="32"/>
  <c r="J74" i="32"/>
  <c r="L74" i="32" s="1"/>
  <c r="L165" i="32"/>
  <c r="K163" i="32"/>
  <c r="M163" i="32" s="1"/>
  <c r="L160" i="32"/>
  <c r="J139" i="32"/>
  <c r="L139" i="32" s="1"/>
  <c r="K179" i="32"/>
  <c r="M179" i="32" s="1"/>
  <c r="K79" i="32"/>
  <c r="M79" i="32" s="1"/>
  <c r="K44" i="32"/>
  <c r="K41" i="32"/>
  <c r="M41" i="32" s="1"/>
  <c r="L85" i="32"/>
  <c r="H41" i="7"/>
  <c r="M181" i="32"/>
  <c r="L163" i="32"/>
  <c r="K135" i="32"/>
  <c r="M135" i="32" s="1"/>
  <c r="K113" i="32"/>
  <c r="M113" i="32" s="1"/>
  <c r="K92" i="32"/>
  <c r="L82" i="32"/>
  <c r="K52" i="32"/>
  <c r="M52" i="32" s="1"/>
  <c r="N52" i="32" s="1"/>
  <c r="K15" i="32"/>
  <c r="M15" i="32" s="1"/>
  <c r="J167" i="32"/>
  <c r="L167" i="32" s="1"/>
  <c r="L157" i="32"/>
  <c r="J145" i="32"/>
  <c r="L145" i="32" s="1"/>
  <c r="L131" i="32"/>
  <c r="J119" i="32"/>
  <c r="L119" i="32" s="1"/>
  <c r="K103" i="32"/>
  <c r="L95" i="32"/>
  <c r="J89" i="32"/>
  <c r="L89" i="32" s="1"/>
  <c r="K68" i="32"/>
  <c r="M68" i="32" s="1"/>
  <c r="K57" i="32"/>
  <c r="M57" i="32" s="1"/>
  <c r="J35" i="32"/>
  <c r="D96" i="24"/>
  <c r="G14" i="24" s="1"/>
  <c r="L98" i="9"/>
  <c r="L65" i="9"/>
  <c r="L53" i="9"/>
  <c r="L50" i="9"/>
  <c r="L97" i="32"/>
  <c r="R68" i="9"/>
  <c r="L68" i="9" s="1"/>
  <c r="L23" i="9"/>
  <c r="L67" i="9"/>
  <c r="L64" i="9"/>
  <c r="L25" i="9"/>
  <c r="R89" i="9"/>
  <c r="L89" i="9" s="1"/>
  <c r="C64" i="6"/>
  <c r="L171" i="32"/>
  <c r="L151" i="32"/>
  <c r="J147" i="32"/>
  <c r="L147" i="32" s="1"/>
  <c r="J141" i="32"/>
  <c r="L141" i="32" s="1"/>
  <c r="K133" i="32"/>
  <c r="K126" i="32"/>
  <c r="M126" i="32" s="1"/>
  <c r="K99" i="32"/>
  <c r="M85" i="32"/>
  <c r="K82" i="32"/>
  <c r="M82" i="32" s="1"/>
  <c r="M74" i="32"/>
  <c r="N74" i="32" s="1"/>
  <c r="J72" i="32"/>
  <c r="L72" i="32" s="1"/>
  <c r="J66" i="32"/>
  <c r="L66" i="32" s="1"/>
  <c r="K51" i="32"/>
  <c r="M51" i="32" s="1"/>
  <c r="K48" i="32"/>
  <c r="J32" i="32"/>
  <c r="L32" i="32" s="1"/>
  <c r="J30" i="32"/>
  <c r="L30" i="32" s="1"/>
  <c r="J24" i="32"/>
  <c r="L24" i="32" s="1"/>
  <c r="H12" i="7"/>
  <c r="H14" i="7"/>
  <c r="H18" i="7"/>
  <c r="H20" i="7"/>
  <c r="H22" i="7"/>
  <c r="H24" i="7"/>
  <c r="H26" i="7"/>
  <c r="H29" i="7"/>
  <c r="H11" i="7"/>
  <c r="H13" i="7"/>
  <c r="L21" i="9"/>
  <c r="K173" i="32"/>
  <c r="K121" i="32"/>
  <c r="K64" i="32"/>
  <c r="M64" i="32" s="1"/>
  <c r="N64" i="32" s="1"/>
  <c r="J58" i="32"/>
  <c r="L58" i="32" s="1"/>
  <c r="J56" i="32"/>
  <c r="L56" i="32" s="1"/>
  <c r="N56" i="32" s="1"/>
  <c r="L48" i="32"/>
  <c r="J45" i="32"/>
  <c r="L45" i="32" s="1"/>
  <c r="K26" i="32"/>
  <c r="M26" i="32" s="1"/>
  <c r="N26" i="32" s="1"/>
  <c r="E26" i="32" s="1"/>
  <c r="K22" i="32"/>
  <c r="M22" i="32" s="1"/>
  <c r="N22" i="32" s="1"/>
  <c r="J16" i="32"/>
  <c r="L16" i="32" s="1"/>
  <c r="J14" i="32"/>
  <c r="L14" i="32" s="1"/>
  <c r="B104" i="29"/>
  <c r="R83" i="9"/>
  <c r="L83" i="9" s="1"/>
  <c r="L19" i="9"/>
  <c r="L175" i="32"/>
  <c r="M167" i="32"/>
  <c r="K165" i="32"/>
  <c r="K155" i="32"/>
  <c r="J143" i="32"/>
  <c r="L143" i="32" s="1"/>
  <c r="M139" i="32"/>
  <c r="N139" i="32" s="1"/>
  <c r="K137" i="32"/>
  <c r="M137" i="32" s="1"/>
  <c r="K131" i="32"/>
  <c r="L126" i="32"/>
  <c r="L124" i="32"/>
  <c r="J115" i="32"/>
  <c r="L115" i="32" s="1"/>
  <c r="K109" i="32"/>
  <c r="M89" i="32"/>
  <c r="J87" i="32"/>
  <c r="L87" i="32" s="1"/>
  <c r="L77" i="32"/>
  <c r="K65" i="32"/>
  <c r="M65" i="32" s="1"/>
  <c r="N45" i="32"/>
  <c r="K31" i="32"/>
  <c r="M31" i="32" s="1"/>
  <c r="K23" i="32"/>
  <c r="M23" i="32" s="1"/>
  <c r="K9" i="32"/>
  <c r="M9" i="32" s="1"/>
  <c r="N9" i="32" s="1"/>
  <c r="N2" i="32" s="1"/>
  <c r="D109" i="24"/>
  <c r="G27" i="24" s="1"/>
  <c r="H42" i="7"/>
  <c r="L26" i="9"/>
  <c r="L22" i="9"/>
  <c r="L18" i="9"/>
  <c r="D107" i="24"/>
  <c r="G25" i="24" s="1"/>
  <c r="M157" i="32"/>
  <c r="J153" i="32"/>
  <c r="L153" i="32" s="1"/>
  <c r="J149" i="32"/>
  <c r="L149" i="32" s="1"/>
  <c r="K146" i="32"/>
  <c r="M146" i="32" s="1"/>
  <c r="J134" i="32"/>
  <c r="L134" i="32" s="1"/>
  <c r="J129" i="32"/>
  <c r="L129" i="32" s="1"/>
  <c r="J101" i="32"/>
  <c r="K98" i="32"/>
  <c r="K94" i="32"/>
  <c r="M94" i="32" s="1"/>
  <c r="L93" i="32"/>
  <c r="L91" i="32"/>
  <c r="J88" i="32"/>
  <c r="J86" i="32"/>
  <c r="L86" i="32" s="1"/>
  <c r="J84" i="32"/>
  <c r="L79" i="32"/>
  <c r="K77" i="32"/>
  <c r="J75" i="32"/>
  <c r="L75" i="32" s="1"/>
  <c r="J73" i="32"/>
  <c r="L73" i="32" s="1"/>
  <c r="J70" i="32"/>
  <c r="L70" i="32" s="1"/>
  <c r="K61" i="32"/>
  <c r="M61" i="32" s="1"/>
  <c r="J60" i="32"/>
  <c r="L60" i="32" s="1"/>
  <c r="N60" i="32" s="1"/>
  <c r="J54" i="32"/>
  <c r="L54" i="32" s="1"/>
  <c r="K42" i="32"/>
  <c r="M42" i="32" s="1"/>
  <c r="N42" i="32" s="1"/>
  <c r="K38" i="32"/>
  <c r="J37" i="32"/>
  <c r="L37" i="32" s="1"/>
  <c r="N37" i="32" s="1"/>
  <c r="J34" i="32"/>
  <c r="L34" i="32" s="1"/>
  <c r="N34" i="32" s="1"/>
  <c r="J28" i="32"/>
  <c r="L28" i="32" s="1"/>
  <c r="K19" i="32"/>
  <c r="M19" i="32" s="1"/>
  <c r="J18" i="32"/>
  <c r="L18" i="32" s="1"/>
  <c r="N18" i="32" s="1"/>
  <c r="J11" i="32"/>
  <c r="L11" i="32" s="1"/>
  <c r="L113" i="9"/>
  <c r="L106" i="9"/>
  <c r="L86" i="9"/>
  <c r="L66" i="9"/>
  <c r="L62" i="9"/>
  <c r="L52" i="9"/>
  <c r="L48" i="9"/>
  <c r="L34" i="9"/>
  <c r="L24" i="9"/>
  <c r="L20" i="9"/>
  <c r="M173" i="32"/>
  <c r="K144" i="32"/>
  <c r="M144" i="32" s="1"/>
  <c r="M141" i="32"/>
  <c r="J136" i="32"/>
  <c r="L136" i="32" s="1"/>
  <c r="K96" i="32"/>
  <c r="M96" i="32" s="1"/>
  <c r="L92" i="32"/>
  <c r="K83" i="32"/>
  <c r="M83" i="32" s="1"/>
  <c r="N83" i="32" s="1"/>
  <c r="K69" i="32"/>
  <c r="M69" i="32" s="1"/>
  <c r="J62" i="32"/>
  <c r="L62" i="32" s="1"/>
  <c r="J53" i="32"/>
  <c r="L53" i="32" s="1"/>
  <c r="J49" i="32"/>
  <c r="L49" i="32" s="1"/>
  <c r="J43" i="32"/>
  <c r="L43" i="32" s="1"/>
  <c r="J39" i="32"/>
  <c r="L39" i="32" s="1"/>
  <c r="N39" i="32" s="1"/>
  <c r="K27" i="32"/>
  <c r="M27" i="32" s="1"/>
  <c r="J20" i="32"/>
  <c r="L20" i="32" s="1"/>
  <c r="K10" i="32"/>
  <c r="M10" i="32" s="1"/>
  <c r="D56" i="14"/>
  <c r="D59" i="14" s="1"/>
  <c r="D100" i="24"/>
  <c r="G18" i="24" s="1"/>
  <c r="L169" i="32"/>
  <c r="M133" i="32"/>
  <c r="L121" i="32"/>
  <c r="L117" i="32"/>
  <c r="L113" i="32"/>
  <c r="L4" i="32"/>
  <c r="M4" i="32"/>
  <c r="D97" i="24"/>
  <c r="G15" i="24" s="1"/>
  <c r="C50" i="6"/>
  <c r="C55" i="6"/>
  <c r="C54" i="6"/>
  <c r="C58" i="6"/>
  <c r="C59" i="6"/>
  <c r="C56" i="6"/>
  <c r="C61" i="6"/>
  <c r="C51" i="6"/>
  <c r="C52" i="6"/>
  <c r="C53" i="6"/>
  <c r="C57" i="6"/>
  <c r="C46" i="6"/>
  <c r="C49" i="6"/>
  <c r="C47" i="6"/>
  <c r="C48" i="6"/>
  <c r="C62" i="6"/>
  <c r="R87" i="9"/>
  <c r="L87" i="9" s="1"/>
  <c r="L13" i="9"/>
  <c r="L14" i="9"/>
  <c r="R90" i="9"/>
  <c r="L90" i="9" s="1"/>
  <c r="R84" i="9"/>
  <c r="L84" i="9" s="1"/>
  <c r="R76" i="9"/>
  <c r="L76" i="9" s="1"/>
  <c r="R42" i="9"/>
  <c r="L42" i="9" s="1"/>
  <c r="R81" i="9"/>
  <c r="L81" i="9" s="1"/>
  <c r="R45" i="9"/>
  <c r="L45" i="9" s="1"/>
  <c r="H1" i="32"/>
  <c r="H19" i="7"/>
  <c r="H21" i="7"/>
  <c r="H23" i="7"/>
  <c r="H25" i="7"/>
  <c r="H27" i="7"/>
  <c r="N68" i="32"/>
  <c r="N30" i="32"/>
  <c r="N14" i="32"/>
  <c r="N43" i="32"/>
  <c r="D11" i="29"/>
  <c r="J54" i="10"/>
  <c r="J57" i="10" s="1"/>
  <c r="F54" i="10"/>
  <c r="F57" i="10" s="1"/>
  <c r="I54" i="10"/>
  <c r="I57" i="10" s="1"/>
  <c r="E54" i="10"/>
  <c r="E57" i="10" s="1"/>
  <c r="G56" i="14"/>
  <c r="G59" i="14" s="1"/>
  <c r="C56" i="14"/>
  <c r="C59" i="14" s="1"/>
  <c r="H54" i="10"/>
  <c r="H57" i="10" s="1"/>
  <c r="D54" i="10"/>
  <c r="D57" i="10" s="1"/>
  <c r="J56" i="14"/>
  <c r="J59" i="14" s="1"/>
  <c r="F59" i="14"/>
  <c r="K54" i="10"/>
  <c r="K57" i="10" s="1"/>
  <c r="G57" i="10"/>
  <c r="I56" i="14"/>
  <c r="I59" i="14" s="1"/>
  <c r="E56" i="14"/>
  <c r="E59" i="14" s="1"/>
  <c r="H56" i="14"/>
  <c r="H59" i="14" s="1"/>
  <c r="H20" i="30"/>
  <c r="D20" i="30"/>
  <c r="G20" i="30"/>
  <c r="C20" i="30"/>
  <c r="M20" i="30"/>
  <c r="F20" i="30"/>
  <c r="E20" i="30"/>
  <c r="B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 s="1"/>
  <c r="D48" i="29"/>
  <c r="D42" i="29"/>
  <c r="D21" i="29"/>
  <c r="C13" i="29"/>
  <c r="D13" i="29" s="1"/>
  <c r="C20" i="29"/>
  <c r="C22" i="29"/>
  <c r="D22" i="29" s="1"/>
  <c r="C24" i="29"/>
  <c r="C26" i="29"/>
  <c r="D26" i="29" s="1"/>
  <c r="D44" i="29"/>
  <c r="D40" i="29"/>
  <c r="C113" i="29"/>
  <c r="C109" i="29"/>
  <c r="C112" i="29"/>
  <c r="C110" i="29"/>
  <c r="C107" i="29"/>
  <c r="M180" i="32"/>
  <c r="N180" i="32" s="1"/>
  <c r="M172" i="32"/>
  <c r="M177" i="32"/>
  <c r="L181" i="32"/>
  <c r="N181" i="32" s="1"/>
  <c r="L179" i="32"/>
  <c r="N179" i="32" s="1"/>
  <c r="J177" i="32"/>
  <c r="L173" i="32"/>
  <c r="J172" i="32"/>
  <c r="M166" i="32"/>
  <c r="M160" i="32"/>
  <c r="N160" i="32" s="1"/>
  <c r="M147" i="32"/>
  <c r="N147" i="32" s="1"/>
  <c r="L146" i="32"/>
  <c r="N146" i="32" s="1"/>
  <c r="L137" i="32"/>
  <c r="M169" i="32"/>
  <c r="N167" i="32"/>
  <c r="J166" i="32"/>
  <c r="L152" i="32"/>
  <c r="L148" i="32"/>
  <c r="M140" i="32"/>
  <c r="K164" i="32"/>
  <c r="J164" i="32"/>
  <c r="M143" i="32"/>
  <c r="N143" i="32" s="1"/>
  <c r="M134" i="32"/>
  <c r="L133" i="32"/>
  <c r="M165" i="32"/>
  <c r="N165" i="32" s="1"/>
  <c r="L154" i="32"/>
  <c r="L150" i="32"/>
  <c r="M145" i="32"/>
  <c r="L144" i="32"/>
  <c r="N144" i="32" s="1"/>
  <c r="M136" i="32"/>
  <c r="N136" i="32" s="1"/>
  <c r="L135" i="32"/>
  <c r="J140" i="32"/>
  <c r="M131" i="32"/>
  <c r="N131" i="32" s="1"/>
  <c r="M129" i="32"/>
  <c r="N129" i="32" s="1"/>
  <c r="J128" i="32"/>
  <c r="K128" i="32"/>
  <c r="J127" i="32"/>
  <c r="J125" i="32"/>
  <c r="J122" i="32"/>
  <c r="K122" i="32"/>
  <c r="M121" i="32"/>
  <c r="N121" i="32" s="1"/>
  <c r="J120" i="32"/>
  <c r="K120" i="32"/>
  <c r="M119" i="32"/>
  <c r="N119" i="32" s="1"/>
  <c r="J118" i="32"/>
  <c r="K118" i="32"/>
  <c r="M117" i="32"/>
  <c r="N117" i="32" s="1"/>
  <c r="J116" i="32"/>
  <c r="K116" i="32"/>
  <c r="M115" i="32"/>
  <c r="J114" i="32"/>
  <c r="K114" i="32"/>
  <c r="J112" i="32"/>
  <c r="K112" i="32"/>
  <c r="L108" i="32"/>
  <c r="L102" i="32"/>
  <c r="L98" i="32"/>
  <c r="L94" i="32"/>
  <c r="M155" i="32"/>
  <c r="N155" i="32" s="1"/>
  <c r="K154" i="32"/>
  <c r="M153" i="32"/>
  <c r="N153" i="32" s="1"/>
  <c r="K152" i="32"/>
  <c r="M151" i="32"/>
  <c r="K150" i="32"/>
  <c r="M149" i="32"/>
  <c r="N149" i="32" s="1"/>
  <c r="K148" i="32"/>
  <c r="L109" i="32"/>
  <c r="L104" i="32"/>
  <c r="L100" i="32"/>
  <c r="L96" i="32"/>
  <c r="M127" i="32"/>
  <c r="M125" i="32"/>
  <c r="M111" i="32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 s="1"/>
  <c r="M84" i="32"/>
  <c r="M109" i="32"/>
  <c r="K108" i="32"/>
  <c r="L103" i="32"/>
  <c r="L101" i="32"/>
  <c r="L99" i="32"/>
  <c r="M98" i="32"/>
  <c r="M92" i="32"/>
  <c r="N92" i="32" s="1"/>
  <c r="N85" i="32"/>
  <c r="N82" i="32"/>
  <c r="M77" i="32"/>
  <c r="M75" i="32"/>
  <c r="N72" i="32"/>
  <c r="M71" i="32"/>
  <c r="L69" i="32"/>
  <c r="N69" i="32" s="1"/>
  <c r="M66" i="32"/>
  <c r="N66" i="32" s="1"/>
  <c r="M63" i="32"/>
  <c r="L61" i="32"/>
  <c r="N61" i="32" s="1"/>
  <c r="M58" i="32"/>
  <c r="N58" i="32" s="1"/>
  <c r="M55" i="32"/>
  <c r="M86" i="32"/>
  <c r="K80" i="32"/>
  <c r="J80" i="32"/>
  <c r="K78" i="32"/>
  <c r="J78" i="32"/>
  <c r="K76" i="32"/>
  <c r="J76" i="32"/>
  <c r="M73" i="32"/>
  <c r="N73" i="32" s="1"/>
  <c r="M53" i="32"/>
  <c r="N53" i="32" s="1"/>
  <c r="L88" i="32"/>
  <c r="L84" i="32"/>
  <c r="M70" i="32"/>
  <c r="N70" i="32" s="1"/>
  <c r="M67" i="32"/>
  <c r="L65" i="32"/>
  <c r="N65" i="32" s="1"/>
  <c r="M62" i="32"/>
  <c r="N62" i="32" s="1"/>
  <c r="M59" i="32"/>
  <c r="L57" i="32"/>
  <c r="N57" i="32" s="1"/>
  <c r="M54" i="32"/>
  <c r="N54" i="32" s="1"/>
  <c r="M49" i="32"/>
  <c r="N49" i="32" s="1"/>
  <c r="J71" i="32"/>
  <c r="J67" i="32"/>
  <c r="J63" i="32"/>
  <c r="J59" i="32"/>
  <c r="J55" i="32"/>
  <c r="M50" i="32"/>
  <c r="M44" i="32"/>
  <c r="N44" i="32" s="1"/>
  <c r="L35" i="32"/>
  <c r="M33" i="32"/>
  <c r="L31" i="32"/>
  <c r="N31" i="32" s="1"/>
  <c r="M28" i="32"/>
  <c r="N28" i="32" s="1"/>
  <c r="M25" i="32"/>
  <c r="L23" i="32"/>
  <c r="M20" i="32"/>
  <c r="N20" i="32" s="1"/>
  <c r="M17" i="32"/>
  <c r="L15" i="32"/>
  <c r="M11" i="32"/>
  <c r="N11" i="32" s="1"/>
  <c r="N51" i="32"/>
  <c r="J50" i="32"/>
  <c r="M48" i="32"/>
  <c r="N48" i="32" s="1"/>
  <c r="K46" i="32"/>
  <c r="K40" i="32"/>
  <c r="M38" i="32"/>
  <c r="N38" i="32" s="1"/>
  <c r="M35" i="32"/>
  <c r="L41" i="32"/>
  <c r="N41" i="32" s="1"/>
  <c r="K36" i="32"/>
  <c r="J36" i="32"/>
  <c r="M32" i="32"/>
  <c r="N32" i="32" s="1"/>
  <c r="M29" i="32"/>
  <c r="L27" i="32"/>
  <c r="N27" i="32" s="1"/>
  <c r="M24" i="32"/>
  <c r="N24" i="32" s="1"/>
  <c r="M21" i="32"/>
  <c r="L19" i="32"/>
  <c r="N19" i="32" s="1"/>
  <c r="M16" i="32"/>
  <c r="N16" i="32" s="1"/>
  <c r="M13" i="32"/>
  <c r="L10" i="32"/>
  <c r="N10" i="32" s="1"/>
  <c r="J33" i="32"/>
  <c r="J29" i="32"/>
  <c r="J25" i="32"/>
  <c r="J21" i="32"/>
  <c r="J17" i="32"/>
  <c r="J13" i="32"/>
  <c r="C116" i="29"/>
  <c r="R54" i="9"/>
  <c r="L54" i="9" s="1"/>
  <c r="R39" i="9"/>
  <c r="L39" i="9" s="1"/>
  <c r="R38" i="9"/>
  <c r="L38" i="9" s="1"/>
  <c r="H33" i="7"/>
  <c r="H34" i="7"/>
  <c r="P10" i="4"/>
  <c r="N89" i="32" l="1"/>
  <c r="G46" i="24"/>
  <c r="I34" i="37"/>
  <c r="H34" i="37"/>
  <c r="O34" i="37" s="1"/>
  <c r="P34" i="37"/>
  <c r="G34" i="37"/>
  <c r="F34" i="37"/>
  <c r="L34" i="37"/>
  <c r="C78" i="6"/>
  <c r="J21" i="30"/>
  <c r="P33" i="36"/>
  <c r="G33" i="36"/>
  <c r="L33" i="36"/>
  <c r="F33" i="36"/>
  <c r="H33" i="36"/>
  <c r="O33" i="36" s="1"/>
  <c r="I33" i="36"/>
  <c r="N133" i="32"/>
  <c r="N157" i="32"/>
  <c r="N151" i="32"/>
  <c r="N173" i="32"/>
  <c r="N77" i="32"/>
  <c r="N135" i="32"/>
  <c r="N134" i="32"/>
  <c r="N23" i="32"/>
  <c r="N94" i="32"/>
  <c r="N115" i="32"/>
  <c r="N169" i="32"/>
  <c r="N145" i="32"/>
  <c r="N113" i="32"/>
  <c r="N79" i="32"/>
  <c r="N163" i="32"/>
  <c r="N175" i="32"/>
  <c r="K21" i="30"/>
  <c r="F14" i="9"/>
  <c r="K125" i="20"/>
  <c r="N15" i="32"/>
  <c r="N124" i="32"/>
  <c r="N111" i="32"/>
  <c r="N171" i="32"/>
  <c r="N126" i="32"/>
  <c r="C105" i="29"/>
  <c r="I11" i="30" s="1"/>
  <c r="I13" i="30"/>
  <c r="J13" i="30"/>
  <c r="K13" i="30"/>
  <c r="L13" i="30"/>
  <c r="I19" i="30"/>
  <c r="J19" i="30"/>
  <c r="K19" i="30"/>
  <c r="L19" i="30"/>
  <c r="I14" i="30"/>
  <c r="J14" i="30"/>
  <c r="K14" i="30"/>
  <c r="L14" i="30"/>
  <c r="I17" i="30"/>
  <c r="J17" i="30"/>
  <c r="K17" i="30"/>
  <c r="L17" i="30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N137" i="32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D128" i="24"/>
  <c r="P95" i="4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N88" i="32"/>
  <c r="L97" i="4"/>
  <c r="C104" i="29"/>
  <c r="H50" i="7"/>
  <c r="F59" i="7" s="1"/>
  <c r="Y7" i="1" s="1"/>
  <c r="I50" i="7"/>
  <c r="H2" i="32"/>
  <c r="P9" i="32" s="1"/>
  <c r="H48" i="7"/>
  <c r="D54" i="7" s="1"/>
  <c r="T5" i="1" s="1"/>
  <c r="I48" i="7"/>
  <c r="H49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N20" i="30"/>
  <c r="N21" i="30"/>
  <c r="O25" i="32"/>
  <c r="L25" i="32"/>
  <c r="N25" i="32" s="1"/>
  <c r="M40" i="32"/>
  <c r="N40" i="32" s="1"/>
  <c r="M46" i="32"/>
  <c r="N46" i="32" s="1"/>
  <c r="O59" i="32"/>
  <c r="L59" i="32"/>
  <c r="N59" i="32" s="1"/>
  <c r="M76" i="32"/>
  <c r="N75" i="32"/>
  <c r="M91" i="32"/>
  <c r="N91" i="32" s="1"/>
  <c r="M97" i="32"/>
  <c r="N97" i="32" s="1"/>
  <c r="M102" i="32"/>
  <c r="N102" i="32" s="1"/>
  <c r="N96" i="32"/>
  <c r="M150" i="32"/>
  <c r="N150" i="32" s="1"/>
  <c r="M154" i="32"/>
  <c r="N154" i="32" s="1"/>
  <c r="M112" i="32"/>
  <c r="M114" i="32"/>
  <c r="M116" i="32"/>
  <c r="M118" i="32"/>
  <c r="M120" i="32"/>
  <c r="M122" i="32"/>
  <c r="O166" i="32"/>
  <c r="L166" i="32"/>
  <c r="N166" i="32" s="1"/>
  <c r="O21" i="32"/>
  <c r="L21" i="32"/>
  <c r="N21" i="32" s="1"/>
  <c r="O36" i="32"/>
  <c r="L36" i="32"/>
  <c r="O55" i="32"/>
  <c r="L55" i="32"/>
  <c r="N55" i="32" s="1"/>
  <c r="O71" i="32"/>
  <c r="L71" i="32"/>
  <c r="N71" i="32" s="1"/>
  <c r="O80" i="32"/>
  <c r="L80" i="32"/>
  <c r="M108" i="32"/>
  <c r="N108" i="32" s="1"/>
  <c r="N109" i="32"/>
  <c r="O112" i="32"/>
  <c r="L112" i="32"/>
  <c r="O114" i="32"/>
  <c r="L114" i="32"/>
  <c r="O116" i="32"/>
  <c r="L116" i="32"/>
  <c r="O118" i="32"/>
  <c r="L118" i="32"/>
  <c r="O120" i="32"/>
  <c r="L120" i="32"/>
  <c r="O122" i="32"/>
  <c r="L122" i="32"/>
  <c r="O127" i="32"/>
  <c r="L127" i="32"/>
  <c r="N127" i="32" s="1"/>
  <c r="O17" i="32"/>
  <c r="L17" i="32"/>
  <c r="N17" i="32" s="1"/>
  <c r="O33" i="32"/>
  <c r="L33" i="32"/>
  <c r="N33" i="32" s="1"/>
  <c r="M36" i="32"/>
  <c r="O50" i="32"/>
  <c r="L50" i="32"/>
  <c r="N50" i="32" s="1"/>
  <c r="O67" i="32"/>
  <c r="L67" i="32"/>
  <c r="N67" i="32" s="1"/>
  <c r="O78" i="32"/>
  <c r="L78" i="32"/>
  <c r="M80" i="32"/>
  <c r="M93" i="32"/>
  <c r="N93" i="32" s="1"/>
  <c r="M100" i="32"/>
  <c r="N100" i="32" s="1"/>
  <c r="P104" i="32"/>
  <c r="M104" i="32"/>
  <c r="N104" i="32" s="1"/>
  <c r="M148" i="32"/>
  <c r="N148" i="32" s="1"/>
  <c r="P152" i="32"/>
  <c r="M152" i="32"/>
  <c r="N152" i="32" s="1"/>
  <c r="N98" i="32"/>
  <c r="M128" i="32"/>
  <c r="P128" i="32"/>
  <c r="O140" i="32"/>
  <c r="L140" i="32"/>
  <c r="N140" i="32" s="1"/>
  <c r="O164" i="32"/>
  <c r="L164" i="32"/>
  <c r="O13" i="32"/>
  <c r="L13" i="32"/>
  <c r="N13" i="32" s="1"/>
  <c r="O29" i="32"/>
  <c r="L29" i="32"/>
  <c r="N29" i="32" s="1"/>
  <c r="N35" i="32"/>
  <c r="O63" i="32"/>
  <c r="L63" i="32"/>
  <c r="N63" i="32" s="1"/>
  <c r="O76" i="32"/>
  <c r="L76" i="32"/>
  <c r="N76" i="32" s="1"/>
  <c r="M78" i="32"/>
  <c r="N86" i="32"/>
  <c r="M95" i="32"/>
  <c r="N95" i="32" s="1"/>
  <c r="O125" i="32"/>
  <c r="L125" i="32"/>
  <c r="N125" i="32" s="1"/>
  <c r="O128" i="32"/>
  <c r="L128" i="32"/>
  <c r="M164" i="32"/>
  <c r="O172" i="32"/>
  <c r="L172" i="32"/>
  <c r="N172" i="32" s="1"/>
  <c r="O177" i="32"/>
  <c r="L177" i="32"/>
  <c r="N177" i="32" s="1"/>
  <c r="AQ1" i="1"/>
  <c r="D56" i="7"/>
  <c r="V5" i="1" s="1"/>
  <c r="D58" i="7"/>
  <c r="X5" i="1" s="1"/>
  <c r="D62" i="7"/>
  <c r="AB5" i="1" s="1"/>
  <c r="D66" i="7"/>
  <c r="AF5" i="1" s="1"/>
  <c r="D61" i="7"/>
  <c r="AA5" i="1" s="1"/>
  <c r="I44" i="37" l="1"/>
  <c r="F57" i="37"/>
  <c r="P57" i="37"/>
  <c r="G57" i="37"/>
  <c r="L57" i="37"/>
  <c r="F44" i="37"/>
  <c r="H57" i="37"/>
  <c r="O57" i="37" s="1"/>
  <c r="I57" i="37"/>
  <c r="N112" i="32"/>
  <c r="F15" i="9"/>
  <c r="G56" i="36"/>
  <c r="L56" i="36"/>
  <c r="F56" i="36"/>
  <c r="I56" i="36"/>
  <c r="H43" i="36"/>
  <c r="O43" i="36" s="1"/>
  <c r="P56" i="36"/>
  <c r="H56" i="36"/>
  <c r="O56" i="36" s="1"/>
  <c r="H11" i="30"/>
  <c r="P95" i="32"/>
  <c r="P78" i="32"/>
  <c r="P148" i="32"/>
  <c r="P100" i="32"/>
  <c r="P80" i="32"/>
  <c r="P36" i="32"/>
  <c r="P93" i="32"/>
  <c r="P116" i="32"/>
  <c r="P74" i="32"/>
  <c r="P164" i="32"/>
  <c r="P97" i="32"/>
  <c r="P108" i="32"/>
  <c r="P112" i="32"/>
  <c r="P150" i="32"/>
  <c r="P130" i="32"/>
  <c r="P102" i="32"/>
  <c r="P133" i="32"/>
  <c r="D65" i="7"/>
  <c r="AE5" i="1" s="1"/>
  <c r="P154" i="32"/>
  <c r="P137" i="32"/>
  <c r="N128" i="32"/>
  <c r="N120" i="32"/>
  <c r="P144" i="32"/>
  <c r="P14" i="32"/>
  <c r="P48" i="32"/>
  <c r="P40" i="32"/>
  <c r="P60" i="32"/>
  <c r="P87" i="32"/>
  <c r="C117" i="29"/>
  <c r="F11" i="30"/>
  <c r="M11" i="30"/>
  <c r="D11" i="30"/>
  <c r="B11" i="30"/>
  <c r="E11" i="30"/>
  <c r="K11" i="30"/>
  <c r="C11" i="30"/>
  <c r="G11" i="30"/>
  <c r="L11" i="30"/>
  <c r="J11" i="30"/>
  <c r="I10" i="30"/>
  <c r="J10" i="30"/>
  <c r="K10" i="30"/>
  <c r="L10" i="30"/>
  <c r="I12" i="30"/>
  <c r="J12" i="30"/>
  <c r="K12" i="30"/>
  <c r="L12" i="30"/>
  <c r="I9" i="30"/>
  <c r="J9" i="30"/>
  <c r="K9" i="30"/>
  <c r="L9" i="30"/>
  <c r="R5" i="1"/>
  <c r="R664" i="1" s="1"/>
  <c r="D68" i="7"/>
  <c r="AH5" i="1" s="1"/>
  <c r="BD5" i="1" s="1"/>
  <c r="D67" i="7"/>
  <c r="AG5" i="1" s="1"/>
  <c r="BC5" i="1" s="1"/>
  <c r="D70" i="7"/>
  <c r="AJ5" i="1" s="1"/>
  <c r="BF5" i="1" s="1"/>
  <c r="D69" i="7"/>
  <c r="AI5" i="1" s="1"/>
  <c r="BE5" i="1" s="1"/>
  <c r="R6" i="1"/>
  <c r="E68" i="7"/>
  <c r="AH6" i="1" s="1"/>
  <c r="BD6" i="1" s="1"/>
  <c r="E67" i="7"/>
  <c r="AG6" i="1" s="1"/>
  <c r="BC6" i="1" s="1"/>
  <c r="E70" i="7"/>
  <c r="AJ6" i="1" s="1"/>
  <c r="BF6" i="1" s="1"/>
  <c r="E69" i="7"/>
  <c r="AI6" i="1" s="1"/>
  <c r="BE6" i="1" s="1"/>
  <c r="F66" i="7"/>
  <c r="AF7" i="1" s="1"/>
  <c r="BB7" i="1" s="1"/>
  <c r="F68" i="7"/>
  <c r="AH7" i="1" s="1"/>
  <c r="BD7" i="1" s="1"/>
  <c r="F67" i="7"/>
  <c r="AG7" i="1" s="1"/>
  <c r="BC7" i="1" s="1"/>
  <c r="F70" i="7"/>
  <c r="AJ7" i="1" s="1"/>
  <c r="BF7" i="1" s="1"/>
  <c r="F69" i="7"/>
  <c r="AI7" i="1" s="1"/>
  <c r="BE7" i="1" s="1"/>
  <c r="B10" i="30"/>
  <c r="N116" i="32"/>
  <c r="F60" i="7"/>
  <c r="Z7" i="1" s="1"/>
  <c r="AV7" i="1" s="1"/>
  <c r="F58" i="7"/>
  <c r="X7" i="1" s="1"/>
  <c r="AT7" i="1" s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 s="1"/>
  <c r="F62" i="7"/>
  <c r="AB7" i="1" s="1"/>
  <c r="F65" i="7"/>
  <c r="AE7" i="1" s="1"/>
  <c r="BA7" i="1" s="1"/>
  <c r="F61" i="7"/>
  <c r="AA7" i="1" s="1"/>
  <c r="AW7" i="1" s="1"/>
  <c r="F63" i="7"/>
  <c r="AC7" i="1" s="1"/>
  <c r="AY7" i="1" s="1"/>
  <c r="F55" i="7"/>
  <c r="U7" i="1" s="1"/>
  <c r="F57" i="7"/>
  <c r="W7" i="1" s="1"/>
  <c r="AS7" i="1" s="1"/>
  <c r="F56" i="7"/>
  <c r="V7" i="1" s="1"/>
  <c r="AR7" i="1" s="1"/>
  <c r="P26" i="32"/>
  <c r="P34" i="32"/>
  <c r="P122" i="32"/>
  <c r="Q122" i="32" s="1"/>
  <c r="P118" i="32"/>
  <c r="Q118" i="32" s="1"/>
  <c r="P114" i="32"/>
  <c r="Q114" i="32" s="1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 s="1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F10" i="30"/>
  <c r="M10" i="30"/>
  <c r="D60" i="7"/>
  <c r="Z5" i="1" s="1"/>
  <c r="AV5" i="1" s="1"/>
  <c r="D59" i="7"/>
  <c r="Y5" i="1" s="1"/>
  <c r="AU5" i="1" s="1"/>
  <c r="D57" i="7"/>
  <c r="W5" i="1" s="1"/>
  <c r="AS5" i="1" s="1"/>
  <c r="D64" i="7"/>
  <c r="AD5" i="1" s="1"/>
  <c r="AZ5" i="1" s="1"/>
  <c r="D55" i="7"/>
  <c r="U5" i="1" s="1"/>
  <c r="AQ5" i="1" s="1"/>
  <c r="AQ662" i="1" s="1"/>
  <c r="D63" i="7"/>
  <c r="AC5" i="1" s="1"/>
  <c r="AY5" i="1" s="1"/>
  <c r="H9" i="30"/>
  <c r="B9" i="30"/>
  <c r="D9" i="30"/>
  <c r="E9" i="30"/>
  <c r="F9" i="30"/>
  <c r="M9" i="30"/>
  <c r="G9" i="30"/>
  <c r="C9" i="30"/>
  <c r="P127" i="32"/>
  <c r="Q127" i="32" s="1"/>
  <c r="P85" i="32"/>
  <c r="P42" i="32"/>
  <c r="P98" i="32"/>
  <c r="P111" i="32"/>
  <c r="P89" i="32"/>
  <c r="P177" i="32"/>
  <c r="Q177" i="32" s="1"/>
  <c r="P179" i="32"/>
  <c r="P173" i="32"/>
  <c r="P143" i="32"/>
  <c r="P145" i="32"/>
  <c r="P77" i="32"/>
  <c r="P71" i="32"/>
  <c r="Q71" i="32" s="1"/>
  <c r="P55" i="32"/>
  <c r="Q55" i="32" s="1"/>
  <c r="P62" i="32"/>
  <c r="P65" i="32"/>
  <c r="P57" i="32"/>
  <c r="P17" i="32"/>
  <c r="Q17" i="32" s="1"/>
  <c r="P24" i="32"/>
  <c r="P153" i="32"/>
  <c r="P109" i="32"/>
  <c r="P165" i="32"/>
  <c r="P166" i="32"/>
  <c r="Q166" i="32" s="1"/>
  <c r="P44" i="32"/>
  <c r="P103" i="32"/>
  <c r="P50" i="32"/>
  <c r="Q50" i="32" s="1"/>
  <c r="P172" i="32"/>
  <c r="Q172" i="32" s="1"/>
  <c r="P160" i="32"/>
  <c r="P139" i="32"/>
  <c r="P126" i="32"/>
  <c r="P75" i="32"/>
  <c r="P58" i="32"/>
  <c r="P67" i="32"/>
  <c r="Q67" i="32" s="1"/>
  <c r="P54" i="32"/>
  <c r="P28" i="32"/>
  <c r="P38" i="32"/>
  <c r="P29" i="32"/>
  <c r="Q29" i="32" s="1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 s="1"/>
  <c r="P171" i="32"/>
  <c r="P157" i="32"/>
  <c r="P84" i="32"/>
  <c r="P79" i="32"/>
  <c r="P63" i="32"/>
  <c r="Q63" i="32" s="1"/>
  <c r="P83" i="32"/>
  <c r="P53" i="32"/>
  <c r="P59" i="32"/>
  <c r="Q59" i="32" s="1"/>
  <c r="P69" i="32"/>
  <c r="P61" i="32"/>
  <c r="P33" i="32"/>
  <c r="Q33" i="32" s="1"/>
  <c r="P20" i="32"/>
  <c r="P35" i="32"/>
  <c r="P21" i="32"/>
  <c r="Q21" i="32" s="1"/>
  <c r="P131" i="32"/>
  <c r="P92" i="32"/>
  <c r="P82" i="32"/>
  <c r="P151" i="32"/>
  <c r="P125" i="32"/>
  <c r="Q125" i="32" s="1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 s="1"/>
  <c r="P11" i="32"/>
  <c r="P32" i="32"/>
  <c r="P13" i="32"/>
  <c r="Q13" i="32" s="1"/>
  <c r="P31" i="32"/>
  <c r="P23" i="32"/>
  <c r="P15" i="32"/>
  <c r="R7" i="1"/>
  <c r="F64" i="7"/>
  <c r="AD7" i="1" s="1"/>
  <c r="AZ7" i="1" s="1"/>
  <c r="N122" i="32"/>
  <c r="N118" i="32"/>
  <c r="N114" i="32"/>
  <c r="N19" i="30"/>
  <c r="AX5" i="1"/>
  <c r="BA5" i="1"/>
  <c r="AP5" i="1"/>
  <c r="AP664" i="1" s="1"/>
  <c r="AU7" i="1"/>
  <c r="AW5" i="1"/>
  <c r="AX7" i="1"/>
  <c r="BB5" i="1"/>
  <c r="AT5" i="1"/>
  <c r="AR5" i="1"/>
  <c r="AQ7" i="1"/>
  <c r="AQ587" i="1" s="1"/>
  <c r="N17" i="30"/>
  <c r="P97" i="4"/>
  <c r="F136" i="4" s="1"/>
  <c r="Q128" i="32"/>
  <c r="Q120" i="32"/>
  <c r="Q116" i="32"/>
  <c r="Q112" i="32"/>
  <c r="O38" i="32"/>
  <c r="O52" i="32"/>
  <c r="O53" i="32"/>
  <c r="O81" i="32"/>
  <c r="Q81" i="32" s="1"/>
  <c r="O91" i="32"/>
  <c r="O113" i="32"/>
  <c r="O121" i="32"/>
  <c r="O131" i="32"/>
  <c r="O141" i="32"/>
  <c r="O157" i="32"/>
  <c r="O158" i="32"/>
  <c r="O162" i="32"/>
  <c r="O163" i="32"/>
  <c r="O51" i="32"/>
  <c r="Q51" i="32" s="1"/>
  <c r="O106" i="32"/>
  <c r="O107" i="32"/>
  <c r="Q107" i="32" s="1"/>
  <c r="O111" i="32"/>
  <c r="O119" i="32"/>
  <c r="O126" i="32"/>
  <c r="O139" i="32"/>
  <c r="O44" i="32"/>
  <c r="O117" i="32"/>
  <c r="O124" i="32"/>
  <c r="O132" i="32"/>
  <c r="O138" i="32"/>
  <c r="O159" i="32"/>
  <c r="O160" i="32"/>
  <c r="O161" i="32"/>
  <c r="O168" i="32"/>
  <c r="Q168" i="32" s="1"/>
  <c r="O175" i="32"/>
  <c r="O42" i="32"/>
  <c r="O49" i="32"/>
  <c r="O105" i="32"/>
  <c r="Q105" i="32" s="1"/>
  <c r="O110" i="32"/>
  <c r="Q110" i="32" s="1"/>
  <c r="O115" i="32"/>
  <c r="O123" i="32"/>
  <c r="Q123" i="32" s="1"/>
  <c r="O142" i="32"/>
  <c r="O165" i="32"/>
  <c r="O60" i="32"/>
  <c r="Q60" i="32" s="1"/>
  <c r="O173" i="32"/>
  <c r="O95" i="32"/>
  <c r="O85" i="32"/>
  <c r="O18" i="32"/>
  <c r="O97" i="32"/>
  <c r="Q97" i="32" s="1"/>
  <c r="O169" i="32"/>
  <c r="O154" i="32"/>
  <c r="O151" i="32"/>
  <c r="O143" i="32"/>
  <c r="O136" i="32"/>
  <c r="O104" i="32"/>
  <c r="Q104" i="32" s="1"/>
  <c r="O96" i="32"/>
  <c r="O79" i="32"/>
  <c r="O86" i="32"/>
  <c r="O61" i="32"/>
  <c r="O88" i="32"/>
  <c r="O84" i="32"/>
  <c r="O66" i="32"/>
  <c r="O46" i="32"/>
  <c r="Q46" i="32" s="1"/>
  <c r="O40" i="32"/>
  <c r="Q40" i="32" s="1"/>
  <c r="O35" i="32"/>
  <c r="O32" i="32"/>
  <c r="O16" i="32"/>
  <c r="O30" i="32"/>
  <c r="O167" i="32"/>
  <c r="O89" i="32"/>
  <c r="O41" i="32"/>
  <c r="O72" i="32"/>
  <c r="Q72" i="32" s="1"/>
  <c r="O43" i="32"/>
  <c r="O9" i="32"/>
  <c r="Q9" i="32" s="1"/>
  <c r="Q2" i="32" s="1"/>
  <c r="O181" i="32"/>
  <c r="O45" i="32"/>
  <c r="O137" i="32"/>
  <c r="Q137" i="32" s="1"/>
  <c r="O152" i="32"/>
  <c r="Q152" i="32" s="1"/>
  <c r="O133" i="32"/>
  <c r="O149" i="32"/>
  <c r="O134" i="32"/>
  <c r="O94" i="32"/>
  <c r="O109" i="32"/>
  <c r="O130" i="32"/>
  <c r="Q130" i="32" s="1"/>
  <c r="O92" i="32"/>
  <c r="O77" i="32"/>
  <c r="O69" i="32"/>
  <c r="O57" i="32"/>
  <c r="O70" i="32"/>
  <c r="O54" i="32"/>
  <c r="O23" i="32"/>
  <c r="O48" i="32"/>
  <c r="O27" i="32"/>
  <c r="O10" i="32"/>
  <c r="O20" i="32"/>
  <c r="O103" i="32"/>
  <c r="O22" i="32"/>
  <c r="Q22" i="32" s="1"/>
  <c r="O39" i="32"/>
  <c r="O171" i="32"/>
  <c r="O101" i="32"/>
  <c r="O64" i="32"/>
  <c r="O34" i="32"/>
  <c r="Q34" i="32" s="1"/>
  <c r="O179" i="32"/>
  <c r="Q179" i="32" s="1"/>
  <c r="O150" i="32"/>
  <c r="Q150" i="32" s="1"/>
  <c r="O155" i="32"/>
  <c r="O147" i="32"/>
  <c r="O102" i="32"/>
  <c r="Q102" i="32" s="1"/>
  <c r="O129" i="32"/>
  <c r="O100" i="32"/>
  <c r="O87" i="32"/>
  <c r="Q87" i="32" s="1"/>
  <c r="O83" i="32"/>
  <c r="O58" i="32"/>
  <c r="Q58" i="32" s="1"/>
  <c r="O24" i="32"/>
  <c r="O99" i="32"/>
  <c r="O68" i="32"/>
  <c r="O14" i="32"/>
  <c r="O180" i="32"/>
  <c r="O74" i="32"/>
  <c r="O37" i="32"/>
  <c r="Q37" i="32" s="1"/>
  <c r="O56" i="32"/>
  <c r="O26" i="32"/>
  <c r="Q26" i="32" s="1"/>
  <c r="O82" i="32"/>
  <c r="O146" i="32"/>
  <c r="Q146" i="32" s="1"/>
  <c r="O148" i="32"/>
  <c r="Q148" i="32" s="1"/>
  <c r="O144" i="32"/>
  <c r="Q144" i="32" s="1"/>
  <c r="O135" i="32"/>
  <c r="O153" i="32"/>
  <c r="Q153" i="32" s="1"/>
  <c r="O145" i="32"/>
  <c r="O108" i="32"/>
  <c r="O98" i="32"/>
  <c r="O75" i="32"/>
  <c r="O93" i="32"/>
  <c r="Q93" i="32" s="1"/>
  <c r="O65" i="32"/>
  <c r="Q65" i="32" s="1"/>
  <c r="O73" i="32"/>
  <c r="O62" i="32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E61" i="7"/>
  <c r="AA6" i="1" s="1"/>
  <c r="E62" i="7"/>
  <c r="AB6" i="1" s="1"/>
  <c r="E64" i="7"/>
  <c r="AD6" i="1" s="1"/>
  <c r="E63" i="7"/>
  <c r="AC6" i="1" s="1"/>
  <c r="E59" i="7"/>
  <c r="Y6" i="1" s="1"/>
  <c r="E56" i="7"/>
  <c r="V6" i="1" s="1"/>
  <c r="E60" i="7"/>
  <c r="Z6" i="1" s="1"/>
  <c r="E55" i="7"/>
  <c r="U6" i="1" s="1"/>
  <c r="E54" i="7"/>
  <c r="T6" i="1" s="1"/>
  <c r="E66" i="7"/>
  <c r="AF6" i="1" s="1"/>
  <c r="E57" i="7"/>
  <c r="W6" i="1" s="1"/>
  <c r="E65" i="7"/>
  <c r="AE6" i="1" s="1"/>
  <c r="E58" i="7"/>
  <c r="X6" i="1" s="1"/>
  <c r="R119" i="1" l="1"/>
  <c r="R524" i="1"/>
  <c r="AQ664" i="1"/>
  <c r="AH664" i="1"/>
  <c r="AJ664" i="1"/>
  <c r="W664" i="1"/>
  <c r="AI664" i="1"/>
  <c r="T664" i="1"/>
  <c r="C39" i="6"/>
  <c r="AA664" i="1"/>
  <c r="AB664" i="1"/>
  <c r="S664" i="1"/>
  <c r="AF664" i="1"/>
  <c r="U664" i="1"/>
  <c r="V664" i="1"/>
  <c r="AC664" i="1"/>
  <c r="AD664" i="1"/>
  <c r="AE664" i="1"/>
  <c r="Y664" i="1"/>
  <c r="Z664" i="1"/>
  <c r="X664" i="1"/>
  <c r="AG664" i="1"/>
  <c r="P43" i="36"/>
  <c r="AR664" i="1"/>
  <c r="P44" i="37"/>
  <c r="Q133" i="32"/>
  <c r="Q74" i="32"/>
  <c r="Q95" i="32"/>
  <c r="Q142" i="32"/>
  <c r="Q91" i="32"/>
  <c r="L44" i="37"/>
  <c r="P61" i="37"/>
  <c r="G61" i="37"/>
  <c r="H44" i="37"/>
  <c r="O44" i="37" s="1"/>
  <c r="L61" i="37"/>
  <c r="G44" i="37"/>
  <c r="D39" i="6"/>
  <c r="G136" i="4"/>
  <c r="J136" i="4"/>
  <c r="L43" i="36"/>
  <c r="F43" i="36"/>
  <c r="G43" i="36"/>
  <c r="I43" i="36"/>
  <c r="F16" i="9"/>
  <c r="G60" i="36"/>
  <c r="AI119" i="1"/>
  <c r="X119" i="1"/>
  <c r="Y119" i="1"/>
  <c r="AH119" i="1"/>
  <c r="W119" i="1"/>
  <c r="AB119" i="1"/>
  <c r="V119" i="1"/>
  <c r="AA119" i="1"/>
  <c r="AF119" i="1"/>
  <c r="Z119" i="1"/>
  <c r="AC119" i="1"/>
  <c r="AE119" i="1"/>
  <c r="U119" i="1"/>
  <c r="AG119" i="1"/>
  <c r="T119" i="1"/>
  <c r="AJ119" i="1"/>
  <c r="AD119" i="1"/>
  <c r="AQ628" i="1"/>
  <c r="AQ648" i="1"/>
  <c r="AQ604" i="1"/>
  <c r="AQ624" i="1"/>
  <c r="AQ616" i="1"/>
  <c r="AQ631" i="1"/>
  <c r="AQ652" i="1"/>
  <c r="AQ618" i="1"/>
  <c r="AQ608" i="1"/>
  <c r="AQ619" i="1"/>
  <c r="AQ636" i="1"/>
  <c r="AQ639" i="1"/>
  <c r="AQ614" i="1"/>
  <c r="AQ602" i="1"/>
  <c r="AQ622" i="1"/>
  <c r="AR661" i="1"/>
  <c r="AR659" i="1"/>
  <c r="AR638" i="1"/>
  <c r="AR632" i="1"/>
  <c r="AR643" i="1"/>
  <c r="AR623" i="1"/>
  <c r="AR624" i="1"/>
  <c r="AR621" i="1"/>
  <c r="AR626" i="1"/>
  <c r="AR584" i="1"/>
  <c r="AR542" i="1"/>
  <c r="AR538" i="1"/>
  <c r="AR536" i="1"/>
  <c r="AR534" i="1"/>
  <c r="AR532" i="1"/>
  <c r="AR521" i="1"/>
  <c r="AR517" i="1"/>
  <c r="AR515" i="1"/>
  <c r="AR513" i="1"/>
  <c r="AR500" i="1"/>
  <c r="AR499" i="1"/>
  <c r="AR492" i="1"/>
  <c r="AR478" i="1"/>
  <c r="AR475" i="1"/>
  <c r="AR463" i="1"/>
  <c r="AR473" i="1"/>
  <c r="AR461" i="1"/>
  <c r="AR457" i="1"/>
  <c r="AR453" i="1"/>
  <c r="AR489" i="1"/>
  <c r="AR445" i="1"/>
  <c r="AR423" i="1"/>
  <c r="AR419" i="1"/>
  <c r="AR411" i="1"/>
  <c r="AR442" i="1"/>
  <c r="AR427" i="1"/>
  <c r="AR425" i="1"/>
  <c r="AR405" i="1"/>
  <c r="AR401" i="1"/>
  <c r="AR397" i="1"/>
  <c r="AR449" i="1"/>
  <c r="AR192" i="1"/>
  <c r="AR176" i="1"/>
  <c r="AR156" i="1"/>
  <c r="AR180" i="1"/>
  <c r="AR172" i="1"/>
  <c r="AR104" i="1"/>
  <c r="AR100" i="1"/>
  <c r="AR96" i="1"/>
  <c r="AR43" i="1"/>
  <c r="AR103" i="1"/>
  <c r="AR99" i="1"/>
  <c r="AR83" i="1"/>
  <c r="AR89" i="1"/>
  <c r="AR30" i="1"/>
  <c r="AR164" i="1"/>
  <c r="AR184" i="1"/>
  <c r="AR448" i="1"/>
  <c r="AR450" i="1"/>
  <c r="AR403" i="1"/>
  <c r="AR477" i="1"/>
  <c r="AR459" i="1"/>
  <c r="AR483" i="1"/>
  <c r="AR497" i="1"/>
  <c r="AR523" i="1"/>
  <c r="AR97" i="1"/>
  <c r="AR98" i="1"/>
  <c r="AR160" i="1"/>
  <c r="AR188" i="1"/>
  <c r="AR399" i="1"/>
  <c r="AR446" i="1"/>
  <c r="AR454" i="1"/>
  <c r="AR85" i="1"/>
  <c r="AR393" i="1"/>
  <c r="AR458" i="1"/>
  <c r="AR105" i="1"/>
  <c r="AR106" i="1"/>
  <c r="AR441" i="1"/>
  <c r="AR484" i="1"/>
  <c r="AR462" i="1"/>
  <c r="AR474" i="1"/>
  <c r="AR455" i="1"/>
  <c r="AR447" i="1"/>
  <c r="AR582" i="1"/>
  <c r="AR595" i="1"/>
  <c r="AR607" i="1"/>
  <c r="AR594" i="1"/>
  <c r="AR602" i="1"/>
  <c r="AR627" i="1"/>
  <c r="AR608" i="1"/>
  <c r="AR631" i="1"/>
  <c r="AR639" i="1"/>
  <c r="AR642" i="1"/>
  <c r="AR625" i="1"/>
  <c r="AR287" i="1"/>
  <c r="AR301" i="1"/>
  <c r="AR417" i="1"/>
  <c r="AR440" i="1"/>
  <c r="AR10" i="1"/>
  <c r="AR36" i="1"/>
  <c r="AR460" i="1"/>
  <c r="AR468" i="1"/>
  <c r="AR476" i="1"/>
  <c r="AR281" i="1"/>
  <c r="AR277" i="1"/>
  <c r="AR291" i="1"/>
  <c r="AR439" i="1"/>
  <c r="AR395" i="1"/>
  <c r="AR491" i="1"/>
  <c r="AR519" i="1"/>
  <c r="AR599" i="1"/>
  <c r="AR629" i="1"/>
  <c r="AR285" i="1"/>
  <c r="AR297" i="1"/>
  <c r="AR299" i="1"/>
  <c r="AR273" i="1"/>
  <c r="AR409" i="1"/>
  <c r="AR429" i="1"/>
  <c r="AR443" i="1"/>
  <c r="AR444" i="1"/>
  <c r="AR168" i="1"/>
  <c r="AR456" i="1"/>
  <c r="AR472" i="1"/>
  <c r="AR605" i="1"/>
  <c r="AR622" i="1"/>
  <c r="AR628" i="1"/>
  <c r="AR635" i="1"/>
  <c r="AR630" i="1"/>
  <c r="AR636" i="1"/>
  <c r="AR283" i="1"/>
  <c r="AR289" i="1"/>
  <c r="AR293" i="1"/>
  <c r="AR295" i="1"/>
  <c r="AR421" i="1"/>
  <c r="AR20" i="1"/>
  <c r="AR32" i="1"/>
  <c r="AR22" i="1"/>
  <c r="AR47" i="1"/>
  <c r="AR63" i="1"/>
  <c r="AR24" i="1"/>
  <c r="AR48" i="1"/>
  <c r="AR64" i="1"/>
  <c r="AR93" i="1"/>
  <c r="AR95" i="1"/>
  <c r="AR124" i="1"/>
  <c r="AR88" i="1"/>
  <c r="AR94" i="1"/>
  <c r="AR120" i="1"/>
  <c r="AR122" i="1"/>
  <c r="AR130" i="1"/>
  <c r="AR146" i="1"/>
  <c r="AR69" i="1"/>
  <c r="AR72" i="1"/>
  <c r="AR77" i="1"/>
  <c r="AR80" i="1"/>
  <c r="AR91" i="1"/>
  <c r="AR16" i="1"/>
  <c r="AR25" i="1"/>
  <c r="AR57" i="1"/>
  <c r="AR65" i="1"/>
  <c r="AR17" i="1"/>
  <c r="AR19" i="1"/>
  <c r="AR37" i="1"/>
  <c r="AR70" i="1"/>
  <c r="AR75" i="1"/>
  <c r="AR78" i="1"/>
  <c r="AR26" i="1"/>
  <c r="AR40" i="1"/>
  <c r="AR46" i="1"/>
  <c r="AR62" i="1"/>
  <c r="AR68" i="1"/>
  <c r="AR115" i="1"/>
  <c r="AR128" i="1"/>
  <c r="AR90" i="1"/>
  <c r="AR113" i="1"/>
  <c r="AR140" i="1"/>
  <c r="AR148" i="1"/>
  <c r="AR154" i="1"/>
  <c r="AR28" i="1"/>
  <c r="AR34" i="1"/>
  <c r="AR38" i="1"/>
  <c r="AR18" i="1"/>
  <c r="AR15" i="1"/>
  <c r="AR23" i="1"/>
  <c r="AR41" i="1"/>
  <c r="AR59" i="1"/>
  <c r="AR67" i="1"/>
  <c r="AR44" i="1"/>
  <c r="AR60" i="1"/>
  <c r="AR109" i="1"/>
  <c r="AR117" i="1"/>
  <c r="AR82" i="1"/>
  <c r="AR84" i="1"/>
  <c r="AR92" i="1"/>
  <c r="AR132" i="1"/>
  <c r="AR14" i="1"/>
  <c r="AR73" i="1"/>
  <c r="AR76" i="1"/>
  <c r="AR81" i="1"/>
  <c r="AR45" i="1"/>
  <c r="AR61" i="1"/>
  <c r="AR13" i="1"/>
  <c r="AR21" i="1"/>
  <c r="AR35" i="1"/>
  <c r="AR39" i="1"/>
  <c r="AR71" i="1"/>
  <c r="AR74" i="1"/>
  <c r="AR79" i="1"/>
  <c r="AR87" i="1"/>
  <c r="AR42" i="1"/>
  <c r="AR58" i="1"/>
  <c r="AR66" i="1"/>
  <c r="AR107" i="1"/>
  <c r="AR86" i="1"/>
  <c r="AR111" i="1"/>
  <c r="AR144" i="1"/>
  <c r="AR142" i="1"/>
  <c r="AR170" i="1"/>
  <c r="AR174" i="1"/>
  <c r="AR178" i="1"/>
  <c r="AR186" i="1"/>
  <c r="AR194" i="1"/>
  <c r="AR196" i="1"/>
  <c r="AR198" i="1"/>
  <c r="AR200" i="1"/>
  <c r="AR202" i="1"/>
  <c r="AR204" i="1"/>
  <c r="AR206" i="1"/>
  <c r="AR208" i="1"/>
  <c r="AR210" i="1"/>
  <c r="AR212" i="1"/>
  <c r="AR214" i="1"/>
  <c r="AR216" i="1"/>
  <c r="AR218" i="1"/>
  <c r="AR220" i="1"/>
  <c r="AR222" i="1"/>
  <c r="AR224" i="1"/>
  <c r="AR226" i="1"/>
  <c r="AR230" i="1"/>
  <c r="AR232" i="1"/>
  <c r="AR236" i="1"/>
  <c r="AR238" i="1"/>
  <c r="AR240" i="1"/>
  <c r="AR242" i="1"/>
  <c r="AR244" i="1"/>
  <c r="AR246" i="1"/>
  <c r="AR248" i="1"/>
  <c r="AR250" i="1"/>
  <c r="AR258" i="1"/>
  <c r="AR266" i="1"/>
  <c r="AR108" i="1"/>
  <c r="AR116" i="1"/>
  <c r="AR125" i="1"/>
  <c r="AR141" i="1"/>
  <c r="AR149" i="1"/>
  <c r="AR157" i="1"/>
  <c r="AR165" i="1"/>
  <c r="AR173" i="1"/>
  <c r="AR181" i="1"/>
  <c r="AR189" i="1"/>
  <c r="AR197" i="1"/>
  <c r="AR205" i="1"/>
  <c r="AR213" i="1"/>
  <c r="AR237" i="1"/>
  <c r="AR261" i="1"/>
  <c r="AR269" i="1"/>
  <c r="AR126" i="1"/>
  <c r="AR150" i="1"/>
  <c r="AR162" i="1"/>
  <c r="AR260" i="1"/>
  <c r="AR268" i="1"/>
  <c r="AR114" i="1"/>
  <c r="AR123" i="1"/>
  <c r="AR131" i="1"/>
  <c r="AR139" i="1"/>
  <c r="AR182" i="1"/>
  <c r="AR190" i="1"/>
  <c r="AR262" i="1"/>
  <c r="AR270" i="1"/>
  <c r="AR305" i="1"/>
  <c r="AR320" i="1"/>
  <c r="AR322" i="1"/>
  <c r="AR112" i="1"/>
  <c r="AR121" i="1"/>
  <c r="AR129" i="1"/>
  <c r="AR158" i="1"/>
  <c r="AR166" i="1"/>
  <c r="AR152" i="1"/>
  <c r="AR256" i="1"/>
  <c r="AR264" i="1"/>
  <c r="AR272" i="1"/>
  <c r="AR313" i="1"/>
  <c r="AR110" i="1"/>
  <c r="AR118" i="1"/>
  <c r="AR127" i="1"/>
  <c r="AR143" i="1"/>
  <c r="AR151" i="1"/>
  <c r="AR159" i="1"/>
  <c r="AR167" i="1"/>
  <c r="AR175" i="1"/>
  <c r="AR183" i="1"/>
  <c r="AR191" i="1"/>
  <c r="AR199" i="1"/>
  <c r="AR207" i="1"/>
  <c r="AR215" i="1"/>
  <c r="AR231" i="1"/>
  <c r="AR145" i="1"/>
  <c r="AR161" i="1"/>
  <c r="AR193" i="1"/>
  <c r="AR209" i="1"/>
  <c r="AR225" i="1"/>
  <c r="AR243" i="1"/>
  <c r="AR263" i="1"/>
  <c r="AR311" i="1"/>
  <c r="AR318" i="1"/>
  <c r="AR330" i="1"/>
  <c r="AR384" i="1"/>
  <c r="AR276" i="1"/>
  <c r="AR284" i="1"/>
  <c r="AR292" i="1"/>
  <c r="AR300" i="1"/>
  <c r="AR308" i="1"/>
  <c r="AR325" i="1"/>
  <c r="AR333" i="1"/>
  <c r="AR341" i="1"/>
  <c r="AR349" i="1"/>
  <c r="AR357" i="1"/>
  <c r="AR365" i="1"/>
  <c r="AR373" i="1"/>
  <c r="AR381" i="1"/>
  <c r="AR389" i="1"/>
  <c r="AR431" i="1"/>
  <c r="AR433" i="1"/>
  <c r="AR435" i="1"/>
  <c r="AR437" i="1"/>
  <c r="AR485" i="1"/>
  <c r="AR493" i="1"/>
  <c r="AR501" i="1"/>
  <c r="AR479" i="1"/>
  <c r="AR488" i="1"/>
  <c r="AR495" i="1"/>
  <c r="AR504" i="1"/>
  <c r="AR396" i="1"/>
  <c r="AR404" i="1"/>
  <c r="AR412" i="1"/>
  <c r="AR420" i="1"/>
  <c r="AR428" i="1"/>
  <c r="AR436" i="1"/>
  <c r="AR482" i="1"/>
  <c r="AR510" i="1"/>
  <c r="AR509" i="1"/>
  <c r="AR514" i="1"/>
  <c r="AR522" i="1"/>
  <c r="AR531" i="1"/>
  <c r="AR539" i="1"/>
  <c r="AR569" i="1"/>
  <c r="AR577" i="1"/>
  <c r="AR593" i="1"/>
  <c r="AR546" i="1"/>
  <c r="AR554" i="1"/>
  <c r="AR147" i="1"/>
  <c r="AR163" i="1"/>
  <c r="AR179" i="1"/>
  <c r="AR203" i="1"/>
  <c r="AR247" i="1"/>
  <c r="AR249" i="1"/>
  <c r="AR259" i="1"/>
  <c r="AR271" i="1"/>
  <c r="AR324" i="1"/>
  <c r="AR303" i="1"/>
  <c r="AR328" i="1"/>
  <c r="AR332" i="1"/>
  <c r="AR334" i="1"/>
  <c r="AR336" i="1"/>
  <c r="AR338" i="1"/>
  <c r="AR340" i="1"/>
  <c r="AR342" i="1"/>
  <c r="AR344" i="1"/>
  <c r="AR346" i="1"/>
  <c r="AR348" i="1"/>
  <c r="AR350" i="1"/>
  <c r="AR352" i="1"/>
  <c r="AR358" i="1"/>
  <c r="AR364" i="1"/>
  <c r="AR368" i="1"/>
  <c r="AR370" i="1"/>
  <c r="AR374" i="1"/>
  <c r="AR376" i="1"/>
  <c r="AR378" i="1"/>
  <c r="AR386" i="1"/>
  <c r="AR282" i="1"/>
  <c r="AR290" i="1"/>
  <c r="AR298" i="1"/>
  <c r="AR306" i="1"/>
  <c r="AR323" i="1"/>
  <c r="AR331" i="1"/>
  <c r="AR339" i="1"/>
  <c r="AR347" i="1"/>
  <c r="AR355" i="1"/>
  <c r="AR363" i="1"/>
  <c r="AR371" i="1"/>
  <c r="AR387" i="1"/>
  <c r="AR486" i="1"/>
  <c r="AR494" i="1"/>
  <c r="AR502" i="1"/>
  <c r="AR394" i="1"/>
  <c r="AR402" i="1"/>
  <c r="AR410" i="1"/>
  <c r="AR418" i="1"/>
  <c r="AR426" i="1"/>
  <c r="AR434" i="1"/>
  <c r="AR490" i="1"/>
  <c r="AR153" i="1"/>
  <c r="AR169" i="1"/>
  <c r="AR185" i="1"/>
  <c r="AR201" i="1"/>
  <c r="AR217" i="1"/>
  <c r="AR233" i="1"/>
  <c r="AR239" i="1"/>
  <c r="AR257" i="1"/>
  <c r="AR267" i="1"/>
  <c r="AR307" i="1"/>
  <c r="AR309" i="1"/>
  <c r="AR326" i="1"/>
  <c r="AR388" i="1"/>
  <c r="AR280" i="1"/>
  <c r="AR288" i="1"/>
  <c r="AR296" i="1"/>
  <c r="AR304" i="1"/>
  <c r="AR312" i="1"/>
  <c r="AR321" i="1"/>
  <c r="AR329" i="1"/>
  <c r="AR337" i="1"/>
  <c r="AR345" i="1"/>
  <c r="AR353" i="1"/>
  <c r="AR361" i="1"/>
  <c r="AR369" i="1"/>
  <c r="AR377" i="1"/>
  <c r="AR385" i="1"/>
  <c r="AR480" i="1"/>
  <c r="AR496" i="1"/>
  <c r="AR503" i="1"/>
  <c r="AR392" i="1"/>
  <c r="AR400" i="1"/>
  <c r="AR408" i="1"/>
  <c r="AR424" i="1"/>
  <c r="AR432" i="1"/>
  <c r="AR481" i="1"/>
  <c r="AR498" i="1"/>
  <c r="AR505" i="1"/>
  <c r="AR518" i="1"/>
  <c r="AR535" i="1"/>
  <c r="AR547" i="1"/>
  <c r="AR553" i="1"/>
  <c r="AR555" i="1"/>
  <c r="AR557" i="1"/>
  <c r="AR559" i="1"/>
  <c r="AR561" i="1"/>
  <c r="AR563" i="1"/>
  <c r="AR565" i="1"/>
  <c r="AR573" i="1"/>
  <c r="AR155" i="1"/>
  <c r="AR171" i="1"/>
  <c r="AR187" i="1"/>
  <c r="AR195" i="1"/>
  <c r="AR211" i="1"/>
  <c r="AR227" i="1"/>
  <c r="AR241" i="1"/>
  <c r="AR265" i="1"/>
  <c r="AR382" i="1"/>
  <c r="AR390" i="1"/>
  <c r="AR286" i="1"/>
  <c r="AR294" i="1"/>
  <c r="AR302" i="1"/>
  <c r="AR310" i="1"/>
  <c r="AR319" i="1"/>
  <c r="AR327" i="1"/>
  <c r="AR335" i="1"/>
  <c r="AR343" i="1"/>
  <c r="AR351" i="1"/>
  <c r="AR367" i="1"/>
  <c r="AR375" i="1"/>
  <c r="AR391" i="1"/>
  <c r="AR398" i="1"/>
  <c r="AR406" i="1"/>
  <c r="AR422" i="1"/>
  <c r="AR430" i="1"/>
  <c r="AR438" i="1"/>
  <c r="AR506" i="1"/>
  <c r="AR508" i="1"/>
  <c r="AR507" i="1"/>
  <c r="AR511" i="1"/>
  <c r="AR512" i="1"/>
  <c r="AR571" i="1"/>
  <c r="AR596" i="1"/>
  <c r="AR544" i="1"/>
  <c r="AR548" i="1"/>
  <c r="AR552" i="1"/>
  <c r="AR562" i="1"/>
  <c r="AR583" i="1"/>
  <c r="AR617" i="1"/>
  <c r="AR641" i="1"/>
  <c r="AR649" i="1"/>
  <c r="AR660" i="1"/>
  <c r="AR575" i="1"/>
  <c r="AR556" i="1"/>
  <c r="AR560" i="1"/>
  <c r="AR610" i="1"/>
  <c r="AR603" i="1"/>
  <c r="AR612" i="1"/>
  <c r="AR614" i="1"/>
  <c r="AR633" i="1"/>
  <c r="AR615" i="1"/>
  <c r="AR644" i="1"/>
  <c r="AR652" i="1"/>
  <c r="AR663" i="1"/>
  <c r="AR520" i="1"/>
  <c r="AR537" i="1"/>
  <c r="AR579" i="1"/>
  <c r="AR566" i="1"/>
  <c r="AR568" i="1"/>
  <c r="AR570" i="1"/>
  <c r="AR572" i="1"/>
  <c r="AR574" i="1"/>
  <c r="AR576" i="1"/>
  <c r="AR578" i="1"/>
  <c r="AR580" i="1"/>
  <c r="AR587" i="1"/>
  <c r="AR648" i="1"/>
  <c r="AR533" i="1"/>
  <c r="AR567" i="1"/>
  <c r="AR558" i="1"/>
  <c r="AR564" i="1"/>
  <c r="AR609" i="1"/>
  <c r="AR604" i="1"/>
  <c r="AR611" i="1"/>
  <c r="AR606" i="1"/>
  <c r="AR613" i="1"/>
  <c r="AR616" i="1"/>
  <c r="AR618" i="1"/>
  <c r="AR620" i="1"/>
  <c r="AR619" i="1"/>
  <c r="AR650" i="1"/>
  <c r="AR647" i="1"/>
  <c r="AR651" i="1"/>
  <c r="AR657" i="1"/>
  <c r="AR662" i="1"/>
  <c r="AP662" i="1"/>
  <c r="AP629" i="1"/>
  <c r="AP608" i="1"/>
  <c r="AP553" i="1"/>
  <c r="AP537" i="1"/>
  <c r="AP518" i="1"/>
  <c r="AP507" i="1"/>
  <c r="AP478" i="1"/>
  <c r="AP477" i="1"/>
  <c r="AP408" i="1"/>
  <c r="AP430" i="1"/>
  <c r="AP355" i="1"/>
  <c r="AP249" i="1"/>
  <c r="AP237" i="1"/>
  <c r="AP294" i="1"/>
  <c r="AP191" i="1"/>
  <c r="AP143" i="1"/>
  <c r="AP199" i="1"/>
  <c r="AP141" i="1"/>
  <c r="AP123" i="1"/>
  <c r="AP110" i="1"/>
  <c r="AP82" i="1"/>
  <c r="AP104" i="1"/>
  <c r="AP39" i="1"/>
  <c r="AP23" i="1"/>
  <c r="AP157" i="1"/>
  <c r="AP298" i="1"/>
  <c r="AP438" i="1"/>
  <c r="AP17" i="1"/>
  <c r="AP88" i="1"/>
  <c r="AP84" i="1"/>
  <c r="AP312" i="1"/>
  <c r="AP371" i="1"/>
  <c r="AP361" i="1"/>
  <c r="AP37" i="1"/>
  <c r="AP201" i="1"/>
  <c r="AP215" i="1"/>
  <c r="AP412" i="1"/>
  <c r="AP105" i="1"/>
  <c r="AP147" i="1"/>
  <c r="AP304" i="1"/>
  <c r="AP363" i="1"/>
  <c r="AP482" i="1"/>
  <c r="AP569" i="1"/>
  <c r="AP651" i="1"/>
  <c r="AP284" i="1"/>
  <c r="AP410" i="1"/>
  <c r="AP531" i="1"/>
  <c r="AP607" i="1"/>
  <c r="AP609" i="1"/>
  <c r="AP292" i="1"/>
  <c r="AP486" i="1"/>
  <c r="AP555" i="1"/>
  <c r="AP339" i="1"/>
  <c r="AP422" i="1"/>
  <c r="AP398" i="1"/>
  <c r="AP481" i="1"/>
  <c r="AP636" i="1"/>
  <c r="AP329" i="1"/>
  <c r="AP439" i="1"/>
  <c r="AP28" i="1"/>
  <c r="AP32" i="1"/>
  <c r="AP103" i="1"/>
  <c r="AP24" i="1"/>
  <c r="AP58" i="1"/>
  <c r="AP14" i="1"/>
  <c r="AP83" i="1"/>
  <c r="AP89" i="1"/>
  <c r="AP60" i="1"/>
  <c r="AP115" i="1"/>
  <c r="AP106" i="1"/>
  <c r="AP87" i="1"/>
  <c r="AP128" i="1"/>
  <c r="AP99" i="1"/>
  <c r="AP180" i="1"/>
  <c r="AP313" i="1"/>
  <c r="AP212" i="1"/>
  <c r="AP244" i="1"/>
  <c r="AP148" i="1"/>
  <c r="AP168" i="1"/>
  <c r="AP295" i="1"/>
  <c r="AP130" i="1"/>
  <c r="AP186" i="1"/>
  <c r="AP126" i="1"/>
  <c r="AP192" i="1"/>
  <c r="AP320" i="1"/>
  <c r="AP214" i="1"/>
  <c r="AP216" i="1"/>
  <c r="AP409" i="1"/>
  <c r="AP242" i="1"/>
  <c r="AP301" i="1"/>
  <c r="AP403" i="1"/>
  <c r="AP386" i="1"/>
  <c r="AP480" i="1"/>
  <c r="AP433" i="1"/>
  <c r="AP484" i="1"/>
  <c r="AP248" i="1"/>
  <c r="AP289" i="1"/>
  <c r="AP399" i="1"/>
  <c r="AP352" i="1"/>
  <c r="AP444" i="1"/>
  <c r="AP492" i="1"/>
  <c r="AP566" i="1"/>
  <c r="AP238" i="1"/>
  <c r="AP395" i="1"/>
  <c r="AP342" i="1"/>
  <c r="AP374" i="1"/>
  <c r="AP437" i="1"/>
  <c r="AP500" i="1"/>
  <c r="AP554" i="1"/>
  <c r="AP562" i="1"/>
  <c r="AP628" i="1"/>
  <c r="AP661" i="1"/>
  <c r="AP576" i="1"/>
  <c r="AP632" i="1"/>
  <c r="AP506" i="1"/>
  <c r="AP620" i="1"/>
  <c r="AP659" i="1"/>
  <c r="AP603" i="1"/>
  <c r="AP619" i="1"/>
  <c r="AP663" i="1"/>
  <c r="AP324" i="1"/>
  <c r="AP495" i="1"/>
  <c r="AP505" i="1"/>
  <c r="AP293" i="1"/>
  <c r="AP350" i="1"/>
  <c r="AP509" i="1"/>
  <c r="AP564" i="1"/>
  <c r="AP580" i="1"/>
  <c r="AP614" i="1"/>
  <c r="AP616" i="1"/>
  <c r="AP604" i="1"/>
  <c r="AP633" i="1"/>
  <c r="AP623" i="1"/>
  <c r="AP602" i="1"/>
  <c r="AP577" i="1"/>
  <c r="AP533" i="1"/>
  <c r="AP494" i="1"/>
  <c r="AP475" i="1"/>
  <c r="AP474" i="1"/>
  <c r="AP373" i="1"/>
  <c r="AP389" i="1"/>
  <c r="AP351" i="1"/>
  <c r="AP247" i="1"/>
  <c r="AP233" i="1"/>
  <c r="AP239" i="1"/>
  <c r="AP217" i="1"/>
  <c r="AP195" i="1"/>
  <c r="AP169" i="1"/>
  <c r="AP114" i="1"/>
  <c r="AP108" i="1"/>
  <c r="AP100" i="1"/>
  <c r="AP73" i="1"/>
  <c r="AP163" i="1"/>
  <c r="AP489" i="1"/>
  <c r="AP520" i="1"/>
  <c r="AP25" i="1"/>
  <c r="AP127" i="1"/>
  <c r="AP57" i="1"/>
  <c r="AP153" i="1"/>
  <c r="AP159" i="1"/>
  <c r="AP424" i="1"/>
  <c r="AP404" i="1"/>
  <c r="AP118" i="1"/>
  <c r="AP213" i="1"/>
  <c r="AP241" i="1"/>
  <c r="AP420" i="1"/>
  <c r="AP396" i="1"/>
  <c r="AP92" i="1"/>
  <c r="AP121" i="1"/>
  <c r="AP59" i="1"/>
  <c r="AP173" i="1"/>
  <c r="AP327" i="1"/>
  <c r="AP498" i="1"/>
  <c r="AP579" i="1"/>
  <c r="AP300" i="1"/>
  <c r="AP428" i="1"/>
  <c r="AP565" i="1"/>
  <c r="AP621" i="1"/>
  <c r="AP331" i="1"/>
  <c r="AP310" i="1"/>
  <c r="AP436" i="1"/>
  <c r="AP627" i="1"/>
  <c r="AP333" i="1"/>
  <c r="AP296" i="1"/>
  <c r="AP426" i="1"/>
  <c r="AP391" i="1"/>
  <c r="AP502" i="1"/>
  <c r="AP308" i="1"/>
  <c r="AP443" i="1"/>
  <c r="AP38" i="1"/>
  <c r="AP64" i="1"/>
  <c r="AP85" i="1"/>
  <c r="AP132" i="1"/>
  <c r="AP36" i="1"/>
  <c r="AP66" i="1"/>
  <c r="AP22" i="1"/>
  <c r="AP91" i="1"/>
  <c r="AP18" i="1"/>
  <c r="AP68" i="1"/>
  <c r="AP124" i="1"/>
  <c r="AP120" i="1"/>
  <c r="AP70" i="1"/>
  <c r="AP109" i="1"/>
  <c r="AP158" i="1"/>
  <c r="AP150" i="1"/>
  <c r="AP170" i="1"/>
  <c r="AP184" i="1"/>
  <c r="AP307" i="1"/>
  <c r="AP142" i="1"/>
  <c r="AP146" i="1"/>
  <c r="AP182" i="1"/>
  <c r="AP322" i="1"/>
  <c r="AP232" i="1"/>
  <c r="AP423" i="1"/>
  <c r="AP388" i="1"/>
  <c r="AP425" i="1"/>
  <c r="AP499" i="1"/>
  <c r="AP538" i="1"/>
  <c r="AP508" i="1"/>
  <c r="AP194" i="1"/>
  <c r="AP311" i="1"/>
  <c r="AP419" i="1"/>
  <c r="AP397" i="1"/>
  <c r="AP488" i="1"/>
  <c r="AP440" i="1"/>
  <c r="AP208" i="1"/>
  <c r="AP401" i="1"/>
  <c r="AP517" i="1"/>
  <c r="AP574" i="1"/>
  <c r="AP411" i="1"/>
  <c r="AP556" i="1"/>
  <c r="AP630" i="1"/>
  <c r="AP618" i="1"/>
  <c r="AP624" i="1"/>
  <c r="AP625" i="1"/>
  <c r="AP575" i="1"/>
  <c r="AP561" i="1"/>
  <c r="AP512" i="1"/>
  <c r="AP490" i="1"/>
  <c r="AP473" i="1"/>
  <c r="AP369" i="1"/>
  <c r="AP446" i="1"/>
  <c r="AP387" i="1"/>
  <c r="AP347" i="1"/>
  <c r="AP197" i="1"/>
  <c r="AP155" i="1"/>
  <c r="AP131" i="1"/>
  <c r="AP181" i="1"/>
  <c r="AP161" i="1"/>
  <c r="AP207" i="1"/>
  <c r="AP116" i="1"/>
  <c r="AP90" i="1"/>
  <c r="AP41" i="1"/>
  <c r="AP96" i="1"/>
  <c r="AP13" i="1"/>
  <c r="AP203" i="1"/>
  <c r="AP501" i="1"/>
  <c r="AP61" i="1"/>
  <c r="AP183" i="1"/>
  <c r="AP187" i="1"/>
  <c r="AP302" i="1"/>
  <c r="AP441" i="1"/>
  <c r="AP19" i="1"/>
  <c r="AP125" i="1"/>
  <c r="AP189" i="1"/>
  <c r="AP286" i="1"/>
  <c r="AP400" i="1"/>
  <c r="AP97" i="1"/>
  <c r="AP63" i="1"/>
  <c r="AP145" i="1"/>
  <c r="AP227" i="1"/>
  <c r="AP353" i="1"/>
  <c r="AP567" i="1"/>
  <c r="AP343" i="1"/>
  <c r="AP171" i="1"/>
  <c r="AP563" i="1"/>
  <c r="AP642" i="1"/>
  <c r="AP165" i="1"/>
  <c r="AP571" i="1"/>
  <c r="AP610" i="1"/>
  <c r="AP325" i="1"/>
  <c r="AP306" i="1"/>
  <c r="AP432" i="1"/>
  <c r="AP394" i="1"/>
  <c r="AP615" i="1"/>
  <c r="AP341" i="1"/>
  <c r="AP392" i="1"/>
  <c r="AP40" i="1"/>
  <c r="AP75" i="1"/>
  <c r="AP107" i="1"/>
  <c r="AP144" i="1"/>
  <c r="AP42" i="1"/>
  <c r="AP79" i="1"/>
  <c r="AP72" i="1"/>
  <c r="AP95" i="1"/>
  <c r="AP30" i="1"/>
  <c r="AP98" i="1"/>
  <c r="AP113" i="1"/>
  <c r="AP78" i="1"/>
  <c r="AP62" i="1"/>
  <c r="AP20" i="1"/>
  <c r="AP117" i="1"/>
  <c r="AP166" i="1"/>
  <c r="AP156" i="1"/>
  <c r="AP283" i="1"/>
  <c r="AP196" i="1"/>
  <c r="AP190" i="1"/>
  <c r="AP303" i="1"/>
  <c r="AP164" i="1"/>
  <c r="AP291" i="1"/>
  <c r="AP160" i="1"/>
  <c r="AP287" i="1"/>
  <c r="AP198" i="1"/>
  <c r="AP281" i="1"/>
  <c r="AP332" i="1"/>
  <c r="AP364" i="1"/>
  <c r="AP390" i="1"/>
  <c r="AP435" i="1"/>
  <c r="AP513" i="1"/>
  <c r="AP511" i="1"/>
  <c r="AP570" i="1"/>
  <c r="AP210" i="1"/>
  <c r="AP318" i="1"/>
  <c r="AP338" i="1"/>
  <c r="AP370" i="1"/>
  <c r="AP496" i="1"/>
  <c r="AP224" i="1"/>
  <c r="AP330" i="1"/>
  <c r="AP336" i="1"/>
  <c r="AP368" i="1"/>
  <c r="AP417" i="1"/>
  <c r="AP503" i="1"/>
  <c r="AP476" i="1"/>
  <c r="AP515" i="1"/>
  <c r="AP202" i="1"/>
  <c r="AP427" i="1"/>
  <c r="AP358" i="1"/>
  <c r="AP405" i="1"/>
  <c r="AP519" i="1"/>
  <c r="AP558" i="1"/>
  <c r="AP568" i="1"/>
  <c r="AP626" i="1"/>
  <c r="AP617" i="1"/>
  <c r="AP573" i="1"/>
  <c r="AP557" i="1"/>
  <c r="AP522" i="1"/>
  <c r="AP497" i="1"/>
  <c r="AP485" i="1"/>
  <c r="AP493" i="1"/>
  <c r="AP445" i="1"/>
  <c r="AP319" i="1"/>
  <c r="AP243" i="1"/>
  <c r="AP323" i="1"/>
  <c r="AP193" i="1"/>
  <c r="AP151" i="1"/>
  <c r="AP205" i="1"/>
  <c r="AP179" i="1"/>
  <c r="AP149" i="1"/>
  <c r="AP129" i="1"/>
  <c r="AP67" i="1"/>
  <c r="AP86" i="1"/>
  <c r="AP112" i="1"/>
  <c r="AP15" i="1"/>
  <c r="AP94" i="1"/>
  <c r="AP225" i="1"/>
  <c r="AP357" i="1"/>
  <c r="AP539" i="1"/>
  <c r="AP69" i="1"/>
  <c r="AP35" i="1"/>
  <c r="AP65" i="1"/>
  <c r="AP211" i="1"/>
  <c r="AP282" i="1"/>
  <c r="AP367" i="1"/>
  <c r="AP345" i="1"/>
  <c r="AP185" i="1"/>
  <c r="AP209" i="1"/>
  <c r="AP290" i="1"/>
  <c r="AP442" i="1"/>
  <c r="AP21" i="1"/>
  <c r="AP139" i="1"/>
  <c r="AP321" i="1"/>
  <c r="AP434" i="1"/>
  <c r="AP559" i="1"/>
  <c r="AP639" i="1"/>
  <c r="AP406" i="1"/>
  <c r="AP649" i="1"/>
  <c r="AP288" i="1"/>
  <c r="AP514" i="1"/>
  <c r="AP337" i="1"/>
  <c r="AP167" i="1"/>
  <c r="AP402" i="1"/>
  <c r="AP535" i="1"/>
  <c r="AP622" i="1"/>
  <c r="AP335" i="1"/>
  <c r="AP418" i="1"/>
  <c r="AP16" i="1"/>
  <c r="AP26" i="1"/>
  <c r="AP111" i="1"/>
  <c r="AP74" i="1"/>
  <c r="AP80" i="1"/>
  <c r="AP140" i="1"/>
  <c r="AP81" i="1"/>
  <c r="AP154" i="1"/>
  <c r="AP34" i="1"/>
  <c r="AP71" i="1"/>
  <c r="AP93" i="1"/>
  <c r="AP122" i="1"/>
  <c r="AP172" i="1"/>
  <c r="AP299" i="1"/>
  <c r="AP204" i="1"/>
  <c r="AP236" i="1"/>
  <c r="AP162" i="1"/>
  <c r="AP188" i="1"/>
  <c r="AP152" i="1"/>
  <c r="AP305" i="1"/>
  <c r="AP206" i="1"/>
  <c r="AP200" i="1"/>
  <c r="AP240" i="1"/>
  <c r="AP297" i="1"/>
  <c r="AP340" i="1"/>
  <c r="AP393" i="1"/>
  <c r="AP521" i="1"/>
  <c r="AP523" i="1"/>
  <c r="AP578" i="1"/>
  <c r="AP226" i="1"/>
  <c r="AP285" i="1"/>
  <c r="AP326" i="1"/>
  <c r="AP378" i="1"/>
  <c r="AP429" i="1"/>
  <c r="AP504" i="1"/>
  <c r="AP472" i="1"/>
  <c r="AP246" i="1"/>
  <c r="AP328" i="1"/>
  <c r="AP344" i="1"/>
  <c r="AP479" i="1"/>
  <c r="AP431" i="1"/>
  <c r="AP483" i="1"/>
  <c r="AP534" i="1"/>
  <c r="AP532" i="1"/>
  <c r="AP218" i="1"/>
  <c r="AP309" i="1"/>
  <c r="AP334" i="1"/>
  <c r="AP421" i="1"/>
  <c r="AP491" i="1"/>
  <c r="AP552" i="1"/>
  <c r="AP560" i="1"/>
  <c r="AP606" i="1"/>
  <c r="AP510" i="1"/>
  <c r="AP605" i="1"/>
  <c r="AP536" i="1"/>
  <c r="AP612" i="1"/>
  <c r="AP631" i="1"/>
  <c r="AP648" i="1"/>
  <c r="AP613" i="1"/>
  <c r="AP650" i="1"/>
  <c r="AP652" i="1"/>
  <c r="AP611" i="1"/>
  <c r="AP572" i="1"/>
  <c r="R647" i="1"/>
  <c r="R644" i="1"/>
  <c r="R657" i="1"/>
  <c r="R660" i="1"/>
  <c r="R635" i="1"/>
  <c r="R643" i="1"/>
  <c r="R641" i="1"/>
  <c r="R638" i="1"/>
  <c r="R595" i="1"/>
  <c r="R587" i="1"/>
  <c r="R600" i="1"/>
  <c r="R596" i="1"/>
  <c r="R594" i="1"/>
  <c r="R599" i="1"/>
  <c r="R593" i="1"/>
  <c r="R584" i="1"/>
  <c r="R582" i="1"/>
  <c r="R583" i="1"/>
  <c r="R542" i="1"/>
  <c r="R546" i="1"/>
  <c r="R548" i="1"/>
  <c r="R547" i="1"/>
  <c r="R544" i="1"/>
  <c r="R463" i="1"/>
  <c r="R462" i="1"/>
  <c r="R459" i="1"/>
  <c r="R458" i="1"/>
  <c r="R455" i="1"/>
  <c r="R454" i="1"/>
  <c r="R468" i="1"/>
  <c r="R460" i="1"/>
  <c r="R456" i="1"/>
  <c r="R448" i="1"/>
  <c r="R461" i="1"/>
  <c r="R457" i="1"/>
  <c r="R453" i="1"/>
  <c r="R449" i="1"/>
  <c r="R385" i="1"/>
  <c r="R375" i="1"/>
  <c r="R365" i="1"/>
  <c r="R349" i="1"/>
  <c r="R450" i="1"/>
  <c r="R447" i="1"/>
  <c r="R376" i="1"/>
  <c r="R348" i="1"/>
  <c r="R384" i="1"/>
  <c r="R382" i="1"/>
  <c r="R381" i="1"/>
  <c r="R377" i="1"/>
  <c r="R346" i="1"/>
  <c r="R277" i="1"/>
  <c r="R271" i="1"/>
  <c r="R268" i="1"/>
  <c r="R262" i="1"/>
  <c r="R259" i="1"/>
  <c r="R257" i="1"/>
  <c r="R250" i="1"/>
  <c r="R222" i="1"/>
  <c r="R280" i="1"/>
  <c r="R273" i="1"/>
  <c r="R269" i="1"/>
  <c r="R266" i="1"/>
  <c r="R220" i="1"/>
  <c r="R276" i="1"/>
  <c r="R272" i="1"/>
  <c r="R267" i="1"/>
  <c r="R264" i="1"/>
  <c r="R263" i="1"/>
  <c r="R261" i="1"/>
  <c r="R260" i="1"/>
  <c r="R258" i="1"/>
  <c r="R230" i="1"/>
  <c r="R270" i="1"/>
  <c r="R265" i="1"/>
  <c r="R256" i="1"/>
  <c r="R231" i="1"/>
  <c r="R178" i="1"/>
  <c r="R175" i="1"/>
  <c r="R176" i="1"/>
  <c r="R174" i="1"/>
  <c r="R76" i="1"/>
  <c r="R48" i="1"/>
  <c r="R46" i="1"/>
  <c r="R44" i="1"/>
  <c r="R77" i="1"/>
  <c r="R47" i="1"/>
  <c r="R45" i="1"/>
  <c r="R43" i="1"/>
  <c r="R10" i="1"/>
  <c r="R649" i="1"/>
  <c r="R648" i="1"/>
  <c r="R663" i="1"/>
  <c r="R662" i="1"/>
  <c r="R652" i="1"/>
  <c r="R651" i="1"/>
  <c r="R661" i="1"/>
  <c r="R659" i="1"/>
  <c r="R650" i="1"/>
  <c r="R627" i="1"/>
  <c r="R626" i="1"/>
  <c r="R642" i="1"/>
  <c r="R639" i="1"/>
  <c r="R636" i="1"/>
  <c r="R633" i="1"/>
  <c r="R632" i="1"/>
  <c r="R630" i="1"/>
  <c r="R631" i="1"/>
  <c r="R625" i="1"/>
  <c r="R621" i="1"/>
  <c r="R613" i="1"/>
  <c r="R609" i="1"/>
  <c r="R610" i="1"/>
  <c r="R629" i="1"/>
  <c r="R623" i="1"/>
  <c r="R622" i="1"/>
  <c r="R618" i="1"/>
  <c r="R616" i="1"/>
  <c r="R614" i="1"/>
  <c r="R608" i="1"/>
  <c r="R628" i="1"/>
  <c r="R624" i="1"/>
  <c r="R620" i="1"/>
  <c r="R619" i="1"/>
  <c r="R617" i="1"/>
  <c r="R615" i="1"/>
  <c r="R612" i="1"/>
  <c r="R611" i="1"/>
  <c r="R606" i="1"/>
  <c r="R605" i="1"/>
  <c r="R602" i="1"/>
  <c r="R607" i="1"/>
  <c r="R604" i="1"/>
  <c r="R603" i="1"/>
  <c r="R578" i="1"/>
  <c r="R577" i="1"/>
  <c r="R562" i="1"/>
  <c r="R558" i="1"/>
  <c r="R554" i="1"/>
  <c r="R580" i="1"/>
  <c r="R579" i="1"/>
  <c r="R570" i="1"/>
  <c r="R569" i="1"/>
  <c r="R565" i="1"/>
  <c r="R564" i="1"/>
  <c r="R560" i="1"/>
  <c r="R559" i="1"/>
  <c r="R557" i="1"/>
  <c r="R556" i="1"/>
  <c r="R555" i="1"/>
  <c r="R552" i="1"/>
  <c r="R572" i="1"/>
  <c r="R571" i="1"/>
  <c r="R568" i="1"/>
  <c r="R567" i="1"/>
  <c r="R566" i="1"/>
  <c r="R576" i="1"/>
  <c r="R575" i="1"/>
  <c r="R574" i="1"/>
  <c r="R573" i="1"/>
  <c r="R563" i="1"/>
  <c r="R561" i="1"/>
  <c r="R553" i="1"/>
  <c r="R538" i="1"/>
  <c r="R534" i="1"/>
  <c r="R521" i="1"/>
  <c r="R539" i="1"/>
  <c r="R535" i="1"/>
  <c r="R531" i="1"/>
  <c r="R522" i="1"/>
  <c r="R518" i="1"/>
  <c r="R536" i="1"/>
  <c r="R532" i="1"/>
  <c r="R523" i="1"/>
  <c r="R519" i="1"/>
  <c r="R537" i="1"/>
  <c r="R533" i="1"/>
  <c r="R520" i="1"/>
  <c r="R517" i="1"/>
  <c r="R513" i="1"/>
  <c r="R504" i="1"/>
  <c r="R503" i="1"/>
  <c r="R502" i="1"/>
  <c r="R496" i="1"/>
  <c r="R495" i="1"/>
  <c r="R494" i="1"/>
  <c r="R491" i="1"/>
  <c r="R490" i="1"/>
  <c r="R514" i="1"/>
  <c r="R508" i="1"/>
  <c r="R506" i="1"/>
  <c r="R505" i="1"/>
  <c r="R501" i="1"/>
  <c r="R500" i="1"/>
  <c r="R497" i="1"/>
  <c r="R515" i="1"/>
  <c r="R510" i="1"/>
  <c r="R509" i="1"/>
  <c r="R507" i="1"/>
  <c r="R492" i="1"/>
  <c r="R489" i="1"/>
  <c r="R512" i="1"/>
  <c r="R511" i="1"/>
  <c r="R499" i="1"/>
  <c r="R498" i="1"/>
  <c r="R483" i="1"/>
  <c r="R482" i="1"/>
  <c r="R481" i="1"/>
  <c r="R480" i="1"/>
  <c r="R479" i="1"/>
  <c r="R478" i="1"/>
  <c r="R441" i="1"/>
  <c r="R440" i="1"/>
  <c r="R438" i="1"/>
  <c r="R432" i="1"/>
  <c r="R486" i="1"/>
  <c r="R485" i="1"/>
  <c r="R475" i="1"/>
  <c r="R474" i="1"/>
  <c r="R476" i="1"/>
  <c r="R472" i="1"/>
  <c r="R443" i="1"/>
  <c r="R442" i="1"/>
  <c r="R437" i="1"/>
  <c r="R436" i="1"/>
  <c r="R435" i="1"/>
  <c r="R431" i="1"/>
  <c r="R430" i="1"/>
  <c r="R493" i="1"/>
  <c r="R488" i="1"/>
  <c r="R484" i="1"/>
  <c r="R477" i="1"/>
  <c r="R473" i="1"/>
  <c r="R428" i="1"/>
  <c r="R418" i="1"/>
  <c r="R410" i="1"/>
  <c r="R404" i="1"/>
  <c r="R400" i="1"/>
  <c r="R393" i="1"/>
  <c r="R389" i="1"/>
  <c r="R387" i="1"/>
  <c r="R343" i="1"/>
  <c r="R340" i="1"/>
  <c r="R339" i="1"/>
  <c r="R335" i="1"/>
  <c r="R327" i="1"/>
  <c r="R446" i="1"/>
  <c r="R444" i="1"/>
  <c r="R425" i="1"/>
  <c r="R423" i="1"/>
  <c r="R421" i="1"/>
  <c r="R408" i="1"/>
  <c r="R405" i="1"/>
  <c r="R401" i="1"/>
  <c r="R397" i="1"/>
  <c r="R395" i="1"/>
  <c r="R394" i="1"/>
  <c r="R392" i="1"/>
  <c r="R373" i="1"/>
  <c r="R367" i="1"/>
  <c r="R357" i="1"/>
  <c r="R351" i="1"/>
  <c r="R344" i="1"/>
  <c r="R341" i="1"/>
  <c r="R337" i="1"/>
  <c r="R336" i="1"/>
  <c r="R333" i="1"/>
  <c r="R332" i="1"/>
  <c r="R330" i="1"/>
  <c r="R329" i="1"/>
  <c r="R326" i="1"/>
  <c r="R434" i="1"/>
  <c r="R427" i="1"/>
  <c r="R417" i="1"/>
  <c r="R403" i="1"/>
  <c r="R399" i="1"/>
  <c r="R396" i="1"/>
  <c r="R391" i="1"/>
  <c r="R368" i="1"/>
  <c r="R364" i="1"/>
  <c r="R352" i="1"/>
  <c r="R445" i="1"/>
  <c r="R439" i="1"/>
  <c r="R433" i="1"/>
  <c r="R429" i="1"/>
  <c r="R426" i="1"/>
  <c r="R424" i="1"/>
  <c r="R422" i="1"/>
  <c r="R420" i="1"/>
  <c r="R419" i="1"/>
  <c r="R412" i="1"/>
  <c r="R411" i="1"/>
  <c r="R409" i="1"/>
  <c r="R406" i="1"/>
  <c r="R402" i="1"/>
  <c r="R398" i="1"/>
  <c r="R390" i="1"/>
  <c r="R388" i="1"/>
  <c r="R386" i="1"/>
  <c r="R378" i="1"/>
  <c r="R374" i="1"/>
  <c r="R371" i="1"/>
  <c r="R370" i="1"/>
  <c r="R369" i="1"/>
  <c r="R363" i="1"/>
  <c r="R361" i="1"/>
  <c r="R358" i="1"/>
  <c r="R355" i="1"/>
  <c r="R353" i="1"/>
  <c r="R350" i="1"/>
  <c r="R347" i="1"/>
  <c r="R345" i="1"/>
  <c r="R342" i="1"/>
  <c r="R338" i="1"/>
  <c r="R334" i="1"/>
  <c r="R324" i="1"/>
  <c r="R322" i="1"/>
  <c r="R319" i="1"/>
  <c r="R312" i="1"/>
  <c r="R308" i="1"/>
  <c r="R306" i="1"/>
  <c r="R305" i="1"/>
  <c r="R304" i="1"/>
  <c r="R298" i="1"/>
  <c r="R297" i="1"/>
  <c r="R295" i="1"/>
  <c r="R283" i="1"/>
  <c r="R281" i="1"/>
  <c r="R249" i="1"/>
  <c r="R248" i="1"/>
  <c r="R247" i="1"/>
  <c r="R246" i="1"/>
  <c r="R244" i="1"/>
  <c r="R241" i="1"/>
  <c r="R238" i="1"/>
  <c r="R225" i="1"/>
  <c r="R218" i="1"/>
  <c r="R209" i="1"/>
  <c r="R206" i="1"/>
  <c r="R328" i="1"/>
  <c r="R325" i="1"/>
  <c r="R318" i="1"/>
  <c r="R310" i="1"/>
  <c r="R302" i="1"/>
  <c r="R301" i="1"/>
  <c r="R299" i="1"/>
  <c r="R291" i="1"/>
  <c r="R289" i="1"/>
  <c r="R287" i="1"/>
  <c r="R285" i="1"/>
  <c r="R240" i="1"/>
  <c r="R239" i="1"/>
  <c r="R236" i="1"/>
  <c r="R224" i="1"/>
  <c r="R323" i="1"/>
  <c r="R313" i="1"/>
  <c r="R311" i="1"/>
  <c r="R307" i="1"/>
  <c r="R303" i="1"/>
  <c r="R296" i="1"/>
  <c r="R284" i="1"/>
  <c r="R282" i="1"/>
  <c r="R242" i="1"/>
  <c r="R233" i="1"/>
  <c r="R226" i="1"/>
  <c r="R331" i="1"/>
  <c r="R321" i="1"/>
  <c r="R320" i="1"/>
  <c r="R309" i="1"/>
  <c r="R300" i="1"/>
  <c r="R294" i="1"/>
  <c r="R293" i="1"/>
  <c r="R292" i="1"/>
  <c r="R290" i="1"/>
  <c r="R288" i="1"/>
  <c r="R286" i="1"/>
  <c r="R243" i="1"/>
  <c r="R237" i="1"/>
  <c r="R232" i="1"/>
  <c r="R227" i="1"/>
  <c r="R216" i="1"/>
  <c r="R215" i="1"/>
  <c r="R212" i="1"/>
  <c r="R211" i="1"/>
  <c r="R205" i="1"/>
  <c r="R208" i="1"/>
  <c r="R201" i="1"/>
  <c r="R198" i="1"/>
  <c r="R194" i="1"/>
  <c r="R193" i="1"/>
  <c r="R192" i="1"/>
  <c r="R179" i="1"/>
  <c r="R170" i="1"/>
  <c r="R169" i="1"/>
  <c r="R167" i="1"/>
  <c r="R166" i="1"/>
  <c r="R165" i="1"/>
  <c r="R157" i="1"/>
  <c r="R156" i="1"/>
  <c r="R152" i="1"/>
  <c r="R151" i="1"/>
  <c r="R144" i="1"/>
  <c r="R143" i="1"/>
  <c r="R132" i="1"/>
  <c r="R131" i="1"/>
  <c r="R127" i="1"/>
  <c r="R117" i="1"/>
  <c r="R113" i="1"/>
  <c r="R111" i="1"/>
  <c r="R110" i="1"/>
  <c r="R217" i="1"/>
  <c r="R213" i="1"/>
  <c r="R210" i="1"/>
  <c r="R207" i="1"/>
  <c r="R204" i="1"/>
  <c r="R200" i="1"/>
  <c r="R199" i="1"/>
  <c r="R196" i="1"/>
  <c r="R195" i="1"/>
  <c r="R183" i="1"/>
  <c r="R182" i="1"/>
  <c r="R181" i="1"/>
  <c r="R180" i="1"/>
  <c r="R173" i="1"/>
  <c r="R172" i="1"/>
  <c r="R163" i="1"/>
  <c r="R162" i="1"/>
  <c r="R153" i="1"/>
  <c r="R150" i="1"/>
  <c r="R149" i="1"/>
  <c r="R142" i="1"/>
  <c r="R141" i="1"/>
  <c r="R130" i="1"/>
  <c r="R214" i="1"/>
  <c r="R202" i="1"/>
  <c r="R187" i="1"/>
  <c r="R186" i="1"/>
  <c r="R185" i="1"/>
  <c r="R184" i="1"/>
  <c r="R168" i="1"/>
  <c r="R164" i="1"/>
  <c r="R159" i="1"/>
  <c r="R158" i="1"/>
  <c r="R154" i="1"/>
  <c r="R148" i="1"/>
  <c r="R147" i="1"/>
  <c r="R140" i="1"/>
  <c r="R139" i="1"/>
  <c r="R203" i="1"/>
  <c r="R197" i="1"/>
  <c r="R191" i="1"/>
  <c r="R190" i="1"/>
  <c r="R189" i="1"/>
  <c r="R188" i="1"/>
  <c r="R171" i="1"/>
  <c r="R161" i="1"/>
  <c r="R160" i="1"/>
  <c r="R155" i="1"/>
  <c r="R146" i="1"/>
  <c r="R145" i="1"/>
  <c r="R126" i="1"/>
  <c r="R125" i="1"/>
  <c r="R123" i="1"/>
  <c r="R129" i="1"/>
  <c r="R122" i="1"/>
  <c r="R114" i="1"/>
  <c r="R94" i="1"/>
  <c r="R84" i="1"/>
  <c r="R81" i="1"/>
  <c r="R68" i="1"/>
  <c r="R66" i="1"/>
  <c r="R64" i="1"/>
  <c r="R62" i="1"/>
  <c r="R60" i="1"/>
  <c r="R58" i="1"/>
  <c r="R26" i="1"/>
  <c r="R24" i="1"/>
  <c r="R22" i="1"/>
  <c r="R20" i="1"/>
  <c r="R18" i="1"/>
  <c r="R16" i="1"/>
  <c r="R124" i="1"/>
  <c r="R115" i="1"/>
  <c r="R109" i="1"/>
  <c r="R106" i="1"/>
  <c r="R105" i="1"/>
  <c r="R98" i="1"/>
  <c r="R97" i="1"/>
  <c r="R96" i="1"/>
  <c r="R91" i="1"/>
  <c r="R87" i="1"/>
  <c r="R83" i="1"/>
  <c r="R75" i="1"/>
  <c r="R74" i="1"/>
  <c r="R69" i="1"/>
  <c r="R67" i="1"/>
  <c r="R65" i="1"/>
  <c r="R63" i="1"/>
  <c r="R61" i="1"/>
  <c r="R59" i="1"/>
  <c r="R57" i="1"/>
  <c r="R42" i="1"/>
  <c r="R121" i="1"/>
  <c r="R107" i="1"/>
  <c r="R103" i="1"/>
  <c r="R99" i="1"/>
  <c r="R93" i="1"/>
  <c r="R90" i="1"/>
  <c r="R89" i="1"/>
  <c r="R86" i="1"/>
  <c r="R82" i="1"/>
  <c r="R80" i="1"/>
  <c r="R72" i="1"/>
  <c r="R41" i="1"/>
  <c r="R40" i="1"/>
  <c r="R38" i="1"/>
  <c r="R36" i="1"/>
  <c r="R34" i="1"/>
  <c r="R128" i="1"/>
  <c r="R120" i="1"/>
  <c r="R118" i="1"/>
  <c r="R116" i="1"/>
  <c r="R112" i="1"/>
  <c r="R108" i="1"/>
  <c r="R104" i="1"/>
  <c r="R100" i="1"/>
  <c r="R95" i="1"/>
  <c r="R92" i="1"/>
  <c r="R88" i="1"/>
  <c r="R85" i="1"/>
  <c r="R79" i="1"/>
  <c r="R78" i="1"/>
  <c r="R73" i="1"/>
  <c r="R71" i="1"/>
  <c r="R70" i="1"/>
  <c r="R39" i="1"/>
  <c r="R37" i="1"/>
  <c r="R35" i="1"/>
  <c r="R32" i="1"/>
  <c r="R30" i="1"/>
  <c r="R28" i="1"/>
  <c r="R25" i="1"/>
  <c r="R23" i="1"/>
  <c r="R21" i="1"/>
  <c r="R19" i="1"/>
  <c r="R17" i="1"/>
  <c r="R15" i="1"/>
  <c r="R14" i="1"/>
  <c r="R13" i="1"/>
  <c r="AQ630" i="1"/>
  <c r="AQ611" i="1"/>
  <c r="AQ626" i="1"/>
  <c r="AQ595" i="1"/>
  <c r="AQ632" i="1"/>
  <c r="AQ615" i="1"/>
  <c r="AQ663" i="1"/>
  <c r="AQ623" i="1"/>
  <c r="AQ609" i="1"/>
  <c r="AQ606" i="1"/>
  <c r="AQ523" i="1"/>
  <c r="AQ474" i="1"/>
  <c r="AQ442" i="1"/>
  <c r="AQ483" i="1"/>
  <c r="AQ489" i="1"/>
  <c r="AQ456" i="1"/>
  <c r="AQ439" i="1"/>
  <c r="AQ419" i="1"/>
  <c r="AQ496" i="1"/>
  <c r="AQ502" i="1"/>
  <c r="AQ492" i="1"/>
  <c r="AQ596" i="1"/>
  <c r="AQ507" i="1"/>
  <c r="AQ503" i="1"/>
  <c r="AQ462" i="1"/>
  <c r="AQ299" i="1"/>
  <c r="AQ174" i="1"/>
  <c r="AQ144" i="1"/>
  <c r="AQ186" i="1"/>
  <c r="AQ71" i="1"/>
  <c r="AQ46" i="1"/>
  <c r="AQ81" i="1"/>
  <c r="AQ39" i="1"/>
  <c r="AQ128" i="1"/>
  <c r="AQ48" i="1"/>
  <c r="AQ61" i="1"/>
  <c r="AQ124" i="1"/>
  <c r="AQ79" i="1"/>
  <c r="AQ42" i="1"/>
  <c r="AQ14" i="1"/>
  <c r="AQ67" i="1"/>
  <c r="AQ35" i="1"/>
  <c r="AQ97" i="1"/>
  <c r="AQ83" i="1"/>
  <c r="AQ44" i="1"/>
  <c r="AQ16" i="1"/>
  <c r="AQ65" i="1"/>
  <c r="AQ401" i="1"/>
  <c r="AQ437" i="1"/>
  <c r="AQ267" i="1"/>
  <c r="AQ308" i="1"/>
  <c r="AQ286" i="1"/>
  <c r="AQ281" i="1"/>
  <c r="AQ329" i="1"/>
  <c r="AQ555" i="1"/>
  <c r="AQ547" i="1"/>
  <c r="AQ431" i="1"/>
  <c r="AQ262" i="1"/>
  <c r="AQ333" i="1"/>
  <c r="AQ560" i="1"/>
  <c r="AQ445" i="1"/>
  <c r="AQ386" i="1"/>
  <c r="AQ426" i="1"/>
  <c r="AQ266" i="1"/>
  <c r="AQ309" i="1"/>
  <c r="AQ337" i="1"/>
  <c r="AQ566" i="1"/>
  <c r="AQ512" i="1"/>
  <c r="AQ428" i="1"/>
  <c r="AQ256" i="1"/>
  <c r="AQ338" i="1"/>
  <c r="AQ621" i="1"/>
  <c r="AQ570" i="1"/>
  <c r="AQ457" i="1"/>
  <c r="AQ438" i="1"/>
  <c r="AQ250" i="1"/>
  <c r="AQ205" i="1"/>
  <c r="AQ213" i="1"/>
  <c r="AQ143" i="1"/>
  <c r="AQ201" i="1"/>
  <c r="AQ187" i="1"/>
  <c r="AQ84" i="1"/>
  <c r="AQ392" i="1"/>
  <c r="AQ225" i="1"/>
  <c r="AQ197" i="1"/>
  <c r="AQ189" i="1"/>
  <c r="AQ127" i="1"/>
  <c r="AQ420" i="1"/>
  <c r="AQ382" i="1"/>
  <c r="AQ312" i="1"/>
  <c r="AQ215" i="1"/>
  <c r="AQ210" i="1"/>
  <c r="AQ208" i="1"/>
  <c r="AQ125" i="1"/>
  <c r="AQ542" i="1"/>
  <c r="AQ433" i="1"/>
  <c r="AQ461" i="1"/>
  <c r="AQ375" i="1"/>
  <c r="AQ391" i="1"/>
  <c r="AQ240" i="1"/>
  <c r="AQ241" i="1"/>
  <c r="AQ146" i="1"/>
  <c r="AQ196" i="1"/>
  <c r="AQ114" i="1"/>
  <c r="AQ80" i="1"/>
  <c r="AQ100" i="1"/>
  <c r="AQ86" i="1"/>
  <c r="AQ180" i="1"/>
  <c r="AQ176" i="1"/>
  <c r="AQ207" i="1"/>
  <c r="AQ160" i="1"/>
  <c r="AQ179" i="1"/>
  <c r="AQ198" i="1"/>
  <c r="AQ216" i="1"/>
  <c r="AQ301" i="1"/>
  <c r="AQ238" i="1"/>
  <c r="AQ323" i="1"/>
  <c r="AQ339" i="1"/>
  <c r="AQ352" i="1"/>
  <c r="AQ373" i="1"/>
  <c r="AQ355" i="1"/>
  <c r="AQ408" i="1"/>
  <c r="AQ513" i="1"/>
  <c r="AQ533" i="1"/>
  <c r="AQ554" i="1"/>
  <c r="AQ563" i="1"/>
  <c r="AQ578" i="1"/>
  <c r="AQ561" i="1"/>
  <c r="AQ583" i="1"/>
  <c r="AQ638" i="1"/>
  <c r="AQ651" i="1"/>
  <c r="AQ643" i="1"/>
  <c r="AQ657" i="1"/>
  <c r="AQ605" i="1"/>
  <c r="AQ515" i="1"/>
  <c r="AQ486" i="1"/>
  <c r="AQ459" i="1"/>
  <c r="AQ500" i="1"/>
  <c r="AQ498" i="1"/>
  <c r="AQ482" i="1"/>
  <c r="AQ440" i="1"/>
  <c r="AQ305" i="1"/>
  <c r="AQ476" i="1"/>
  <c r="AQ403" i="1"/>
  <c r="AQ536" i="1"/>
  <c r="AQ495" i="1"/>
  <c r="AQ501" i="1"/>
  <c r="AQ491" i="1"/>
  <c r="AQ399" i="1"/>
  <c r="AQ505" i="1"/>
  <c r="AQ494" i="1"/>
  <c r="AQ447" i="1"/>
  <c r="AQ427" i="1"/>
  <c r="AQ283" i="1"/>
  <c r="AQ170" i="1"/>
  <c r="AQ166" i="1"/>
  <c r="AQ140" i="1"/>
  <c r="AQ162" i="1"/>
  <c r="AQ85" i="1"/>
  <c r="AQ38" i="1"/>
  <c r="AQ63" i="1"/>
  <c r="AQ106" i="1"/>
  <c r="AQ75" i="1"/>
  <c r="AQ40" i="1"/>
  <c r="AQ87" i="1"/>
  <c r="AQ21" i="1"/>
  <c r="AQ115" i="1"/>
  <c r="AQ66" i="1"/>
  <c r="AQ34" i="1"/>
  <c r="AQ74" i="1"/>
  <c r="AQ59" i="1"/>
  <c r="AQ109" i="1"/>
  <c r="AQ68" i="1"/>
  <c r="AQ36" i="1"/>
  <c r="AQ10" i="1"/>
  <c r="AQ57" i="1"/>
  <c r="AQ25" i="1"/>
  <c r="AQ168" i="1"/>
  <c r="AQ422" i="1"/>
  <c r="AQ264" i="1"/>
  <c r="AQ263" i="1"/>
  <c r="AQ306" i="1"/>
  <c r="AQ282" i="1"/>
  <c r="AQ336" i="1"/>
  <c r="AQ660" i="1"/>
  <c r="AQ567" i="1"/>
  <c r="AQ539" i="1"/>
  <c r="AQ405" i="1"/>
  <c r="AQ258" i="1"/>
  <c r="AQ304" i="1"/>
  <c r="AQ649" i="1"/>
  <c r="AQ548" i="1"/>
  <c r="AQ402" i="1"/>
  <c r="AQ167" i="1"/>
  <c r="AQ425" i="1"/>
  <c r="AQ265" i="1"/>
  <c r="AQ288" i="1"/>
  <c r="AQ659" i="1"/>
  <c r="AQ546" i="1"/>
  <c r="AQ388" i="1"/>
  <c r="AQ436" i="1"/>
  <c r="AQ321" i="1"/>
  <c r="AQ574" i="1"/>
  <c r="AQ449" i="1"/>
  <c r="AQ358" i="1"/>
  <c r="AQ376" i="1"/>
  <c r="AQ247" i="1"/>
  <c r="AQ332" i="1"/>
  <c r="AQ200" i="1"/>
  <c r="AQ110" i="1"/>
  <c r="AQ173" i="1"/>
  <c r="AQ76" i="1"/>
  <c r="AQ390" i="1"/>
  <c r="AQ248" i="1"/>
  <c r="AQ242" i="1"/>
  <c r="AQ193" i="1"/>
  <c r="AQ159" i="1"/>
  <c r="AQ418" i="1"/>
  <c r="AQ378" i="1"/>
  <c r="AQ292" i="1"/>
  <c r="AQ217" i="1"/>
  <c r="AQ302" i="1"/>
  <c r="AQ116" i="1"/>
  <c r="AQ153" i="1"/>
  <c r="AQ172" i="1"/>
  <c r="AQ130" i="1"/>
  <c r="AQ534" i="1"/>
  <c r="AQ473" i="1"/>
  <c r="AQ335" i="1"/>
  <c r="AQ371" i="1"/>
  <c r="AQ284" i="1"/>
  <c r="AQ226" i="1"/>
  <c r="AQ163" i="1"/>
  <c r="AQ142" i="1"/>
  <c r="AQ123" i="1"/>
  <c r="AQ88" i="1"/>
  <c r="AQ104" i="1"/>
  <c r="AQ90" i="1"/>
  <c r="AQ209" i="1"/>
  <c r="AQ183" i="1"/>
  <c r="AQ161" i="1"/>
  <c r="AQ181" i="1"/>
  <c r="AQ199" i="1"/>
  <c r="AQ310" i="1"/>
  <c r="AQ218" i="1"/>
  <c r="AQ239" i="1"/>
  <c r="AQ324" i="1"/>
  <c r="AQ345" i="1"/>
  <c r="AQ353" i="1"/>
  <c r="AQ361" i="1"/>
  <c r="AQ377" i="1"/>
  <c r="AQ434" i="1"/>
  <c r="AQ374" i="1"/>
  <c r="AQ385" i="1"/>
  <c r="AQ518" i="1"/>
  <c r="AQ537" i="1"/>
  <c r="AQ573" i="1"/>
  <c r="AQ556" i="1"/>
  <c r="AQ564" i="1"/>
  <c r="AQ579" i="1"/>
  <c r="AQ576" i="1"/>
  <c r="AQ594" i="1"/>
  <c r="AQ629" i="1"/>
  <c r="AQ641" i="1"/>
  <c r="AQ635" i="1"/>
  <c r="AQ620" i="1"/>
  <c r="AQ599" i="1"/>
  <c r="AQ508" i="1"/>
  <c r="AQ485" i="1"/>
  <c r="AQ458" i="1"/>
  <c r="AQ499" i="1"/>
  <c r="AQ497" i="1"/>
  <c r="AQ481" i="1"/>
  <c r="AQ423" i="1"/>
  <c r="AQ303" i="1"/>
  <c r="AQ582" i="1"/>
  <c r="AQ455" i="1"/>
  <c r="AQ460" i="1"/>
  <c r="AQ322" i="1"/>
  <c r="AQ480" i="1"/>
  <c r="AQ478" i="1"/>
  <c r="AQ328" i="1"/>
  <c r="AQ511" i="1"/>
  <c r="AQ510" i="1"/>
  <c r="AQ493" i="1"/>
  <c r="AQ446" i="1"/>
  <c r="AQ411" i="1"/>
  <c r="AQ178" i="1"/>
  <c r="AQ311" i="1"/>
  <c r="AQ158" i="1"/>
  <c r="AQ152" i="1"/>
  <c r="AQ132" i="1"/>
  <c r="AQ62" i="1"/>
  <c r="AQ32" i="1"/>
  <c r="AQ23" i="1"/>
  <c r="AQ105" i="1"/>
  <c r="AQ64" i="1"/>
  <c r="AQ26" i="1"/>
  <c r="AQ78" i="1"/>
  <c r="AQ45" i="1"/>
  <c r="AQ13" i="1"/>
  <c r="AQ95" i="1"/>
  <c r="AQ107" i="1"/>
  <c r="AQ58" i="1"/>
  <c r="AQ28" i="1"/>
  <c r="AQ73" i="1"/>
  <c r="AQ19" i="1"/>
  <c r="AQ103" i="1"/>
  <c r="AQ60" i="1"/>
  <c r="AQ30" i="1"/>
  <c r="AQ70" i="1"/>
  <c r="AQ17" i="1"/>
  <c r="AQ435" i="1"/>
  <c r="AQ271" i="1"/>
  <c r="AQ261" i="1"/>
  <c r="AQ260" i="1"/>
  <c r="AQ293" i="1"/>
  <c r="AQ300" i="1"/>
  <c r="AQ330" i="1"/>
  <c r="AQ565" i="1"/>
  <c r="AQ384" i="1"/>
  <c r="AQ297" i="1"/>
  <c r="AQ327" i="1"/>
  <c r="AQ571" i="1"/>
  <c r="AQ520" i="1"/>
  <c r="AQ393" i="1"/>
  <c r="AQ429" i="1"/>
  <c r="AQ270" i="1"/>
  <c r="AQ259" i="1"/>
  <c r="AQ280" i="1"/>
  <c r="AQ650" i="1"/>
  <c r="AQ538" i="1"/>
  <c r="AQ397" i="1"/>
  <c r="AQ430" i="1"/>
  <c r="AQ285" i="1"/>
  <c r="AQ331" i="1"/>
  <c r="AQ562" i="1"/>
  <c r="AQ441" i="1"/>
  <c r="AQ348" i="1"/>
  <c r="AQ370" i="1"/>
  <c r="AQ237" i="1"/>
  <c r="AQ313" i="1"/>
  <c r="AQ191" i="1"/>
  <c r="AQ204" i="1"/>
  <c r="AQ157" i="1"/>
  <c r="AQ118" i="1"/>
  <c r="AQ342" i="1"/>
  <c r="AQ236" i="1"/>
  <c r="AQ112" i="1"/>
  <c r="AQ150" i="1"/>
  <c r="AQ350" i="1"/>
  <c r="AQ412" i="1"/>
  <c r="AQ368" i="1"/>
  <c r="AQ246" i="1"/>
  <c r="AQ334" i="1"/>
  <c r="AQ231" i="1"/>
  <c r="AQ155" i="1"/>
  <c r="AQ214" i="1"/>
  <c r="AQ147" i="1"/>
  <c r="AQ145" i="1"/>
  <c r="AQ94" i="1"/>
  <c r="AQ531" i="1"/>
  <c r="AQ367" i="1"/>
  <c r="AQ249" i="1"/>
  <c r="AQ320" i="1"/>
  <c r="AQ184" i="1"/>
  <c r="AQ211" i="1"/>
  <c r="AQ126" i="1"/>
  <c r="AQ129" i="1"/>
  <c r="AQ92" i="1"/>
  <c r="AQ121" i="1"/>
  <c r="AQ108" i="1"/>
  <c r="AQ154" i="1"/>
  <c r="AQ185" i="1"/>
  <c r="AQ141" i="1"/>
  <c r="AQ169" i="1"/>
  <c r="AQ194" i="1"/>
  <c r="AQ206" i="1"/>
  <c r="AQ232" i="1"/>
  <c r="AQ294" i="1"/>
  <c r="AQ325" i="1"/>
  <c r="AQ346" i="1"/>
  <c r="AQ365" i="1"/>
  <c r="AQ347" i="1"/>
  <c r="AQ364" i="1"/>
  <c r="AQ409" i="1"/>
  <c r="AQ387" i="1"/>
  <c r="AQ453" i="1"/>
  <c r="AQ521" i="1"/>
  <c r="AQ575" i="1"/>
  <c r="AQ558" i="1"/>
  <c r="AQ568" i="1"/>
  <c r="AQ553" i="1"/>
  <c r="AQ577" i="1"/>
  <c r="R655" i="1"/>
  <c r="R646" i="1"/>
  <c r="R645" i="1"/>
  <c r="R654" i="1"/>
  <c r="R653" i="1"/>
  <c r="R658" i="1"/>
  <c r="R656" i="1"/>
  <c r="R634" i="1"/>
  <c r="R640" i="1"/>
  <c r="R637" i="1"/>
  <c r="R598" i="1"/>
  <c r="R597" i="1"/>
  <c r="R591" i="1"/>
  <c r="R601" i="1"/>
  <c r="R589" i="1"/>
  <c r="R592" i="1"/>
  <c r="R590" i="1"/>
  <c r="R586" i="1"/>
  <c r="R588" i="1"/>
  <c r="R581" i="1"/>
  <c r="R585" i="1"/>
  <c r="R551" i="1"/>
  <c r="R545" i="1"/>
  <c r="R530" i="1"/>
  <c r="R526" i="1"/>
  <c r="R543" i="1"/>
  <c r="R527" i="1"/>
  <c r="R550" i="1"/>
  <c r="R549" i="1"/>
  <c r="R540" i="1"/>
  <c r="R528" i="1"/>
  <c r="R541" i="1"/>
  <c r="R529" i="1"/>
  <c r="R525" i="1"/>
  <c r="R516" i="1"/>
  <c r="R487" i="1"/>
  <c r="R471" i="1"/>
  <c r="R470" i="1"/>
  <c r="R467" i="1"/>
  <c r="R466" i="1"/>
  <c r="R464" i="1"/>
  <c r="R452" i="1"/>
  <c r="R469" i="1"/>
  <c r="R465" i="1"/>
  <c r="R451" i="1"/>
  <c r="R413" i="1"/>
  <c r="R407" i="1"/>
  <c r="R359" i="1"/>
  <c r="R416" i="1"/>
  <c r="R415" i="1"/>
  <c r="R372" i="1"/>
  <c r="R360" i="1"/>
  <c r="R356" i="1"/>
  <c r="R414" i="1"/>
  <c r="R383" i="1"/>
  <c r="R380" i="1"/>
  <c r="R379" i="1"/>
  <c r="R366" i="1"/>
  <c r="R362" i="1"/>
  <c r="R354" i="1"/>
  <c r="R275" i="1"/>
  <c r="R245" i="1"/>
  <c r="R234" i="1"/>
  <c r="R279" i="1"/>
  <c r="R274" i="1"/>
  <c r="R252" i="1"/>
  <c r="R235" i="1"/>
  <c r="R229" i="1"/>
  <c r="R223" i="1"/>
  <c r="R219" i="1"/>
  <c r="R316" i="1"/>
  <c r="R314" i="1"/>
  <c r="R254" i="1"/>
  <c r="R253" i="1"/>
  <c r="R251" i="1"/>
  <c r="R317" i="1"/>
  <c r="R315" i="1"/>
  <c r="R278" i="1"/>
  <c r="R255" i="1"/>
  <c r="R228" i="1"/>
  <c r="R221" i="1"/>
  <c r="R177" i="1"/>
  <c r="R136" i="1"/>
  <c r="R135" i="1"/>
  <c r="R134" i="1"/>
  <c r="R133" i="1"/>
  <c r="R138" i="1"/>
  <c r="R137" i="1"/>
  <c r="R56" i="1"/>
  <c r="R54" i="1"/>
  <c r="R52" i="1"/>
  <c r="R50" i="1"/>
  <c r="R33" i="1"/>
  <c r="R31" i="1"/>
  <c r="R29" i="1"/>
  <c r="R27" i="1"/>
  <c r="R102" i="1"/>
  <c r="R101" i="1"/>
  <c r="R55" i="1"/>
  <c r="R53" i="1"/>
  <c r="R51" i="1"/>
  <c r="R49" i="1"/>
  <c r="R12" i="1"/>
  <c r="R11" i="1"/>
  <c r="AQ647" i="1"/>
  <c r="AQ633" i="1"/>
  <c r="AQ612" i="1"/>
  <c r="AQ644" i="1"/>
  <c r="AQ627" i="1"/>
  <c r="AQ607" i="1"/>
  <c r="AQ593" i="1"/>
  <c r="AQ642" i="1"/>
  <c r="AQ617" i="1"/>
  <c r="AQ603" i="1"/>
  <c r="AQ661" i="1"/>
  <c r="AQ610" i="1"/>
  <c r="AQ613" i="1"/>
  <c r="AQ532" i="1"/>
  <c r="AQ488" i="1"/>
  <c r="AQ475" i="1"/>
  <c r="AQ443" i="1"/>
  <c r="AQ484" i="1"/>
  <c r="AQ490" i="1"/>
  <c r="AQ472" i="1"/>
  <c r="AQ295" i="1"/>
  <c r="AQ506" i="1"/>
  <c r="AQ454" i="1"/>
  <c r="AQ444" i="1"/>
  <c r="AQ291" i="1"/>
  <c r="AQ519" i="1"/>
  <c r="AQ479" i="1"/>
  <c r="AQ477" i="1"/>
  <c r="AQ450" i="1"/>
  <c r="AQ448" i="1"/>
  <c r="AQ287" i="1"/>
  <c r="AQ509" i="1"/>
  <c r="AQ504" i="1"/>
  <c r="AQ463" i="1"/>
  <c r="AQ468" i="1"/>
  <c r="AQ395" i="1"/>
  <c r="AQ148" i="1"/>
  <c r="AQ190" i="1"/>
  <c r="AQ318" i="1"/>
  <c r="AQ182" i="1"/>
  <c r="AQ93" i="1"/>
  <c r="AQ24" i="1"/>
  <c r="AQ47" i="1"/>
  <c r="AQ15" i="1"/>
  <c r="AQ117" i="1"/>
  <c r="AQ18" i="1"/>
  <c r="AQ77" i="1"/>
  <c r="AQ37" i="1"/>
  <c r="AQ111" i="1"/>
  <c r="AQ120" i="1"/>
  <c r="AQ99" i="1"/>
  <c r="AQ20" i="1"/>
  <c r="AQ89" i="1"/>
  <c r="AQ43" i="1"/>
  <c r="AQ98" i="1"/>
  <c r="AQ91" i="1"/>
  <c r="AQ22" i="1"/>
  <c r="AQ69" i="1"/>
  <c r="AQ41" i="1"/>
  <c r="AQ406" i="1"/>
  <c r="AQ432" i="1"/>
  <c r="AQ268" i="1"/>
  <c r="AQ257" i="1"/>
  <c r="AQ307" i="1"/>
  <c r="AQ289" i="1"/>
  <c r="AQ277" i="1"/>
  <c r="AQ552" i="1"/>
  <c r="AQ394" i="1"/>
  <c r="AQ290" i="1"/>
  <c r="AQ572" i="1"/>
  <c r="AQ535" i="1"/>
  <c r="AQ398" i="1"/>
  <c r="AQ421" i="1"/>
  <c r="AQ269" i="1"/>
  <c r="AQ341" i="1"/>
  <c r="AQ584" i="1"/>
  <c r="AQ171" i="1"/>
  <c r="AQ272" i="1"/>
  <c r="AQ344" i="1"/>
  <c r="AQ343" i="1"/>
  <c r="AQ396" i="1"/>
  <c r="AQ319" i="1"/>
  <c r="AQ233" i="1"/>
  <c r="AQ230" i="1"/>
  <c r="AQ164" i="1"/>
  <c r="AQ276" i="1"/>
  <c r="AQ165" i="1"/>
  <c r="AQ400" i="1"/>
  <c r="AQ224" i="1"/>
  <c r="AQ227" i="1"/>
  <c r="AQ202" i="1"/>
  <c r="AQ424" i="1"/>
  <c r="AQ404" i="1"/>
  <c r="AQ243" i="1"/>
  <c r="AQ417" i="1"/>
  <c r="AQ220" i="1"/>
  <c r="AQ151" i="1"/>
  <c r="AQ188" i="1"/>
  <c r="AQ139" i="1"/>
  <c r="AQ514" i="1"/>
  <c r="AQ340" i="1"/>
  <c r="AQ363" i="1"/>
  <c r="AQ244" i="1"/>
  <c r="AQ298" i="1"/>
  <c r="AQ131" i="1"/>
  <c r="AQ203" i="1"/>
  <c r="AQ113" i="1"/>
  <c r="AQ72" i="1"/>
  <c r="AQ96" i="1"/>
  <c r="AQ82" i="1"/>
  <c r="AQ122" i="1"/>
  <c r="AQ156" i="1"/>
  <c r="AQ192" i="1"/>
  <c r="AQ149" i="1"/>
  <c r="AQ175" i="1"/>
  <c r="AQ195" i="1"/>
  <c r="AQ212" i="1"/>
  <c r="AQ273" i="1"/>
  <c r="AQ222" i="1"/>
  <c r="AQ296" i="1"/>
  <c r="AQ326" i="1"/>
  <c r="AQ349" i="1"/>
  <c r="AQ357" i="1"/>
  <c r="AQ369" i="1"/>
  <c r="AQ381" i="1"/>
  <c r="AQ351" i="1"/>
  <c r="AQ410" i="1"/>
  <c r="AQ389" i="1"/>
  <c r="AQ517" i="1"/>
  <c r="AQ522" i="1"/>
  <c r="AQ544" i="1"/>
  <c r="AQ559" i="1"/>
  <c r="AQ569" i="1"/>
  <c r="AQ557" i="1"/>
  <c r="AQ580" i="1"/>
  <c r="AQ625" i="1"/>
  <c r="Q154" i="32"/>
  <c r="Q62" i="32"/>
  <c r="Q108" i="32"/>
  <c r="Q100" i="32"/>
  <c r="Q43" i="32"/>
  <c r="C33" i="6"/>
  <c r="C37" i="6"/>
  <c r="C38" i="6"/>
  <c r="C36" i="6"/>
  <c r="F132" i="4"/>
  <c r="D35" i="6" s="1"/>
  <c r="D73" i="6" s="1"/>
  <c r="F134" i="4"/>
  <c r="D37" i="6" s="1"/>
  <c r="F135" i="4"/>
  <c r="D38" i="6" s="1"/>
  <c r="F133" i="4"/>
  <c r="D36" i="6" s="1"/>
  <c r="J133" i="4"/>
  <c r="K133" i="4" s="1"/>
  <c r="B44" i="17" s="1"/>
  <c r="J134" i="4"/>
  <c r="K134" i="4" s="1"/>
  <c r="B45" i="17" s="1"/>
  <c r="J135" i="4"/>
  <c r="K135" i="4" s="1"/>
  <c r="B46" i="17" s="1"/>
  <c r="Q64" i="32"/>
  <c r="Q161" i="32"/>
  <c r="Q132" i="32"/>
  <c r="Q14" i="32"/>
  <c r="Q45" i="32"/>
  <c r="Q30" i="32"/>
  <c r="Q56" i="32"/>
  <c r="Q48" i="32"/>
  <c r="Q135" i="32"/>
  <c r="Q158" i="32"/>
  <c r="Q68" i="32"/>
  <c r="Q41" i="32"/>
  <c r="Q159" i="32"/>
  <c r="Q52" i="32"/>
  <c r="K23" i="30"/>
  <c r="J132" i="4"/>
  <c r="K132" i="4" s="1"/>
  <c r="B43" i="17" s="1"/>
  <c r="N11" i="30"/>
  <c r="R9" i="1"/>
  <c r="AJ9" i="1" s="1"/>
  <c r="F131" i="4"/>
  <c r="D34" i="6" s="1"/>
  <c r="F130" i="4"/>
  <c r="G130" i="4" s="1"/>
  <c r="J130" i="4"/>
  <c r="K130" i="4" s="1"/>
  <c r="B41" i="17" s="1"/>
  <c r="J131" i="4"/>
  <c r="K131" i="4" s="1"/>
  <c r="B42" i="17" s="1"/>
  <c r="D23" i="30"/>
  <c r="I23" i="30"/>
  <c r="B23" i="30"/>
  <c r="N12" i="30"/>
  <c r="N10" i="30"/>
  <c r="C23" i="30"/>
  <c r="H23" i="30"/>
  <c r="L23" i="30"/>
  <c r="M23" i="30"/>
  <c r="AP7" i="1"/>
  <c r="S7" i="1"/>
  <c r="S6" i="1"/>
  <c r="S119" i="1" s="1"/>
  <c r="S5" i="1"/>
  <c r="AO5" i="1" s="1"/>
  <c r="AO664" i="1" s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F23" i="30"/>
  <c r="J23" i="30"/>
  <c r="N9" i="30"/>
  <c r="AX6" i="1"/>
  <c r="AT6" i="1"/>
  <c r="AP6" i="1"/>
  <c r="AU6" i="1"/>
  <c r="AW6" i="1"/>
  <c r="BB6" i="1"/>
  <c r="AR6" i="1"/>
  <c r="AR637" i="1" s="1"/>
  <c r="BA6" i="1"/>
  <c r="AQ6" i="1"/>
  <c r="AY6" i="1"/>
  <c r="AS6" i="1"/>
  <c r="AV6" i="1"/>
  <c r="AZ6" i="1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 s="1"/>
  <c r="B40" i="17" s="1"/>
  <c r="J113" i="4"/>
  <c r="K113" i="4" s="1"/>
  <c r="B24" i="17" s="1"/>
  <c r="J124" i="4"/>
  <c r="K124" i="4" s="1"/>
  <c r="B35" i="17" s="1"/>
  <c r="J108" i="4"/>
  <c r="K108" i="4" s="1"/>
  <c r="B19" i="17" s="1"/>
  <c r="J115" i="4"/>
  <c r="K115" i="4" s="1"/>
  <c r="B26" i="17" s="1"/>
  <c r="J122" i="4"/>
  <c r="K122" i="4" s="1"/>
  <c r="B33" i="17" s="1"/>
  <c r="J106" i="4"/>
  <c r="K106" i="4" s="1"/>
  <c r="J125" i="4"/>
  <c r="K125" i="4" s="1"/>
  <c r="B36" i="17" s="1"/>
  <c r="J109" i="4"/>
  <c r="K109" i="4" s="1"/>
  <c r="B20" i="17" s="1"/>
  <c r="J120" i="4"/>
  <c r="K120" i="4" s="1"/>
  <c r="B31" i="17" s="1"/>
  <c r="J127" i="4"/>
  <c r="K127" i="4" s="1"/>
  <c r="B38" i="17" s="1"/>
  <c r="J111" i="4"/>
  <c r="K111" i="4" s="1"/>
  <c r="J118" i="4"/>
  <c r="K118" i="4" s="1"/>
  <c r="B29" i="17" s="1"/>
  <c r="J121" i="4"/>
  <c r="K121" i="4" s="1"/>
  <c r="B32" i="17" s="1"/>
  <c r="J105" i="4"/>
  <c r="J116" i="4"/>
  <c r="K116" i="4" s="1"/>
  <c r="B27" i="17" s="1"/>
  <c r="J123" i="4"/>
  <c r="K123" i="4" s="1"/>
  <c r="B34" i="17" s="1"/>
  <c r="J107" i="4"/>
  <c r="K107" i="4" s="1"/>
  <c r="B18" i="17" s="1"/>
  <c r="J114" i="4"/>
  <c r="K114" i="4" s="1"/>
  <c r="B25" i="17" s="1"/>
  <c r="J117" i="4"/>
  <c r="K117" i="4" s="1"/>
  <c r="B28" i="17" s="1"/>
  <c r="J128" i="4"/>
  <c r="K128" i="4" s="1"/>
  <c r="B39" i="17" s="1"/>
  <c r="J112" i="4"/>
  <c r="K112" i="4" s="1"/>
  <c r="B23" i="17" s="1"/>
  <c r="J119" i="4"/>
  <c r="K119" i="4" s="1"/>
  <c r="B30" i="17" s="1"/>
  <c r="J126" i="4"/>
  <c r="K126" i="4" s="1"/>
  <c r="B37" i="17" s="1"/>
  <c r="J110" i="4"/>
  <c r="K110" i="4" s="1"/>
  <c r="AS1" i="1"/>
  <c r="AS664" i="1" l="1"/>
  <c r="AS524" i="1"/>
  <c r="AP119" i="1"/>
  <c r="AP524" i="1"/>
  <c r="I61" i="37"/>
  <c r="P63" i="37"/>
  <c r="F61" i="37"/>
  <c r="H61" i="37"/>
  <c r="O61" i="37" s="1"/>
  <c r="F63" i="37"/>
  <c r="AR524" i="1"/>
  <c r="AI524" i="1"/>
  <c r="Y524" i="1"/>
  <c r="AF524" i="1"/>
  <c r="V524" i="1"/>
  <c r="AA524" i="1"/>
  <c r="X524" i="1"/>
  <c r="T524" i="1"/>
  <c r="AJ524" i="1"/>
  <c r="Z524" i="1"/>
  <c r="AC524" i="1"/>
  <c r="AE524" i="1"/>
  <c r="AB524" i="1"/>
  <c r="AG524" i="1"/>
  <c r="AH524" i="1"/>
  <c r="W524" i="1"/>
  <c r="U524" i="1"/>
  <c r="AD524" i="1"/>
  <c r="S524" i="1"/>
  <c r="AQ119" i="1"/>
  <c r="AQ524" i="1"/>
  <c r="F137" i="4"/>
  <c r="J137" i="4"/>
  <c r="K136" i="4"/>
  <c r="B47" i="17" s="1"/>
  <c r="W39" i="6"/>
  <c r="K39" i="6"/>
  <c r="T39" i="6"/>
  <c r="U39" i="6"/>
  <c r="F39" i="6"/>
  <c r="Q39" i="6"/>
  <c r="D77" i="6"/>
  <c r="J39" i="6"/>
  <c r="E39" i="6"/>
  <c r="H39" i="6"/>
  <c r="I39" i="6"/>
  <c r="R39" i="6"/>
  <c r="V39" i="6"/>
  <c r="S39" i="6"/>
  <c r="N39" i="6"/>
  <c r="G39" i="6"/>
  <c r="L39" i="6"/>
  <c r="M39" i="6"/>
  <c r="O39" i="6"/>
  <c r="P39" i="6"/>
  <c r="AF9" i="1"/>
  <c r="AQ600" i="1"/>
  <c r="AR600" i="1"/>
  <c r="AS119" i="1"/>
  <c r="Y9" i="1"/>
  <c r="Z9" i="1"/>
  <c r="AE9" i="1"/>
  <c r="AC9" i="1"/>
  <c r="X9" i="1"/>
  <c r="AH9" i="1"/>
  <c r="AD9" i="1"/>
  <c r="AG9" i="1"/>
  <c r="W9" i="1"/>
  <c r="U9" i="1"/>
  <c r="V9" i="1"/>
  <c r="AA9" i="1"/>
  <c r="T9" i="1"/>
  <c r="AB9" i="1"/>
  <c r="AI9" i="1"/>
  <c r="F17" i="9"/>
  <c r="L60" i="36"/>
  <c r="I60" i="36"/>
  <c r="H60" i="36"/>
  <c r="O60" i="36" s="1"/>
  <c r="F60" i="36"/>
  <c r="P60" i="36"/>
  <c r="AR119" i="1"/>
  <c r="AP594" i="1"/>
  <c r="AP583" i="1"/>
  <c r="AP463" i="1"/>
  <c r="AP453" i="1"/>
  <c r="AP377" i="1"/>
  <c r="AP450" i="1"/>
  <c r="AP175" i="1"/>
  <c r="AP349" i="1"/>
  <c r="AP265" i="1"/>
  <c r="AP647" i="1"/>
  <c r="AP280" i="1"/>
  <c r="AP46" i="1"/>
  <c r="AP256" i="1"/>
  <c r="AP348" i="1"/>
  <c r="AP468" i="1"/>
  <c r="AP596" i="1"/>
  <c r="AP384" i="1"/>
  <c r="AP542" i="1"/>
  <c r="AP277" i="1"/>
  <c r="AP546" i="1"/>
  <c r="AP460" i="1"/>
  <c r="AP258" i="1"/>
  <c r="AP382" i="1"/>
  <c r="AP548" i="1"/>
  <c r="AP587" i="1"/>
  <c r="AP459" i="1"/>
  <c r="AP447" i="1"/>
  <c r="AP43" i="1"/>
  <c r="AP231" i="1"/>
  <c r="AP454" i="1"/>
  <c r="AP375" i="1"/>
  <c r="AP267" i="1"/>
  <c r="AP178" i="1"/>
  <c r="AP220" i="1"/>
  <c r="AP222" i="1"/>
  <c r="AP266" i="1"/>
  <c r="AP250" i="1"/>
  <c r="AP448" i="1"/>
  <c r="AP593" i="1"/>
  <c r="AP644" i="1"/>
  <c r="AP638" i="1"/>
  <c r="AP455" i="1"/>
  <c r="AP461" i="1"/>
  <c r="AP381" i="1"/>
  <c r="AP449" i="1"/>
  <c r="AP458" i="1"/>
  <c r="AP547" i="1"/>
  <c r="AP45" i="1"/>
  <c r="AP47" i="1"/>
  <c r="AP257" i="1"/>
  <c r="AP269" i="1"/>
  <c r="AP595" i="1"/>
  <c r="AP259" i="1"/>
  <c r="AP44" i="1"/>
  <c r="AP260" i="1"/>
  <c r="AP174" i="1"/>
  <c r="AP230" i="1"/>
  <c r="AP264" i="1"/>
  <c r="AP456" i="1"/>
  <c r="AP262" i="1"/>
  <c r="AP270" i="1"/>
  <c r="AP584" i="1"/>
  <c r="AP643" i="1"/>
  <c r="AP457" i="1"/>
  <c r="AP365" i="1"/>
  <c r="AP385" i="1"/>
  <c r="AP77" i="1"/>
  <c r="AP462" i="1"/>
  <c r="AP276" i="1"/>
  <c r="AP263" i="1"/>
  <c r="AP271" i="1"/>
  <c r="AP599" i="1"/>
  <c r="AP261" i="1"/>
  <c r="AP635" i="1"/>
  <c r="AP660" i="1"/>
  <c r="AP48" i="1"/>
  <c r="AP10" i="1"/>
  <c r="AP76" i="1"/>
  <c r="AP268" i="1"/>
  <c r="AP176" i="1"/>
  <c r="AP346" i="1"/>
  <c r="AP273" i="1"/>
  <c r="AP376" i="1"/>
  <c r="AP272" i="1"/>
  <c r="AP544" i="1"/>
  <c r="AP582" i="1"/>
  <c r="AP600" i="1"/>
  <c r="AP657" i="1"/>
  <c r="AP641" i="1"/>
  <c r="AS593" i="1"/>
  <c r="AS578" i="1"/>
  <c r="AS568" i="1"/>
  <c r="AS564" i="1"/>
  <c r="AS558" i="1"/>
  <c r="AS556" i="1"/>
  <c r="AS554" i="1"/>
  <c r="AS580" i="1"/>
  <c r="AS576" i="1"/>
  <c r="AS551" i="1"/>
  <c r="AS374" i="1"/>
  <c r="AS372" i="1"/>
  <c r="AS402" i="1"/>
  <c r="AS360" i="1"/>
  <c r="AS354" i="1"/>
  <c r="AS352" i="1"/>
  <c r="AS346" i="1"/>
  <c r="AS336" i="1"/>
  <c r="AS264" i="1"/>
  <c r="AS232" i="1"/>
  <c r="AS270" i="1"/>
  <c r="AS216" i="1"/>
  <c r="AS211" i="1"/>
  <c r="AS154" i="1"/>
  <c r="AS215" i="1"/>
  <c r="AS209" i="1"/>
  <c r="AS174" i="1"/>
  <c r="AS132" i="1"/>
  <c r="AS121" i="1"/>
  <c r="AS83" i="1"/>
  <c r="AS125" i="1"/>
  <c r="AS113" i="1"/>
  <c r="AS111" i="1"/>
  <c r="AS131" i="1"/>
  <c r="AS155" i="1"/>
  <c r="AS189" i="1"/>
  <c r="AS173" i="1"/>
  <c r="AS129" i="1"/>
  <c r="AS195" i="1"/>
  <c r="AS199" i="1"/>
  <c r="AS221" i="1"/>
  <c r="AS244" i="1"/>
  <c r="AS249" i="1"/>
  <c r="AS226" i="1"/>
  <c r="AS236" i="1"/>
  <c r="AS212" i="1"/>
  <c r="AS218" i="1"/>
  <c r="AS222" i="1"/>
  <c r="AS266" i="1"/>
  <c r="AS325" i="1"/>
  <c r="AS345" i="1"/>
  <c r="AS361" i="1"/>
  <c r="AS369" i="1"/>
  <c r="AS377" i="1"/>
  <c r="AS380" i="1"/>
  <c r="AS394" i="1"/>
  <c r="AS347" i="1"/>
  <c r="AS351" i="1"/>
  <c r="AS363" i="1"/>
  <c r="AS367" i="1"/>
  <c r="AS348" i="1"/>
  <c r="AS358" i="1"/>
  <c r="AS364" i="1"/>
  <c r="AS398" i="1"/>
  <c r="AS529" i="1"/>
  <c r="AS548" i="1"/>
  <c r="AS531" i="1"/>
  <c r="AS535" i="1"/>
  <c r="AS539" i="1"/>
  <c r="AS543" i="1"/>
  <c r="AS108" i="1"/>
  <c r="AS191" i="1"/>
  <c r="AS200" i="1"/>
  <c r="AS137" i="1"/>
  <c r="AS145" i="1"/>
  <c r="AS202" i="1"/>
  <c r="AS203" i="1"/>
  <c r="AS139" i="1"/>
  <c r="AS163" i="1"/>
  <c r="AS183" i="1"/>
  <c r="AS210" i="1"/>
  <c r="AS262" i="1"/>
  <c r="AS133" i="1"/>
  <c r="AS149" i="1"/>
  <c r="AS179" i="1"/>
  <c r="AS181" i="1"/>
  <c r="AS194" i="1"/>
  <c r="AS198" i="1"/>
  <c r="AS214" i="1"/>
  <c r="AS217" i="1"/>
  <c r="AS233" i="1"/>
  <c r="AS237" i="1"/>
  <c r="AS240" i="1"/>
  <c r="AS243" i="1"/>
  <c r="AS246" i="1"/>
  <c r="AS276" i="1"/>
  <c r="AS305" i="1"/>
  <c r="AS231" i="1"/>
  <c r="AS229" i="1"/>
  <c r="AS241" i="1"/>
  <c r="AS316" i="1"/>
  <c r="AS207" i="1"/>
  <c r="AS235" i="1"/>
  <c r="AS239" i="1"/>
  <c r="AS357" i="1"/>
  <c r="AS379" i="1"/>
  <c r="AS382" i="1"/>
  <c r="AS366" i="1"/>
  <c r="AS110" i="1"/>
  <c r="AS112" i="1"/>
  <c r="AS116" i="1"/>
  <c r="AS135" i="1"/>
  <c r="AS143" i="1"/>
  <c r="AS151" i="1"/>
  <c r="AS177" i="1"/>
  <c r="AS193" i="1"/>
  <c r="AS213" i="1"/>
  <c r="AS268" i="1"/>
  <c r="AS159" i="1"/>
  <c r="AS147" i="1"/>
  <c r="AS153" i="1"/>
  <c r="AS157" i="1"/>
  <c r="AS185" i="1"/>
  <c r="AS201" i="1"/>
  <c r="AS114" i="1"/>
  <c r="AS175" i="1"/>
  <c r="AS205" i="1"/>
  <c r="AS245" i="1"/>
  <c r="AS248" i="1"/>
  <c r="AS220" i="1"/>
  <c r="AS227" i="1"/>
  <c r="AS242" i="1"/>
  <c r="AS225" i="1"/>
  <c r="AS255" i="1"/>
  <c r="AS206" i="1"/>
  <c r="AS234" i="1"/>
  <c r="AS238" i="1"/>
  <c r="AS338" i="1"/>
  <c r="AS353" i="1"/>
  <c r="AS365" i="1"/>
  <c r="AS368" i="1"/>
  <c r="AS373" i="1"/>
  <c r="AS376" i="1"/>
  <c r="AS381" i="1"/>
  <c r="AS355" i="1"/>
  <c r="AS359" i="1"/>
  <c r="AS371" i="1"/>
  <c r="AS375" i="1"/>
  <c r="AS350" i="1"/>
  <c r="AS356" i="1"/>
  <c r="AS118" i="1"/>
  <c r="AS127" i="1"/>
  <c r="AS197" i="1"/>
  <c r="AS208" i="1"/>
  <c r="AS300" i="1"/>
  <c r="AS187" i="1"/>
  <c r="AS196" i="1"/>
  <c r="AS253" i="1"/>
  <c r="AS123" i="1"/>
  <c r="AS141" i="1"/>
  <c r="AS161" i="1"/>
  <c r="AS204" i="1"/>
  <c r="AS224" i="1"/>
  <c r="AS247" i="1"/>
  <c r="AS250" i="1"/>
  <c r="AS321" i="1"/>
  <c r="AS230" i="1"/>
  <c r="AS307" i="1"/>
  <c r="AS219" i="1"/>
  <c r="AS223" i="1"/>
  <c r="AS228" i="1"/>
  <c r="AS324" i="1"/>
  <c r="AS349" i="1"/>
  <c r="AS362" i="1"/>
  <c r="AS370" i="1"/>
  <c r="AS378" i="1"/>
  <c r="AS383" i="1"/>
  <c r="AS391" i="1"/>
  <c r="AS418" i="1"/>
  <c r="AS426" i="1"/>
  <c r="AS436" i="1"/>
  <c r="AS512" i="1"/>
  <c r="AS537" i="1"/>
  <c r="AS518" i="1"/>
  <c r="AS549" i="1"/>
  <c r="AS557" i="1"/>
  <c r="AS583" i="1"/>
  <c r="AS562" i="1"/>
  <c r="AS572" i="1"/>
  <c r="AS565" i="1"/>
  <c r="AS570" i="1"/>
  <c r="AS569" i="1"/>
  <c r="AS658" i="1"/>
  <c r="AS315" i="1"/>
  <c r="AS331" i="1"/>
  <c r="AS340" i="1"/>
  <c r="AS327" i="1"/>
  <c r="AS344" i="1"/>
  <c r="AS284" i="1"/>
  <c r="AS306" i="1"/>
  <c r="AS308" i="1"/>
  <c r="AS310" i="1"/>
  <c r="AS298" i="1"/>
  <c r="AS263" i="1"/>
  <c r="AS251" i="1"/>
  <c r="AS271" i="1"/>
  <c r="AS414" i="1"/>
  <c r="AS420" i="1"/>
  <c r="AS424" i="1"/>
  <c r="AS430" i="1"/>
  <c r="AS434" i="1"/>
  <c r="AS165" i="1"/>
  <c r="AS385" i="1"/>
  <c r="AS388" i="1"/>
  <c r="AS544" i="1"/>
  <c r="AS550" i="1"/>
  <c r="AS545" i="1"/>
  <c r="AS561" i="1"/>
  <c r="AS574" i="1"/>
  <c r="AS567" i="1"/>
  <c r="AS563" i="1"/>
  <c r="AS579" i="1"/>
  <c r="AS589" i="1"/>
  <c r="AS656" i="1"/>
  <c r="AS329" i="1"/>
  <c r="AS342" i="1"/>
  <c r="AS341" i="1"/>
  <c r="AS339" i="1"/>
  <c r="AS343" i="1"/>
  <c r="AS280" i="1"/>
  <c r="AS274" i="1"/>
  <c r="AS278" i="1"/>
  <c r="AS282" i="1"/>
  <c r="AS286" i="1"/>
  <c r="AS296" i="1"/>
  <c r="AS294" i="1"/>
  <c r="AS302" i="1"/>
  <c r="AS312" i="1"/>
  <c r="AS257" i="1"/>
  <c r="AS259" i="1"/>
  <c r="AS261" i="1"/>
  <c r="AS252" i="1"/>
  <c r="AS256" i="1"/>
  <c r="AS260" i="1"/>
  <c r="AS269" i="1"/>
  <c r="AS410" i="1"/>
  <c r="AS408" i="1"/>
  <c r="AS422" i="1"/>
  <c r="AS437" i="1"/>
  <c r="AS435" i="1"/>
  <c r="AS170" i="1"/>
  <c r="AS169" i="1"/>
  <c r="AS390" i="1"/>
  <c r="AS386" i="1"/>
  <c r="AS404" i="1"/>
  <c r="AS514" i="1"/>
  <c r="AS520" i="1"/>
  <c r="AS533" i="1"/>
  <c r="AS541" i="1"/>
  <c r="AS547" i="1"/>
  <c r="AS546" i="1"/>
  <c r="AS553" i="1"/>
  <c r="AS581" i="1"/>
  <c r="AS552" i="1"/>
  <c r="AS573" i="1"/>
  <c r="AS571" i="1"/>
  <c r="AS587" i="1"/>
  <c r="AS649" i="1"/>
  <c r="AS660" i="1"/>
  <c r="AS333" i="1"/>
  <c r="AS319" i="1"/>
  <c r="AS332" i="1"/>
  <c r="AS337" i="1"/>
  <c r="AS335" i="1"/>
  <c r="AS290" i="1"/>
  <c r="AS292" i="1"/>
  <c r="AS267" i="1"/>
  <c r="AS412" i="1"/>
  <c r="AS416" i="1"/>
  <c r="AS428" i="1"/>
  <c r="AS171" i="1"/>
  <c r="AS384" i="1"/>
  <c r="AS389" i="1"/>
  <c r="AS396" i="1"/>
  <c r="AS400" i="1"/>
  <c r="AS516" i="1"/>
  <c r="AS525" i="1"/>
  <c r="AS522" i="1"/>
  <c r="AS527" i="1"/>
  <c r="AS577" i="1"/>
  <c r="AS560" i="1"/>
  <c r="AS575" i="1"/>
  <c r="AS566" i="1"/>
  <c r="AS585" i="1"/>
  <c r="AS555" i="1"/>
  <c r="AS559" i="1"/>
  <c r="AS651" i="1"/>
  <c r="AS653" i="1"/>
  <c r="AS317" i="1"/>
  <c r="AS323" i="1"/>
  <c r="AS334" i="1"/>
  <c r="AS288" i="1"/>
  <c r="AS304" i="1"/>
  <c r="AS254" i="1"/>
  <c r="AS258" i="1"/>
  <c r="AS272" i="1"/>
  <c r="AS265" i="1"/>
  <c r="AS432" i="1"/>
  <c r="AS431" i="1"/>
  <c r="AS433" i="1"/>
  <c r="AS438" i="1"/>
  <c r="AS167" i="1"/>
  <c r="AS392" i="1"/>
  <c r="AS387" i="1"/>
  <c r="AS406" i="1"/>
  <c r="AS10" i="1"/>
  <c r="AS16" i="1"/>
  <c r="AS24" i="1"/>
  <c r="AS32" i="1"/>
  <c r="AS40" i="1"/>
  <c r="AS48" i="1"/>
  <c r="AS56" i="1"/>
  <c r="AS64" i="1"/>
  <c r="AS80" i="1"/>
  <c r="AS81" i="1"/>
  <c r="AS23" i="1"/>
  <c r="AS31" i="1"/>
  <c r="AS37" i="1"/>
  <c r="AS45" i="1"/>
  <c r="AS53" i="1"/>
  <c r="AS61" i="1"/>
  <c r="AS85" i="1"/>
  <c r="AS71" i="1"/>
  <c r="AS102" i="1"/>
  <c r="AS106" i="1"/>
  <c r="AS84" i="1"/>
  <c r="AS92" i="1"/>
  <c r="AS109" i="1"/>
  <c r="AS158" i="1"/>
  <c r="AS166" i="1"/>
  <c r="AS148" i="1"/>
  <c r="AS18" i="1"/>
  <c r="AS26" i="1"/>
  <c r="AS34" i="1"/>
  <c r="AS42" i="1"/>
  <c r="AS50" i="1"/>
  <c r="AS58" i="1"/>
  <c r="AS66" i="1"/>
  <c r="AS69" i="1"/>
  <c r="AS15" i="1"/>
  <c r="AS21" i="1"/>
  <c r="AS29" i="1"/>
  <c r="AS35" i="1"/>
  <c r="AS43" i="1"/>
  <c r="AS51" i="1"/>
  <c r="AS59" i="1"/>
  <c r="AS67" i="1"/>
  <c r="AS78" i="1"/>
  <c r="AS91" i="1"/>
  <c r="AS93" i="1"/>
  <c r="AS98" i="1"/>
  <c r="AS103" i="1"/>
  <c r="AS107" i="1"/>
  <c r="AS82" i="1"/>
  <c r="AS90" i="1"/>
  <c r="AS96" i="1"/>
  <c r="AS97" i="1"/>
  <c r="AS152" i="1"/>
  <c r="AS144" i="1"/>
  <c r="AS12" i="1"/>
  <c r="AS20" i="1"/>
  <c r="AS28" i="1"/>
  <c r="AS36" i="1"/>
  <c r="AS44" i="1"/>
  <c r="AS52" i="1"/>
  <c r="AS60" i="1"/>
  <c r="AS68" i="1"/>
  <c r="AS89" i="1"/>
  <c r="AS72" i="1"/>
  <c r="AS73" i="1"/>
  <c r="AS13" i="1"/>
  <c r="AS19" i="1"/>
  <c r="AS27" i="1"/>
  <c r="AS33" i="1"/>
  <c r="AS41" i="1"/>
  <c r="AS49" i="1"/>
  <c r="AS57" i="1"/>
  <c r="AS65" i="1"/>
  <c r="AS74" i="1"/>
  <c r="AS79" i="1"/>
  <c r="AS95" i="1"/>
  <c r="AS99" i="1"/>
  <c r="AS88" i="1"/>
  <c r="AS94" i="1"/>
  <c r="AS100" i="1"/>
  <c r="AS101" i="1"/>
  <c r="AS117" i="1"/>
  <c r="AS162" i="1"/>
  <c r="AS140" i="1"/>
  <c r="AS14" i="1"/>
  <c r="AS22" i="1"/>
  <c r="AS30" i="1"/>
  <c r="AS38" i="1"/>
  <c r="AS46" i="1"/>
  <c r="AS54" i="1"/>
  <c r="AS62" i="1"/>
  <c r="AS76" i="1"/>
  <c r="AS77" i="1"/>
  <c r="AS87" i="1"/>
  <c r="AS11" i="1"/>
  <c r="AS17" i="1"/>
  <c r="AS25" i="1"/>
  <c r="AS39" i="1"/>
  <c r="AS47" i="1"/>
  <c r="AS55" i="1"/>
  <c r="AS63" i="1"/>
  <c r="AS70" i="1"/>
  <c r="AS75" i="1"/>
  <c r="AS128" i="1"/>
  <c r="AS115" i="1"/>
  <c r="AS124" i="1"/>
  <c r="AS86" i="1"/>
  <c r="AS104" i="1"/>
  <c r="AS105" i="1"/>
  <c r="AS120" i="1"/>
  <c r="AS126" i="1"/>
  <c r="AS146" i="1"/>
  <c r="AS160" i="1"/>
  <c r="AS176" i="1"/>
  <c r="AS192" i="1"/>
  <c r="AS182" i="1"/>
  <c r="AS287" i="1"/>
  <c r="AS122" i="1"/>
  <c r="AS134" i="1"/>
  <c r="AS150" i="1"/>
  <c r="AS156" i="1"/>
  <c r="AS172" i="1"/>
  <c r="AS180" i="1"/>
  <c r="AS178" i="1"/>
  <c r="AS283" i="1"/>
  <c r="AS299" i="1"/>
  <c r="AS311" i="1"/>
  <c r="AS136" i="1"/>
  <c r="AS138" i="1"/>
  <c r="AS168" i="1"/>
  <c r="AS184" i="1"/>
  <c r="AS190" i="1"/>
  <c r="AS279" i="1"/>
  <c r="AS295" i="1"/>
  <c r="AS130" i="1"/>
  <c r="AS142" i="1"/>
  <c r="AS164" i="1"/>
  <c r="AS188" i="1"/>
  <c r="AS186" i="1"/>
  <c r="AS275" i="1"/>
  <c r="AS291" i="1"/>
  <c r="AS303" i="1"/>
  <c r="AS318" i="1"/>
  <c r="AS277" i="1"/>
  <c r="AS293" i="1"/>
  <c r="AS309" i="1"/>
  <c r="AS313" i="1"/>
  <c r="AS314" i="1"/>
  <c r="AS322" i="1"/>
  <c r="AS395" i="1"/>
  <c r="AS411" i="1"/>
  <c r="AS427" i="1"/>
  <c r="AS405" i="1"/>
  <c r="AS421" i="1"/>
  <c r="AS440" i="1"/>
  <c r="AS451" i="1"/>
  <c r="AS456" i="1"/>
  <c r="AS467" i="1"/>
  <c r="AS472" i="1"/>
  <c r="AS492" i="1"/>
  <c r="AS441" i="1"/>
  <c r="AS442" i="1"/>
  <c r="AS457" i="1"/>
  <c r="AS458" i="1"/>
  <c r="AS473" i="1"/>
  <c r="AS474" i="1"/>
  <c r="AS478" i="1"/>
  <c r="AS493" i="1"/>
  <c r="AS502" i="1"/>
  <c r="AS480" i="1"/>
  <c r="AS496" i="1"/>
  <c r="AS503" i="1"/>
  <c r="AS511" i="1"/>
  <c r="AS506" i="1"/>
  <c r="AS508" i="1"/>
  <c r="AS510" i="1"/>
  <c r="AS528" i="1"/>
  <c r="AS588" i="1"/>
  <c r="AS281" i="1"/>
  <c r="AS297" i="1"/>
  <c r="AS407" i="1"/>
  <c r="AS423" i="1"/>
  <c r="AS393" i="1"/>
  <c r="AS409" i="1"/>
  <c r="AS425" i="1"/>
  <c r="AS447" i="1"/>
  <c r="AS452" i="1"/>
  <c r="AS463" i="1"/>
  <c r="AS468" i="1"/>
  <c r="AS491" i="1"/>
  <c r="AS445" i="1"/>
  <c r="AS446" i="1"/>
  <c r="AS461" i="1"/>
  <c r="AS462" i="1"/>
  <c r="AS477" i="1"/>
  <c r="AS501" i="1"/>
  <c r="AS479" i="1"/>
  <c r="AS495" i="1"/>
  <c r="AS505" i="1"/>
  <c r="AS513" i="1"/>
  <c r="AS521" i="1"/>
  <c r="AS530" i="1"/>
  <c r="AS538" i="1"/>
  <c r="AS285" i="1"/>
  <c r="AS301" i="1"/>
  <c r="AS320" i="1"/>
  <c r="AS326" i="1"/>
  <c r="AS403" i="1"/>
  <c r="AS419" i="1"/>
  <c r="AS397" i="1"/>
  <c r="AS413" i="1"/>
  <c r="AS429" i="1"/>
  <c r="AS443" i="1"/>
  <c r="AS448" i="1"/>
  <c r="AS459" i="1"/>
  <c r="AS464" i="1"/>
  <c r="AS475" i="1"/>
  <c r="AS482" i="1"/>
  <c r="AS490" i="1"/>
  <c r="AS498" i="1"/>
  <c r="AS484" i="1"/>
  <c r="AS500" i="1"/>
  <c r="AS449" i="1"/>
  <c r="AS450" i="1"/>
  <c r="AS465" i="1"/>
  <c r="AS466" i="1"/>
  <c r="AS486" i="1"/>
  <c r="AS488" i="1"/>
  <c r="AS507" i="1"/>
  <c r="AS519" i="1"/>
  <c r="AS536" i="1"/>
  <c r="AS584" i="1"/>
  <c r="AS273" i="1"/>
  <c r="AS289" i="1"/>
  <c r="AS330" i="1"/>
  <c r="AS328" i="1"/>
  <c r="AS399" i="1"/>
  <c r="AS415" i="1"/>
  <c r="AS401" i="1"/>
  <c r="AS417" i="1"/>
  <c r="AS439" i="1"/>
  <c r="AS444" i="1"/>
  <c r="AS455" i="1"/>
  <c r="AS460" i="1"/>
  <c r="AS471" i="1"/>
  <c r="AS476" i="1"/>
  <c r="AS481" i="1"/>
  <c r="AS489" i="1"/>
  <c r="AS497" i="1"/>
  <c r="AS483" i="1"/>
  <c r="AS499" i="1"/>
  <c r="AS453" i="1"/>
  <c r="AS454" i="1"/>
  <c r="AS469" i="1"/>
  <c r="AS470" i="1"/>
  <c r="AS485" i="1"/>
  <c r="AS494" i="1"/>
  <c r="AS487" i="1"/>
  <c r="AS504" i="1"/>
  <c r="AS509" i="1"/>
  <c r="AS517" i="1"/>
  <c r="AS526" i="1"/>
  <c r="AS534" i="1"/>
  <c r="AS542" i="1"/>
  <c r="AS523" i="1"/>
  <c r="AS592" i="1"/>
  <c r="AS597" i="1"/>
  <c r="AS604" i="1"/>
  <c r="AS605" i="1"/>
  <c r="AS613" i="1"/>
  <c r="AS591" i="1"/>
  <c r="AS609" i="1"/>
  <c r="AS625" i="1"/>
  <c r="AS630" i="1"/>
  <c r="AS624" i="1"/>
  <c r="AS632" i="1"/>
  <c r="AS638" i="1"/>
  <c r="AS642" i="1"/>
  <c r="AS645" i="1"/>
  <c r="AS662" i="1"/>
  <c r="AS515" i="1"/>
  <c r="AS603" i="1"/>
  <c r="AS614" i="1"/>
  <c r="AS598" i="1"/>
  <c r="AS599" i="1"/>
  <c r="AS608" i="1"/>
  <c r="AS615" i="1"/>
  <c r="AS622" i="1"/>
  <c r="AS616" i="1"/>
  <c r="AS618" i="1"/>
  <c r="AS620" i="1"/>
  <c r="AS631" i="1"/>
  <c r="AS635" i="1"/>
  <c r="AS644" i="1"/>
  <c r="AS640" i="1"/>
  <c r="AS641" i="1"/>
  <c r="AS647" i="1"/>
  <c r="AS654" i="1"/>
  <c r="AS540" i="1"/>
  <c r="AS596" i="1"/>
  <c r="AS586" i="1"/>
  <c r="AS600" i="1"/>
  <c r="AS612" i="1"/>
  <c r="AS594" i="1"/>
  <c r="AS601" i="1"/>
  <c r="AS602" i="1"/>
  <c r="AS607" i="1"/>
  <c r="AS617" i="1"/>
  <c r="AS621" i="1"/>
  <c r="AS629" i="1"/>
  <c r="AS627" i="1"/>
  <c r="AS636" i="1"/>
  <c r="AS652" i="1"/>
  <c r="AS650" i="1"/>
  <c r="AS657" i="1"/>
  <c r="AS655" i="1"/>
  <c r="AS661" i="1"/>
  <c r="AS532" i="1"/>
  <c r="AS582" i="1"/>
  <c r="AS590" i="1"/>
  <c r="AS611" i="1"/>
  <c r="AS606" i="1"/>
  <c r="AS595" i="1"/>
  <c r="AS610" i="1"/>
  <c r="AS619" i="1"/>
  <c r="AS626" i="1"/>
  <c r="AS633" i="1"/>
  <c r="AS634" i="1"/>
  <c r="AS623" i="1"/>
  <c r="AS628" i="1"/>
  <c r="AS639" i="1"/>
  <c r="AS643" i="1"/>
  <c r="AS637" i="1"/>
  <c r="AS646" i="1"/>
  <c r="AS648" i="1"/>
  <c r="AS659" i="1"/>
  <c r="AS663" i="1"/>
  <c r="AQ655" i="1"/>
  <c r="AQ529" i="1"/>
  <c r="AQ366" i="1"/>
  <c r="AQ235" i="1"/>
  <c r="AQ465" i="1"/>
  <c r="AQ550" i="1"/>
  <c r="AQ137" i="1"/>
  <c r="AQ362" i="1"/>
  <c r="AQ134" i="1"/>
  <c r="AQ138" i="1"/>
  <c r="AQ516" i="1"/>
  <c r="AQ585" i="1"/>
  <c r="AQ658" i="1"/>
  <c r="AQ527" i="1"/>
  <c r="AQ255" i="1"/>
  <c r="AQ316" i="1"/>
  <c r="AQ251" i="1"/>
  <c r="AQ526" i="1"/>
  <c r="AQ589" i="1"/>
  <c r="AQ317" i="1"/>
  <c r="AQ52" i="1"/>
  <c r="AQ50" i="1"/>
  <c r="AQ56" i="1"/>
  <c r="AQ54" i="1"/>
  <c r="AQ407" i="1"/>
  <c r="AQ634" i="1"/>
  <c r="AQ653" i="1"/>
  <c r="AQ654" i="1"/>
  <c r="AQ601" i="1"/>
  <c r="AQ541" i="1"/>
  <c r="AQ525" i="1"/>
  <c r="AQ379" i="1"/>
  <c r="AQ354" i="1"/>
  <c r="AQ234" i="1"/>
  <c r="AQ219" i="1"/>
  <c r="AQ416" i="1"/>
  <c r="AQ469" i="1"/>
  <c r="AQ245" i="1"/>
  <c r="AQ581" i="1"/>
  <c r="AQ254" i="1"/>
  <c r="AQ530" i="1"/>
  <c r="AQ598" i="1"/>
  <c r="AQ49" i="1"/>
  <c r="AQ51" i="1"/>
  <c r="AQ55" i="1"/>
  <c r="AQ464" i="1"/>
  <c r="AQ451" i="1"/>
  <c r="AQ528" i="1"/>
  <c r="AQ540" i="1"/>
  <c r="AQ637" i="1"/>
  <c r="AQ591" i="1"/>
  <c r="AQ656" i="1"/>
  <c r="AQ551" i="1"/>
  <c r="AQ414" i="1"/>
  <c r="AQ359" i="1"/>
  <c r="AQ228" i="1"/>
  <c r="AQ133" i="1"/>
  <c r="AQ315" i="1"/>
  <c r="AQ177" i="1"/>
  <c r="AQ356" i="1"/>
  <c r="AQ588" i="1"/>
  <c r="AQ252" i="1"/>
  <c r="AQ274" i="1"/>
  <c r="AQ27" i="1"/>
  <c r="AQ101" i="1"/>
  <c r="AQ53" i="1"/>
  <c r="AQ31" i="1"/>
  <c r="AQ586" i="1"/>
  <c r="AQ466" i="1"/>
  <c r="AQ470" i="1"/>
  <c r="AQ590" i="1"/>
  <c r="AQ597" i="1"/>
  <c r="AQ549" i="1"/>
  <c r="AQ545" i="1"/>
  <c r="AQ413" i="1"/>
  <c r="AQ372" i="1"/>
  <c r="AQ383" i="1"/>
  <c r="AQ360" i="1"/>
  <c r="AQ223" i="1"/>
  <c r="AQ135" i="1"/>
  <c r="AQ229" i="1"/>
  <c r="AQ221" i="1"/>
  <c r="AQ380" i="1"/>
  <c r="AQ278" i="1"/>
  <c r="AQ543" i="1"/>
  <c r="AQ253" i="1"/>
  <c r="AQ33" i="1"/>
  <c r="AQ102" i="1"/>
  <c r="AQ29" i="1"/>
  <c r="AQ12" i="1"/>
  <c r="AQ11" i="1"/>
  <c r="AQ136" i="1"/>
  <c r="AQ452" i="1"/>
  <c r="AQ415" i="1"/>
  <c r="AQ467" i="1"/>
  <c r="AQ275" i="1"/>
  <c r="AQ471" i="1"/>
  <c r="AQ279" i="1"/>
  <c r="AQ314" i="1"/>
  <c r="AQ487" i="1"/>
  <c r="AQ646" i="1"/>
  <c r="AQ592" i="1"/>
  <c r="AQ640" i="1"/>
  <c r="AQ645" i="1"/>
  <c r="AP634" i="1"/>
  <c r="AP469" i="1"/>
  <c r="AP219" i="1"/>
  <c r="AP466" i="1"/>
  <c r="AP545" i="1"/>
  <c r="AP53" i="1"/>
  <c r="AP137" i="1"/>
  <c r="AP31" i="1"/>
  <c r="AP55" i="1"/>
  <c r="AP658" i="1"/>
  <c r="AP414" i="1"/>
  <c r="AP551" i="1"/>
  <c r="AP56" i="1"/>
  <c r="AP136" i="1"/>
  <c r="AP134" i="1"/>
  <c r="AP407" i="1"/>
  <c r="AP380" i="1"/>
  <c r="AP530" i="1"/>
  <c r="AP540" i="1"/>
  <c r="AP354" i="1"/>
  <c r="AP487" i="1"/>
  <c r="AP590" i="1"/>
  <c r="AP597" i="1"/>
  <c r="AP360" i="1"/>
  <c r="AP588" i="1"/>
  <c r="AP528" i="1"/>
  <c r="AP586" i="1"/>
  <c r="AP653" i="1"/>
  <c r="AP592" i="1"/>
  <c r="AP516" i="1"/>
  <c r="AP465" i="1"/>
  <c r="AP383" i="1"/>
  <c r="AP451" i="1"/>
  <c r="AP177" i="1"/>
  <c r="AP135" i="1"/>
  <c r="AP133" i="1"/>
  <c r="AP11" i="1"/>
  <c r="AP251" i="1"/>
  <c r="AP317" i="1"/>
  <c r="AP589" i="1"/>
  <c r="AP543" i="1"/>
  <c r="AP525" i="1"/>
  <c r="AP640" i="1"/>
  <c r="AP315" i="1"/>
  <c r="AP54" i="1"/>
  <c r="AP12" i="1"/>
  <c r="AP314" i="1"/>
  <c r="AP252" i="1"/>
  <c r="AP275" i="1"/>
  <c r="AP356" i="1"/>
  <c r="AP254" i="1"/>
  <c r="AP362" i="1"/>
  <c r="AP415" i="1"/>
  <c r="AP656" i="1"/>
  <c r="AP591" i="1"/>
  <c r="AP549" i="1"/>
  <c r="AP529" i="1"/>
  <c r="AP471" i="1"/>
  <c r="AP245" i="1"/>
  <c r="AP221" i="1"/>
  <c r="AP235" i="1"/>
  <c r="AP33" i="1"/>
  <c r="AP278" i="1"/>
  <c r="AP27" i="1"/>
  <c r="AP416" i="1"/>
  <c r="AP581" i="1"/>
  <c r="AP274" i="1"/>
  <c r="AP527" i="1"/>
  <c r="AP645" i="1"/>
  <c r="AP255" i="1"/>
  <c r="AP228" i="1"/>
  <c r="AP234" i="1"/>
  <c r="AP413" i="1"/>
  <c r="AP526" i="1"/>
  <c r="AP316" i="1"/>
  <c r="AP464" i="1"/>
  <c r="AP550" i="1"/>
  <c r="AP655" i="1"/>
  <c r="AP601" i="1"/>
  <c r="AP541" i="1"/>
  <c r="AP467" i="1"/>
  <c r="AP470" i="1"/>
  <c r="AP379" i="1"/>
  <c r="AP359" i="1"/>
  <c r="AP223" i="1"/>
  <c r="AP49" i="1"/>
  <c r="AP29" i="1"/>
  <c r="AP101" i="1"/>
  <c r="AP51" i="1"/>
  <c r="AP229" i="1"/>
  <c r="AP598" i="1"/>
  <c r="AP585" i="1"/>
  <c r="AP253" i="1"/>
  <c r="AP50" i="1"/>
  <c r="AP52" i="1"/>
  <c r="AP102" i="1"/>
  <c r="AP138" i="1"/>
  <c r="AP279" i="1"/>
  <c r="AP372" i="1"/>
  <c r="AP452" i="1"/>
  <c r="AP366" i="1"/>
  <c r="AP654" i="1"/>
  <c r="AP646" i="1"/>
  <c r="AP637" i="1"/>
  <c r="AO544" i="1"/>
  <c r="AO381" i="1"/>
  <c r="AO377" i="1"/>
  <c r="AO365" i="1"/>
  <c r="AO250" i="1"/>
  <c r="AO231" i="1"/>
  <c r="AO222" i="1"/>
  <c r="AO175" i="1"/>
  <c r="AO273" i="1"/>
  <c r="AO230" i="1"/>
  <c r="AO450" i="1"/>
  <c r="AO349" i="1"/>
  <c r="AO346" i="1"/>
  <c r="AO456" i="1"/>
  <c r="AO277" i="1"/>
  <c r="AO220" i="1"/>
  <c r="AO385" i="1"/>
  <c r="AO375" i="1"/>
  <c r="AO376" i="1"/>
  <c r="AO460" i="1"/>
  <c r="AO348" i="1"/>
  <c r="AO382" i="1"/>
  <c r="AO448" i="1"/>
  <c r="AO462" i="1"/>
  <c r="AO542" i="1"/>
  <c r="AO587" i="1"/>
  <c r="AO599" i="1"/>
  <c r="AO276" i="1"/>
  <c r="AO262" i="1"/>
  <c r="AO259" i="1"/>
  <c r="AO263" i="1"/>
  <c r="AO458" i="1"/>
  <c r="AO546" i="1"/>
  <c r="AO583" i="1"/>
  <c r="AO593" i="1"/>
  <c r="AO635" i="1"/>
  <c r="AO261" i="1"/>
  <c r="AO265" i="1"/>
  <c r="AO269" i="1"/>
  <c r="AO264" i="1"/>
  <c r="AO266" i="1"/>
  <c r="AO268" i="1"/>
  <c r="AO270" i="1"/>
  <c r="AO384" i="1"/>
  <c r="AO454" i="1"/>
  <c r="AO548" i="1"/>
  <c r="AO595" i="1"/>
  <c r="AO256" i="1"/>
  <c r="AO257" i="1"/>
  <c r="AO468" i="1"/>
  <c r="AO547" i="1"/>
  <c r="AO584" i="1"/>
  <c r="AO582" i="1"/>
  <c r="AO660" i="1"/>
  <c r="AO280" i="1"/>
  <c r="AO258" i="1"/>
  <c r="AO260" i="1"/>
  <c r="AO267" i="1"/>
  <c r="AO271" i="1"/>
  <c r="AO272" i="1"/>
  <c r="AO76" i="1"/>
  <c r="AO43" i="1"/>
  <c r="AO44" i="1"/>
  <c r="AO77" i="1"/>
  <c r="AO46" i="1"/>
  <c r="AO47" i="1"/>
  <c r="AO10" i="1"/>
  <c r="AO48" i="1"/>
  <c r="AO45" i="1"/>
  <c r="AO174" i="1"/>
  <c r="AO178" i="1"/>
  <c r="AO176" i="1"/>
  <c r="AO455" i="1"/>
  <c r="AO453" i="1"/>
  <c r="AO457" i="1"/>
  <c r="AO447" i="1"/>
  <c r="AO463" i="1"/>
  <c r="AO461" i="1"/>
  <c r="AO596" i="1"/>
  <c r="AO459" i="1"/>
  <c r="AO449" i="1"/>
  <c r="AO643" i="1"/>
  <c r="AO647" i="1"/>
  <c r="AO657" i="1"/>
  <c r="AO638" i="1"/>
  <c r="AO644" i="1"/>
  <c r="AO641" i="1"/>
  <c r="AO594" i="1"/>
  <c r="AJ12" i="1"/>
  <c r="AI12" i="1"/>
  <c r="AA12" i="1"/>
  <c r="S12" i="1"/>
  <c r="AG12" i="1"/>
  <c r="AE12" i="1"/>
  <c r="W12" i="1"/>
  <c r="AC12" i="1"/>
  <c r="U12" i="1"/>
  <c r="Y12" i="1"/>
  <c r="AD12" i="1"/>
  <c r="AH12" i="1"/>
  <c r="AB12" i="1"/>
  <c r="AF12" i="1"/>
  <c r="V12" i="1"/>
  <c r="T12" i="1"/>
  <c r="Z12" i="1"/>
  <c r="X12" i="1"/>
  <c r="AH55" i="1"/>
  <c r="AI55" i="1"/>
  <c r="AC55" i="1"/>
  <c r="X55" i="1"/>
  <c r="S55" i="1"/>
  <c r="AG55" i="1"/>
  <c r="AB55" i="1"/>
  <c r="W55" i="1"/>
  <c r="AF55" i="1"/>
  <c r="AA55" i="1"/>
  <c r="U55" i="1"/>
  <c r="AJ55" i="1"/>
  <c r="AE55" i="1"/>
  <c r="Y55" i="1"/>
  <c r="T55" i="1"/>
  <c r="Z55" i="1"/>
  <c r="AD55" i="1"/>
  <c r="V55" i="1"/>
  <c r="AH29" i="1"/>
  <c r="AG29" i="1"/>
  <c r="AB29" i="1"/>
  <c r="W29" i="1"/>
  <c r="AI29" i="1"/>
  <c r="AC29" i="1"/>
  <c r="X29" i="1"/>
  <c r="S29" i="1"/>
  <c r="AA29" i="1"/>
  <c r="AJ29" i="1"/>
  <c r="Y29" i="1"/>
  <c r="AF29" i="1"/>
  <c r="U29" i="1"/>
  <c r="AE29" i="1"/>
  <c r="T29" i="1"/>
  <c r="V29" i="1"/>
  <c r="Z29" i="1"/>
  <c r="AD29" i="1"/>
  <c r="AJ52" i="1"/>
  <c r="AG52" i="1"/>
  <c r="Y52" i="1"/>
  <c r="AE52" i="1"/>
  <c r="W52" i="1"/>
  <c r="AC52" i="1"/>
  <c r="U52" i="1"/>
  <c r="AI52" i="1"/>
  <c r="AA52" i="1"/>
  <c r="S52" i="1"/>
  <c r="AH52" i="1"/>
  <c r="T52" i="1"/>
  <c r="V52" i="1"/>
  <c r="X52" i="1"/>
  <c r="Z52" i="1"/>
  <c r="AB52" i="1"/>
  <c r="AD52" i="1"/>
  <c r="AF52" i="1"/>
  <c r="AG138" i="1"/>
  <c r="AA138" i="1"/>
  <c r="AC138" i="1"/>
  <c r="T138" i="1"/>
  <c r="V138" i="1"/>
  <c r="W138" i="1"/>
  <c r="AH138" i="1"/>
  <c r="AB138" i="1"/>
  <c r="AI138" i="1"/>
  <c r="S138" i="1"/>
  <c r="X138" i="1"/>
  <c r="Y138" i="1"/>
  <c r="AF138" i="1"/>
  <c r="AD138" i="1"/>
  <c r="AJ138" i="1"/>
  <c r="U138" i="1"/>
  <c r="AE138" i="1"/>
  <c r="Z138" i="1"/>
  <c r="AG136" i="1"/>
  <c r="AF136" i="1"/>
  <c r="Z136" i="1"/>
  <c r="U136" i="1"/>
  <c r="Y136" i="1"/>
  <c r="V136" i="1"/>
  <c r="AD136" i="1"/>
  <c r="AJ136" i="1"/>
  <c r="T136" i="1"/>
  <c r="AI136" i="1"/>
  <c r="S136" i="1"/>
  <c r="AE136" i="1"/>
  <c r="X136" i="1"/>
  <c r="AB136" i="1"/>
  <c r="AA136" i="1"/>
  <c r="AC136" i="1"/>
  <c r="W136" i="1"/>
  <c r="AH136" i="1"/>
  <c r="AH255" i="1"/>
  <c r="AA255" i="1"/>
  <c r="T255" i="1"/>
  <c r="AJ255" i="1"/>
  <c r="Y255" i="1"/>
  <c r="AE255" i="1"/>
  <c r="X255" i="1"/>
  <c r="S255" i="1"/>
  <c r="AI255" i="1"/>
  <c r="AB255" i="1"/>
  <c r="W255" i="1"/>
  <c r="AF255" i="1"/>
  <c r="U255" i="1"/>
  <c r="Z255" i="1"/>
  <c r="AC255" i="1"/>
  <c r="AD255" i="1"/>
  <c r="AG255" i="1"/>
  <c r="V255" i="1"/>
  <c r="AH251" i="1"/>
  <c r="S251" i="1"/>
  <c r="AI251" i="1"/>
  <c r="AB251" i="1"/>
  <c r="AG251" i="1"/>
  <c r="W251" i="1"/>
  <c r="AF251" i="1"/>
  <c r="AA251" i="1"/>
  <c r="T251" i="1"/>
  <c r="AJ251" i="1"/>
  <c r="AE251" i="1"/>
  <c r="X251" i="1"/>
  <c r="U251" i="1"/>
  <c r="V251" i="1"/>
  <c r="Y251" i="1"/>
  <c r="Z251" i="1"/>
  <c r="AC251" i="1"/>
  <c r="AD251" i="1"/>
  <c r="Z316" i="1"/>
  <c r="U316" i="1"/>
  <c r="X316" i="1"/>
  <c r="AF316" i="1"/>
  <c r="AH316" i="1"/>
  <c r="AA316" i="1"/>
  <c r="AD316" i="1"/>
  <c r="AB316" i="1"/>
  <c r="W316" i="1"/>
  <c r="Y316" i="1"/>
  <c r="V316" i="1"/>
  <c r="AI316" i="1"/>
  <c r="S316" i="1"/>
  <c r="T316" i="1"/>
  <c r="AC316" i="1"/>
  <c r="AE316" i="1"/>
  <c r="AJ316" i="1"/>
  <c r="AG316" i="1"/>
  <c r="V235" i="1"/>
  <c r="AF235" i="1"/>
  <c r="AD235" i="1"/>
  <c r="X235" i="1"/>
  <c r="Y235" i="1"/>
  <c r="AA235" i="1"/>
  <c r="AH235" i="1"/>
  <c r="AB235" i="1"/>
  <c r="U235" i="1"/>
  <c r="W235" i="1"/>
  <c r="AJ235" i="1"/>
  <c r="AG235" i="1"/>
  <c r="AI235" i="1"/>
  <c r="S235" i="1"/>
  <c r="AC235" i="1"/>
  <c r="AE235" i="1"/>
  <c r="Z235" i="1"/>
  <c r="T235" i="1"/>
  <c r="AF234" i="1"/>
  <c r="AD234" i="1"/>
  <c r="X234" i="1"/>
  <c r="V234" i="1"/>
  <c r="AE234" i="1"/>
  <c r="AG234" i="1"/>
  <c r="Z234" i="1"/>
  <c r="T234" i="1"/>
  <c r="AA234" i="1"/>
  <c r="AC234" i="1"/>
  <c r="AH234" i="1"/>
  <c r="AB234" i="1"/>
  <c r="W234" i="1"/>
  <c r="Y234" i="1"/>
  <c r="AJ234" i="1"/>
  <c r="AI234" i="1"/>
  <c r="S234" i="1"/>
  <c r="U234" i="1"/>
  <c r="AB362" i="1"/>
  <c r="X362" i="1"/>
  <c r="AJ362" i="1"/>
  <c r="T362" i="1"/>
  <c r="AF362" i="1"/>
  <c r="AI362" i="1"/>
  <c r="S362" i="1"/>
  <c r="U362" i="1"/>
  <c r="AD362" i="1"/>
  <c r="AE362" i="1"/>
  <c r="AG362" i="1"/>
  <c r="Z362" i="1"/>
  <c r="AA362" i="1"/>
  <c r="AC362" i="1"/>
  <c r="AH362" i="1"/>
  <c r="W362" i="1"/>
  <c r="Y362" i="1"/>
  <c r="V362" i="1"/>
  <c r="AH383" i="1"/>
  <c r="W383" i="1"/>
  <c r="AB383" i="1"/>
  <c r="Y383" i="1"/>
  <c r="AD383" i="1"/>
  <c r="AA383" i="1"/>
  <c r="AF383" i="1"/>
  <c r="AC383" i="1"/>
  <c r="AE383" i="1"/>
  <c r="T383" i="1"/>
  <c r="AJ383" i="1"/>
  <c r="AG383" i="1"/>
  <c r="V383" i="1"/>
  <c r="S383" i="1"/>
  <c r="AI383" i="1"/>
  <c r="X383" i="1"/>
  <c r="U383" i="1"/>
  <c r="Z383" i="1"/>
  <c r="AF372" i="1"/>
  <c r="AD372" i="1"/>
  <c r="V372" i="1"/>
  <c r="X372" i="1"/>
  <c r="AI372" i="1"/>
  <c r="S372" i="1"/>
  <c r="U372" i="1"/>
  <c r="AE372" i="1"/>
  <c r="AG372" i="1"/>
  <c r="Z372" i="1"/>
  <c r="T372" i="1"/>
  <c r="AA372" i="1"/>
  <c r="AC372" i="1"/>
  <c r="AH372" i="1"/>
  <c r="AB372" i="1"/>
  <c r="W372" i="1"/>
  <c r="Y372" i="1"/>
  <c r="AJ372" i="1"/>
  <c r="AD407" i="1"/>
  <c r="AF407" i="1"/>
  <c r="U407" i="1"/>
  <c r="T407" i="1"/>
  <c r="AB407" i="1"/>
  <c r="Z407" i="1"/>
  <c r="AJ407" i="1"/>
  <c r="Y407" i="1"/>
  <c r="AG407" i="1"/>
  <c r="V407" i="1"/>
  <c r="AE407" i="1"/>
  <c r="X407" i="1"/>
  <c r="AA407" i="1"/>
  <c r="AC407" i="1"/>
  <c r="W407" i="1"/>
  <c r="AH407" i="1"/>
  <c r="AI407" i="1"/>
  <c r="S407" i="1"/>
  <c r="AH469" i="1"/>
  <c r="AF469" i="1"/>
  <c r="AA469" i="1"/>
  <c r="U469" i="1"/>
  <c r="AJ469" i="1"/>
  <c r="AE469" i="1"/>
  <c r="Y469" i="1"/>
  <c r="T469" i="1"/>
  <c r="AI469" i="1"/>
  <c r="AC469" i="1"/>
  <c r="X469" i="1"/>
  <c r="S469" i="1"/>
  <c r="AG469" i="1"/>
  <c r="AB469" i="1"/>
  <c r="W469" i="1"/>
  <c r="V469" i="1"/>
  <c r="Z469" i="1"/>
  <c r="AD469" i="1"/>
  <c r="AH467" i="1"/>
  <c r="AI467" i="1"/>
  <c r="AC467" i="1"/>
  <c r="X467" i="1"/>
  <c r="S467" i="1"/>
  <c r="AG467" i="1"/>
  <c r="AB467" i="1"/>
  <c r="W467" i="1"/>
  <c r="AF467" i="1"/>
  <c r="AA467" i="1"/>
  <c r="U467" i="1"/>
  <c r="AJ467" i="1"/>
  <c r="AE467" i="1"/>
  <c r="Y467" i="1"/>
  <c r="T467" i="1"/>
  <c r="AD467" i="1"/>
  <c r="V467" i="1"/>
  <c r="Z467" i="1"/>
  <c r="AJ516" i="1"/>
  <c r="AD516" i="1"/>
  <c r="V516" i="1"/>
  <c r="AI516" i="1"/>
  <c r="AA516" i="1"/>
  <c r="T516" i="1"/>
  <c r="AF516" i="1"/>
  <c r="Z516" i="1"/>
  <c r="S516" i="1"/>
  <c r="AE516" i="1"/>
  <c r="X516" i="1"/>
  <c r="U516" i="1"/>
  <c r="AG516" i="1"/>
  <c r="W516" i="1"/>
  <c r="AC516" i="1"/>
  <c r="AB516" i="1"/>
  <c r="Y516" i="1"/>
  <c r="AH516" i="1"/>
  <c r="AJ528" i="1"/>
  <c r="AB528" i="1"/>
  <c r="U528" i="1"/>
  <c r="AG528" i="1"/>
  <c r="Z528" i="1"/>
  <c r="T528" i="1"/>
  <c r="AF528" i="1"/>
  <c r="Y528" i="1"/>
  <c r="AD528" i="1"/>
  <c r="V528" i="1"/>
  <c r="W528" i="1"/>
  <c r="AH528" i="1"/>
  <c r="AI528" i="1"/>
  <c r="S528" i="1"/>
  <c r="AE528" i="1"/>
  <c r="X528" i="1"/>
  <c r="AA528" i="1"/>
  <c r="AC528" i="1"/>
  <c r="AJ527" i="1"/>
  <c r="AD527" i="1"/>
  <c r="S527" i="1"/>
  <c r="AA527" i="1"/>
  <c r="AI527" i="1"/>
  <c r="X527" i="1"/>
  <c r="AF527" i="1"/>
  <c r="V527" i="1"/>
  <c r="AE527" i="1"/>
  <c r="AG527" i="1"/>
  <c r="W527" i="1"/>
  <c r="T527" i="1"/>
  <c r="Y527" i="1"/>
  <c r="AH527" i="1"/>
  <c r="Z527" i="1"/>
  <c r="AB527" i="1"/>
  <c r="AC527" i="1"/>
  <c r="U527" i="1"/>
  <c r="AB545" i="1"/>
  <c r="AJ545" i="1"/>
  <c r="X545" i="1"/>
  <c r="AF545" i="1"/>
  <c r="V545" i="1"/>
  <c r="AD545" i="1"/>
  <c r="T545" i="1"/>
  <c r="AI545" i="1"/>
  <c r="S545" i="1"/>
  <c r="U545" i="1"/>
  <c r="AE545" i="1"/>
  <c r="AG545" i="1"/>
  <c r="Z545" i="1"/>
  <c r="AA545" i="1"/>
  <c r="AC545" i="1"/>
  <c r="AH545" i="1"/>
  <c r="W545" i="1"/>
  <c r="Y545" i="1"/>
  <c r="AF588" i="1"/>
  <c r="AD588" i="1"/>
  <c r="T588" i="1"/>
  <c r="AG588" i="1"/>
  <c r="V588" i="1"/>
  <c r="AJ588" i="1"/>
  <c r="AB588" i="1"/>
  <c r="Y588" i="1"/>
  <c r="Z588" i="1"/>
  <c r="W588" i="1"/>
  <c r="AH588" i="1"/>
  <c r="AI588" i="1"/>
  <c r="S588" i="1"/>
  <c r="U588" i="1"/>
  <c r="AE588" i="1"/>
  <c r="X588" i="1"/>
  <c r="AA588" i="1"/>
  <c r="AC588" i="1"/>
  <c r="AJ589" i="1"/>
  <c r="AF589" i="1"/>
  <c r="V589" i="1"/>
  <c r="AD589" i="1"/>
  <c r="S589" i="1"/>
  <c r="AA589" i="1"/>
  <c r="AI589" i="1"/>
  <c r="X589" i="1"/>
  <c r="Z589" i="1"/>
  <c r="AE589" i="1"/>
  <c r="U589" i="1"/>
  <c r="AG589" i="1"/>
  <c r="W589" i="1"/>
  <c r="AC589" i="1"/>
  <c r="AB589" i="1"/>
  <c r="T589" i="1"/>
  <c r="Y589" i="1"/>
  <c r="AH589" i="1"/>
  <c r="AH598" i="1"/>
  <c r="AI598" i="1"/>
  <c r="AC598" i="1"/>
  <c r="X598" i="1"/>
  <c r="S598" i="1"/>
  <c r="AG598" i="1"/>
  <c r="AB598" i="1"/>
  <c r="W598" i="1"/>
  <c r="AF598" i="1"/>
  <c r="AA598" i="1"/>
  <c r="U598" i="1"/>
  <c r="AJ598" i="1"/>
  <c r="AE598" i="1"/>
  <c r="Y598" i="1"/>
  <c r="T598" i="1"/>
  <c r="V598" i="1"/>
  <c r="Z598" i="1"/>
  <c r="AD598" i="1"/>
  <c r="AB656" i="1"/>
  <c r="U656" i="1"/>
  <c r="AE656" i="1"/>
  <c r="AD656" i="1"/>
  <c r="W656" i="1"/>
  <c r="AG656" i="1"/>
  <c r="AF656" i="1"/>
  <c r="Z656" i="1"/>
  <c r="X656" i="1"/>
  <c r="AC656" i="1"/>
  <c r="AA656" i="1"/>
  <c r="T656" i="1"/>
  <c r="S656" i="1"/>
  <c r="Y656" i="1"/>
  <c r="AJ656" i="1"/>
  <c r="AI656" i="1"/>
  <c r="AH656" i="1"/>
  <c r="V656" i="1"/>
  <c r="AJ645" i="1"/>
  <c r="AG645" i="1"/>
  <c r="Y645" i="1"/>
  <c r="AE645" i="1"/>
  <c r="W645" i="1"/>
  <c r="AC645" i="1"/>
  <c r="U645" i="1"/>
  <c r="AI645" i="1"/>
  <c r="AA645" i="1"/>
  <c r="S645" i="1"/>
  <c r="Z645" i="1"/>
  <c r="X645" i="1"/>
  <c r="AD645" i="1"/>
  <c r="AB645" i="1"/>
  <c r="AH645" i="1"/>
  <c r="AF645" i="1"/>
  <c r="V645" i="1"/>
  <c r="T645" i="1"/>
  <c r="AJ14" i="1"/>
  <c r="AG14" i="1"/>
  <c r="AI14" i="1"/>
  <c r="AA14" i="1"/>
  <c r="S14" i="1"/>
  <c r="AE14" i="1"/>
  <c r="W14" i="1"/>
  <c r="AC14" i="1"/>
  <c r="U14" i="1"/>
  <c r="Y14" i="1"/>
  <c r="AD14" i="1"/>
  <c r="AF14" i="1"/>
  <c r="AH14" i="1"/>
  <c r="T14" i="1"/>
  <c r="V14" i="1"/>
  <c r="X14" i="1"/>
  <c r="Z14" i="1"/>
  <c r="AB14" i="1"/>
  <c r="AH21" i="1"/>
  <c r="AI21" i="1"/>
  <c r="AC21" i="1"/>
  <c r="X21" i="1"/>
  <c r="S21" i="1"/>
  <c r="AJ21" i="1"/>
  <c r="AE21" i="1"/>
  <c r="Y21" i="1"/>
  <c r="T21" i="1"/>
  <c r="AB21" i="1"/>
  <c r="AA21" i="1"/>
  <c r="AG21" i="1"/>
  <c r="W21" i="1"/>
  <c r="AF21" i="1"/>
  <c r="U21" i="1"/>
  <c r="V21" i="1"/>
  <c r="Z21" i="1"/>
  <c r="AD21" i="1"/>
  <c r="AJ30" i="1"/>
  <c r="AE30" i="1"/>
  <c r="W30" i="1"/>
  <c r="AG30" i="1"/>
  <c r="Y30" i="1"/>
  <c r="U30" i="1"/>
  <c r="AI30" i="1"/>
  <c r="S30" i="1"/>
  <c r="AC30" i="1"/>
  <c r="AA30" i="1"/>
  <c r="AD30" i="1"/>
  <c r="T30" i="1"/>
  <c r="AH30" i="1"/>
  <c r="X30" i="1"/>
  <c r="V30" i="1"/>
  <c r="AB30" i="1"/>
  <c r="Z30" i="1"/>
  <c r="AF30" i="1"/>
  <c r="AH39" i="1"/>
  <c r="AF39" i="1"/>
  <c r="AA39" i="1"/>
  <c r="U39" i="1"/>
  <c r="AJ39" i="1"/>
  <c r="AE39" i="1"/>
  <c r="Y39" i="1"/>
  <c r="T39" i="1"/>
  <c r="AI39" i="1"/>
  <c r="AC39" i="1"/>
  <c r="X39" i="1"/>
  <c r="S39" i="1"/>
  <c r="AG39" i="1"/>
  <c r="AB39" i="1"/>
  <c r="W39" i="1"/>
  <c r="Z39" i="1"/>
  <c r="AD39" i="1"/>
  <c r="V39" i="1"/>
  <c r="AH78" i="1"/>
  <c r="AF78" i="1"/>
  <c r="AA78" i="1"/>
  <c r="U78" i="1"/>
  <c r="AJ78" i="1"/>
  <c r="AE78" i="1"/>
  <c r="Y78" i="1"/>
  <c r="T78" i="1"/>
  <c r="AI78" i="1"/>
  <c r="AC78" i="1"/>
  <c r="X78" i="1"/>
  <c r="S78" i="1"/>
  <c r="AG78" i="1"/>
  <c r="AB78" i="1"/>
  <c r="W78" i="1"/>
  <c r="Z78" i="1"/>
  <c r="AD78" i="1"/>
  <c r="V78" i="1"/>
  <c r="AH92" i="1"/>
  <c r="AF92" i="1"/>
  <c r="AA92" i="1"/>
  <c r="U92" i="1"/>
  <c r="AJ92" i="1"/>
  <c r="AE92" i="1"/>
  <c r="Y92" i="1"/>
  <c r="T92" i="1"/>
  <c r="AI92" i="1"/>
  <c r="AC92" i="1"/>
  <c r="X92" i="1"/>
  <c r="S92" i="1"/>
  <c r="AG92" i="1"/>
  <c r="AB92" i="1"/>
  <c r="W92" i="1"/>
  <c r="V92" i="1"/>
  <c r="Z92" i="1"/>
  <c r="AD92" i="1"/>
  <c r="Z108" i="1"/>
  <c r="AJ108" i="1"/>
  <c r="W108" i="1"/>
  <c r="AH108" i="1"/>
  <c r="T108" i="1"/>
  <c r="AE108" i="1"/>
  <c r="Y108" i="1"/>
  <c r="V108" i="1"/>
  <c r="S108" i="1"/>
  <c r="U108" i="1"/>
  <c r="AI108" i="1"/>
  <c r="AB108" i="1"/>
  <c r="AG108" i="1"/>
  <c r="AF108" i="1"/>
  <c r="AD108" i="1"/>
  <c r="AC108" i="1"/>
  <c r="AA108" i="1"/>
  <c r="X108" i="1"/>
  <c r="X120" i="1"/>
  <c r="Z120" i="1"/>
  <c r="AH120" i="1"/>
  <c r="AF120" i="1"/>
  <c r="U120" i="1"/>
  <c r="AA120" i="1"/>
  <c r="AB120" i="1"/>
  <c r="Y120" i="1"/>
  <c r="W120" i="1"/>
  <c r="V120" i="1"/>
  <c r="T120" i="1"/>
  <c r="AI120" i="1"/>
  <c r="S120" i="1"/>
  <c r="AJ120" i="1"/>
  <c r="AC120" i="1"/>
  <c r="AE120" i="1"/>
  <c r="AG120" i="1"/>
  <c r="AD120" i="1"/>
  <c r="AJ38" i="1"/>
  <c r="AC38" i="1"/>
  <c r="U38" i="1"/>
  <c r="AI38" i="1"/>
  <c r="AA38" i="1"/>
  <c r="S38" i="1"/>
  <c r="AG38" i="1"/>
  <c r="Y38" i="1"/>
  <c r="AE38" i="1"/>
  <c r="W38" i="1"/>
  <c r="AD38" i="1"/>
  <c r="X38" i="1"/>
  <c r="AH38" i="1"/>
  <c r="AB38" i="1"/>
  <c r="V38" i="1"/>
  <c r="AF38" i="1"/>
  <c r="Z38" i="1"/>
  <c r="T38" i="1"/>
  <c r="AH80" i="1"/>
  <c r="AJ80" i="1"/>
  <c r="AE80" i="1"/>
  <c r="Y80" i="1"/>
  <c r="T80" i="1"/>
  <c r="AI80" i="1"/>
  <c r="AC80" i="1"/>
  <c r="X80" i="1"/>
  <c r="S80" i="1"/>
  <c r="AG80" i="1"/>
  <c r="AB80" i="1"/>
  <c r="W80" i="1"/>
  <c r="AF80" i="1"/>
  <c r="AA80" i="1"/>
  <c r="U80" i="1"/>
  <c r="AD80" i="1"/>
  <c r="V80" i="1"/>
  <c r="Z80" i="1"/>
  <c r="AH90" i="1"/>
  <c r="AJ90" i="1"/>
  <c r="AE90" i="1"/>
  <c r="Y90" i="1"/>
  <c r="T90" i="1"/>
  <c r="AI90" i="1"/>
  <c r="AC90" i="1"/>
  <c r="X90" i="1"/>
  <c r="S90" i="1"/>
  <c r="AG90" i="1"/>
  <c r="AB90" i="1"/>
  <c r="W90" i="1"/>
  <c r="AF90" i="1"/>
  <c r="AA90" i="1"/>
  <c r="U90" i="1"/>
  <c r="V90" i="1"/>
  <c r="Z90" i="1"/>
  <c r="AD90" i="1"/>
  <c r="AH107" i="1"/>
  <c r="AC107" i="1"/>
  <c r="U107" i="1"/>
  <c r="AI107" i="1"/>
  <c r="AA107" i="1"/>
  <c r="S107" i="1"/>
  <c r="AG107" i="1"/>
  <c r="Y107" i="1"/>
  <c r="AE107" i="1"/>
  <c r="W107" i="1"/>
  <c r="AB107" i="1"/>
  <c r="Z107" i="1"/>
  <c r="AF107" i="1"/>
  <c r="T107" i="1"/>
  <c r="AJ107" i="1"/>
  <c r="X107" i="1"/>
  <c r="V107" i="1"/>
  <c r="AD107" i="1"/>
  <c r="AH59" i="1"/>
  <c r="AI59" i="1"/>
  <c r="AC59" i="1"/>
  <c r="X59" i="1"/>
  <c r="S59" i="1"/>
  <c r="AG59" i="1"/>
  <c r="AB59" i="1"/>
  <c r="W59" i="1"/>
  <c r="AF59" i="1"/>
  <c r="AA59" i="1"/>
  <c r="U59" i="1"/>
  <c r="AJ59" i="1"/>
  <c r="AE59" i="1"/>
  <c r="Y59" i="1"/>
  <c r="T59" i="1"/>
  <c r="V59" i="1"/>
  <c r="Z59" i="1"/>
  <c r="AD59" i="1"/>
  <c r="AH67" i="1"/>
  <c r="AI67" i="1"/>
  <c r="AC67" i="1"/>
  <c r="X67" i="1"/>
  <c r="S67" i="1"/>
  <c r="AG67" i="1"/>
  <c r="AB67" i="1"/>
  <c r="W67" i="1"/>
  <c r="AF67" i="1"/>
  <c r="AA67" i="1"/>
  <c r="U67" i="1"/>
  <c r="AJ67" i="1"/>
  <c r="AE67" i="1"/>
  <c r="Y67" i="1"/>
  <c r="T67" i="1"/>
  <c r="V67" i="1"/>
  <c r="Z67" i="1"/>
  <c r="AD67" i="1"/>
  <c r="AG83" i="1"/>
  <c r="AF83" i="1"/>
  <c r="AI83" i="1"/>
  <c r="S83" i="1"/>
  <c r="AC83" i="1"/>
  <c r="Y83" i="1"/>
  <c r="AB83" i="1"/>
  <c r="AE83" i="1"/>
  <c r="Z83" i="1"/>
  <c r="X83" i="1"/>
  <c r="AA83" i="1"/>
  <c r="AH83" i="1"/>
  <c r="V83" i="1"/>
  <c r="AJ83" i="1"/>
  <c r="T83" i="1"/>
  <c r="W83" i="1"/>
  <c r="U83" i="1"/>
  <c r="AD83" i="1"/>
  <c r="V97" i="1"/>
  <c r="AG97" i="1"/>
  <c r="AA97" i="1"/>
  <c r="AB97" i="1"/>
  <c r="AC97" i="1"/>
  <c r="AD97" i="1"/>
  <c r="AE97" i="1"/>
  <c r="X97" i="1"/>
  <c r="AH97" i="1"/>
  <c r="AI97" i="1"/>
  <c r="AJ97" i="1"/>
  <c r="T97" i="1"/>
  <c r="S97" i="1"/>
  <c r="U97" i="1"/>
  <c r="AF97" i="1"/>
  <c r="W97" i="1"/>
  <c r="Y97" i="1"/>
  <c r="Z97" i="1"/>
  <c r="AH109" i="1"/>
  <c r="X109" i="1"/>
  <c r="Z109" i="1"/>
  <c r="AE109" i="1"/>
  <c r="AJ109" i="1"/>
  <c r="AG109" i="1"/>
  <c r="AA109" i="1"/>
  <c r="AD109" i="1"/>
  <c r="AB109" i="1"/>
  <c r="W109" i="1"/>
  <c r="Y109" i="1"/>
  <c r="V109" i="1"/>
  <c r="U109" i="1"/>
  <c r="AI109" i="1"/>
  <c r="S109" i="1"/>
  <c r="T109" i="1"/>
  <c r="AC109" i="1"/>
  <c r="AF109" i="1"/>
  <c r="AJ18" i="1"/>
  <c r="AG18" i="1"/>
  <c r="Y18" i="1"/>
  <c r="AI18" i="1"/>
  <c r="AA18" i="1"/>
  <c r="S18" i="1"/>
  <c r="W18" i="1"/>
  <c r="AE18" i="1"/>
  <c r="AC18" i="1"/>
  <c r="U18" i="1"/>
  <c r="V18" i="1"/>
  <c r="AB18" i="1"/>
  <c r="Z18" i="1"/>
  <c r="AF18" i="1"/>
  <c r="AD18" i="1"/>
  <c r="T18" i="1"/>
  <c r="AH18" i="1"/>
  <c r="X18" i="1"/>
  <c r="AJ26" i="1"/>
  <c r="AG26" i="1"/>
  <c r="Y26" i="1"/>
  <c r="AI26" i="1"/>
  <c r="AA26" i="1"/>
  <c r="S26" i="1"/>
  <c r="W26" i="1"/>
  <c r="U26" i="1"/>
  <c r="AE26" i="1"/>
  <c r="AC26" i="1"/>
  <c r="V26" i="1"/>
  <c r="AB26" i="1"/>
  <c r="Z26" i="1"/>
  <c r="AF26" i="1"/>
  <c r="AD26" i="1"/>
  <c r="T26" i="1"/>
  <c r="AH26" i="1"/>
  <c r="X26" i="1"/>
  <c r="AJ64" i="1"/>
  <c r="AG64" i="1"/>
  <c r="Y64" i="1"/>
  <c r="AE64" i="1"/>
  <c r="W64" i="1"/>
  <c r="AC64" i="1"/>
  <c r="U64" i="1"/>
  <c r="AI64" i="1"/>
  <c r="AA64" i="1"/>
  <c r="S64" i="1"/>
  <c r="Z64" i="1"/>
  <c r="AB64" i="1"/>
  <c r="AD64" i="1"/>
  <c r="AF64" i="1"/>
  <c r="AH64" i="1"/>
  <c r="T64" i="1"/>
  <c r="V64" i="1"/>
  <c r="X64" i="1"/>
  <c r="AH84" i="1"/>
  <c r="AG84" i="1"/>
  <c r="AB84" i="1"/>
  <c r="W84" i="1"/>
  <c r="AF84" i="1"/>
  <c r="AA84" i="1"/>
  <c r="U84" i="1"/>
  <c r="AJ84" i="1"/>
  <c r="AE84" i="1"/>
  <c r="Y84" i="1"/>
  <c r="T84" i="1"/>
  <c r="AI84" i="1"/>
  <c r="AC84" i="1"/>
  <c r="X84" i="1"/>
  <c r="S84" i="1"/>
  <c r="V84" i="1"/>
  <c r="Z84" i="1"/>
  <c r="AD84" i="1"/>
  <c r="AF129" i="1"/>
  <c r="T129" i="1"/>
  <c r="Z129" i="1"/>
  <c r="AJ129" i="1"/>
  <c r="AE129" i="1"/>
  <c r="X129" i="1"/>
  <c r="AD129" i="1"/>
  <c r="AI129" i="1"/>
  <c r="S129" i="1"/>
  <c r="V129" i="1"/>
  <c r="AC129" i="1"/>
  <c r="AB129" i="1"/>
  <c r="AA129" i="1"/>
  <c r="Y129" i="1"/>
  <c r="AH129" i="1"/>
  <c r="U129" i="1"/>
  <c r="AG129" i="1"/>
  <c r="W129" i="1"/>
  <c r="AF145" i="1"/>
  <c r="AE145" i="1"/>
  <c r="Z145" i="1"/>
  <c r="T145" i="1"/>
  <c r="AJ145" i="1"/>
  <c r="AI145" i="1"/>
  <c r="S145" i="1"/>
  <c r="X145" i="1"/>
  <c r="AD145" i="1"/>
  <c r="U145" i="1"/>
  <c r="V145" i="1"/>
  <c r="AG145" i="1"/>
  <c r="W145" i="1"/>
  <c r="AA145" i="1"/>
  <c r="AC145" i="1"/>
  <c r="AB145" i="1"/>
  <c r="Y145" i="1"/>
  <c r="AH145" i="1"/>
  <c r="X161" i="1"/>
  <c r="AI161" i="1"/>
  <c r="W161" i="1"/>
  <c r="AH161" i="1"/>
  <c r="S161" i="1"/>
  <c r="AD161" i="1"/>
  <c r="Y161" i="1"/>
  <c r="V161" i="1"/>
  <c r="T161" i="1"/>
  <c r="U161" i="1"/>
  <c r="AJ161" i="1"/>
  <c r="AB161" i="1"/>
  <c r="AG161" i="1"/>
  <c r="AF161" i="1"/>
  <c r="AE161" i="1"/>
  <c r="AC161" i="1"/>
  <c r="AA161" i="1"/>
  <c r="Z161" i="1"/>
  <c r="Z190" i="1"/>
  <c r="AG190" i="1"/>
  <c r="V190" i="1"/>
  <c r="AF190" i="1"/>
  <c r="U190" i="1"/>
  <c r="AB190" i="1"/>
  <c r="AA190" i="1"/>
  <c r="AC190" i="1"/>
  <c r="AD190" i="1"/>
  <c r="W190" i="1"/>
  <c r="AH190" i="1"/>
  <c r="AJ190" i="1"/>
  <c r="AI190" i="1"/>
  <c r="S190" i="1"/>
  <c r="T190" i="1"/>
  <c r="AE190" i="1"/>
  <c r="X190" i="1"/>
  <c r="Y190" i="1"/>
  <c r="AF139" i="1"/>
  <c r="AA139" i="1"/>
  <c r="Y139" i="1"/>
  <c r="AH139" i="1"/>
  <c r="AD139" i="1"/>
  <c r="U139" i="1"/>
  <c r="AG139" i="1"/>
  <c r="W139" i="1"/>
  <c r="V139" i="1"/>
  <c r="S139" i="1"/>
  <c r="AJ139" i="1"/>
  <c r="AC139" i="1"/>
  <c r="X139" i="1"/>
  <c r="T139" i="1"/>
  <c r="AB139" i="1"/>
  <c r="AI139" i="1"/>
  <c r="Z139" i="1"/>
  <c r="AE139" i="1"/>
  <c r="AC154" i="1"/>
  <c r="X154" i="1"/>
  <c r="AH154" i="1"/>
  <c r="U154" i="1"/>
  <c r="AF154" i="1"/>
  <c r="AB154" i="1"/>
  <c r="V154" i="1"/>
  <c r="AA154" i="1"/>
  <c r="AD154" i="1"/>
  <c r="AG154" i="1"/>
  <c r="W154" i="1"/>
  <c r="Y154" i="1"/>
  <c r="AI154" i="1"/>
  <c r="S154" i="1"/>
  <c r="T154" i="1"/>
  <c r="AE154" i="1"/>
  <c r="AJ154" i="1"/>
  <c r="Z154" i="1"/>
  <c r="AH168" i="1"/>
  <c r="AA168" i="1"/>
  <c r="AD168" i="1"/>
  <c r="AB168" i="1"/>
  <c r="U168" i="1"/>
  <c r="AE168" i="1"/>
  <c r="Y168" i="1"/>
  <c r="AF168" i="1"/>
  <c r="X168" i="1"/>
  <c r="W168" i="1"/>
  <c r="T168" i="1"/>
  <c r="Z168" i="1"/>
  <c r="S168" i="1"/>
  <c r="AG168" i="1"/>
  <c r="AC168" i="1"/>
  <c r="AI168" i="1"/>
  <c r="AJ168" i="1"/>
  <c r="V168" i="1"/>
  <c r="AF187" i="1"/>
  <c r="V187" i="1"/>
  <c r="AE187" i="1"/>
  <c r="T187" i="1"/>
  <c r="AA187" i="1"/>
  <c r="AJ187" i="1"/>
  <c r="Z187" i="1"/>
  <c r="AG187" i="1"/>
  <c r="W187" i="1"/>
  <c r="AD187" i="1"/>
  <c r="AC187" i="1"/>
  <c r="AB187" i="1"/>
  <c r="AI187" i="1"/>
  <c r="Y187" i="1"/>
  <c r="AH187" i="1"/>
  <c r="S187" i="1"/>
  <c r="U187" i="1"/>
  <c r="X187" i="1"/>
  <c r="AF141" i="1"/>
  <c r="T141" i="1"/>
  <c r="AJ141" i="1"/>
  <c r="AE141" i="1"/>
  <c r="Z141" i="1"/>
  <c r="X141" i="1"/>
  <c r="V141" i="1"/>
  <c r="AD141" i="1"/>
  <c r="AI141" i="1"/>
  <c r="S141" i="1"/>
  <c r="AA141" i="1"/>
  <c r="AG141" i="1"/>
  <c r="W141" i="1"/>
  <c r="AC141" i="1"/>
  <c r="AB141" i="1"/>
  <c r="Y141" i="1"/>
  <c r="AH141" i="1"/>
  <c r="U141" i="1"/>
  <c r="AJ153" i="1"/>
  <c r="T153" i="1"/>
  <c r="AI153" i="1"/>
  <c r="AB153" i="1"/>
  <c r="AH153" i="1"/>
  <c r="S153" i="1"/>
  <c r="Z153" i="1"/>
  <c r="W153" i="1"/>
  <c r="U153" i="1"/>
  <c r="X153" i="1"/>
  <c r="AD153" i="1"/>
  <c r="AG153" i="1"/>
  <c r="AF153" i="1"/>
  <c r="AE153" i="1"/>
  <c r="AC153" i="1"/>
  <c r="AA153" i="1"/>
  <c r="Y153" i="1"/>
  <c r="V153" i="1"/>
  <c r="W173" i="1"/>
  <c r="AH173" i="1"/>
  <c r="AB173" i="1"/>
  <c r="AG173" i="1"/>
  <c r="AI173" i="1"/>
  <c r="AF173" i="1"/>
  <c r="AE173" i="1"/>
  <c r="AC173" i="1"/>
  <c r="AD173" i="1"/>
  <c r="AA173" i="1"/>
  <c r="Z173" i="1"/>
  <c r="Y173" i="1"/>
  <c r="X173" i="1"/>
  <c r="V173" i="1"/>
  <c r="T173" i="1"/>
  <c r="AJ173" i="1"/>
  <c r="U173" i="1"/>
  <c r="S173" i="1"/>
  <c r="AE183" i="1"/>
  <c r="T183" i="1"/>
  <c r="AA183" i="1"/>
  <c r="AJ183" i="1"/>
  <c r="Z183" i="1"/>
  <c r="AF183" i="1"/>
  <c r="V183" i="1"/>
  <c r="AC183" i="1"/>
  <c r="AB183" i="1"/>
  <c r="S183" i="1"/>
  <c r="Y183" i="1"/>
  <c r="AH183" i="1"/>
  <c r="X183" i="1"/>
  <c r="U183" i="1"/>
  <c r="AD183" i="1"/>
  <c r="AG183" i="1"/>
  <c r="W183" i="1"/>
  <c r="AI183" i="1"/>
  <c r="AD200" i="1"/>
  <c r="X200" i="1"/>
  <c r="AF200" i="1"/>
  <c r="AE200" i="1"/>
  <c r="AG200" i="1"/>
  <c r="Z200" i="1"/>
  <c r="T200" i="1"/>
  <c r="AA200" i="1"/>
  <c r="AC200" i="1"/>
  <c r="AH200" i="1"/>
  <c r="AB200" i="1"/>
  <c r="V200" i="1"/>
  <c r="W200" i="1"/>
  <c r="Y200" i="1"/>
  <c r="AJ200" i="1"/>
  <c r="AI200" i="1"/>
  <c r="S200" i="1"/>
  <c r="U200" i="1"/>
  <c r="AD213" i="1"/>
  <c r="T213" i="1"/>
  <c r="AF213" i="1"/>
  <c r="V213" i="1"/>
  <c r="X213" i="1"/>
  <c r="AJ213" i="1"/>
  <c r="AB213" i="1"/>
  <c r="U213" i="1"/>
  <c r="W213" i="1"/>
  <c r="AG213" i="1"/>
  <c r="AI213" i="1"/>
  <c r="S213" i="1"/>
  <c r="AC213" i="1"/>
  <c r="AE213" i="1"/>
  <c r="Z213" i="1"/>
  <c r="Y213" i="1"/>
  <c r="AA213" i="1"/>
  <c r="AH213" i="1"/>
  <c r="W113" i="1"/>
  <c r="Y113" i="1"/>
  <c r="V113" i="1"/>
  <c r="AH113" i="1"/>
  <c r="AI113" i="1"/>
  <c r="S113" i="1"/>
  <c r="T113" i="1"/>
  <c r="AC113" i="1"/>
  <c r="Z113" i="1"/>
  <c r="AE113" i="1"/>
  <c r="AJ113" i="1"/>
  <c r="AG113" i="1"/>
  <c r="U113" i="1"/>
  <c r="AA113" i="1"/>
  <c r="AD113" i="1"/>
  <c r="AB113" i="1"/>
  <c r="AF113" i="1"/>
  <c r="X113" i="1"/>
  <c r="AG132" i="1"/>
  <c r="AF132" i="1"/>
  <c r="Z132" i="1"/>
  <c r="U132" i="1"/>
  <c r="Y132" i="1"/>
  <c r="AD132" i="1"/>
  <c r="AJ132" i="1"/>
  <c r="T132" i="1"/>
  <c r="AB132" i="1"/>
  <c r="AA132" i="1"/>
  <c r="AC132" i="1"/>
  <c r="W132" i="1"/>
  <c r="AH132" i="1"/>
  <c r="AI132" i="1"/>
  <c r="S132" i="1"/>
  <c r="V132" i="1"/>
  <c r="AE132" i="1"/>
  <c r="X132" i="1"/>
  <c r="AJ152" i="1"/>
  <c r="AD152" i="1"/>
  <c r="Z152" i="1"/>
  <c r="X152" i="1"/>
  <c r="AH152" i="1"/>
  <c r="T152" i="1"/>
  <c r="AC152" i="1"/>
  <c r="U152" i="1"/>
  <c r="AE152" i="1"/>
  <c r="AG152" i="1"/>
  <c r="AF152" i="1"/>
  <c r="AA152" i="1"/>
  <c r="AB152" i="1"/>
  <c r="W152" i="1"/>
  <c r="V152" i="1"/>
  <c r="AI152" i="1"/>
  <c r="S152" i="1"/>
  <c r="Y152" i="1"/>
  <c r="AB166" i="1"/>
  <c r="AF166" i="1"/>
  <c r="V166" i="1"/>
  <c r="Z166" i="1"/>
  <c r="AG166" i="1"/>
  <c r="U166" i="1"/>
  <c r="AA166" i="1"/>
  <c r="AC166" i="1"/>
  <c r="AD166" i="1"/>
  <c r="W166" i="1"/>
  <c r="AH166" i="1"/>
  <c r="AJ166" i="1"/>
  <c r="AI166" i="1"/>
  <c r="S166" i="1"/>
  <c r="T166" i="1"/>
  <c r="AE166" i="1"/>
  <c r="X166" i="1"/>
  <c r="Y166" i="1"/>
  <c r="AA179" i="1"/>
  <c r="AJ179" i="1"/>
  <c r="Z179" i="1"/>
  <c r="AF179" i="1"/>
  <c r="V179" i="1"/>
  <c r="AE179" i="1"/>
  <c r="T179" i="1"/>
  <c r="Y179" i="1"/>
  <c r="AH179" i="1"/>
  <c r="AD179" i="1"/>
  <c r="U179" i="1"/>
  <c r="AI179" i="1"/>
  <c r="AG179" i="1"/>
  <c r="W179" i="1"/>
  <c r="S179" i="1"/>
  <c r="AC179" i="1"/>
  <c r="AB179" i="1"/>
  <c r="X179" i="1"/>
  <c r="AF198" i="1"/>
  <c r="X198" i="1"/>
  <c r="AI198" i="1"/>
  <c r="S198" i="1"/>
  <c r="U198" i="1"/>
  <c r="V198" i="1"/>
  <c r="AE198" i="1"/>
  <c r="AG198" i="1"/>
  <c r="Z198" i="1"/>
  <c r="T198" i="1"/>
  <c r="AD198" i="1"/>
  <c r="AA198" i="1"/>
  <c r="AC198" i="1"/>
  <c r="AH198" i="1"/>
  <c r="AB198" i="1"/>
  <c r="W198" i="1"/>
  <c r="Y198" i="1"/>
  <c r="AJ198" i="1"/>
  <c r="AD211" i="1"/>
  <c r="AF211" i="1"/>
  <c r="X211" i="1"/>
  <c r="V211" i="1"/>
  <c r="Y211" i="1"/>
  <c r="AA211" i="1"/>
  <c r="AH211" i="1"/>
  <c r="AB211" i="1"/>
  <c r="U211" i="1"/>
  <c r="W211" i="1"/>
  <c r="AJ211" i="1"/>
  <c r="AG211" i="1"/>
  <c r="AI211" i="1"/>
  <c r="S211" i="1"/>
  <c r="AC211" i="1"/>
  <c r="AE211" i="1"/>
  <c r="Z211" i="1"/>
  <c r="T211" i="1"/>
  <c r="AD227" i="1"/>
  <c r="X227" i="1"/>
  <c r="V227" i="1"/>
  <c r="AF227" i="1"/>
  <c r="Y227" i="1"/>
  <c r="AA227" i="1"/>
  <c r="AH227" i="1"/>
  <c r="AB227" i="1"/>
  <c r="U227" i="1"/>
  <c r="W227" i="1"/>
  <c r="AJ227" i="1"/>
  <c r="AG227" i="1"/>
  <c r="AI227" i="1"/>
  <c r="S227" i="1"/>
  <c r="AC227" i="1"/>
  <c r="AE227" i="1"/>
  <c r="Z227" i="1"/>
  <c r="T227" i="1"/>
  <c r="AI286" i="1"/>
  <c r="AD286" i="1"/>
  <c r="V286" i="1"/>
  <c r="S286" i="1"/>
  <c r="AF286" i="1"/>
  <c r="AA286" i="1"/>
  <c r="X286" i="1"/>
  <c r="AG286" i="1"/>
  <c r="W286" i="1"/>
  <c r="AC286" i="1"/>
  <c r="AB286" i="1"/>
  <c r="Y286" i="1"/>
  <c r="AH286" i="1"/>
  <c r="U286" i="1"/>
  <c r="AJ286" i="1"/>
  <c r="T286" i="1"/>
  <c r="Z286" i="1"/>
  <c r="AE286" i="1"/>
  <c r="AB293" i="1"/>
  <c r="V293" i="1"/>
  <c r="T293" i="1"/>
  <c r="AG293" i="1"/>
  <c r="AJ293" i="1"/>
  <c r="Y293" i="1"/>
  <c r="AD293" i="1"/>
  <c r="AA293" i="1"/>
  <c r="AC293" i="1"/>
  <c r="W293" i="1"/>
  <c r="AH293" i="1"/>
  <c r="AI293" i="1"/>
  <c r="S293" i="1"/>
  <c r="AE293" i="1"/>
  <c r="X293" i="1"/>
  <c r="U293" i="1"/>
  <c r="Z293" i="1"/>
  <c r="AF293" i="1"/>
  <c r="Z320" i="1"/>
  <c r="W320" i="1"/>
  <c r="Y320" i="1"/>
  <c r="V320" i="1"/>
  <c r="AI320" i="1"/>
  <c r="S320" i="1"/>
  <c r="T320" i="1"/>
  <c r="AC320" i="1"/>
  <c r="AE320" i="1"/>
  <c r="AJ320" i="1"/>
  <c r="AG320" i="1"/>
  <c r="AA320" i="1"/>
  <c r="AD320" i="1"/>
  <c r="AB320" i="1"/>
  <c r="U320" i="1"/>
  <c r="AF320" i="1"/>
  <c r="X320" i="1"/>
  <c r="AH320" i="1"/>
  <c r="AD233" i="1"/>
  <c r="AF233" i="1"/>
  <c r="X233" i="1"/>
  <c r="T233" i="1"/>
  <c r="Y233" i="1"/>
  <c r="AA233" i="1"/>
  <c r="AH233" i="1"/>
  <c r="AB233" i="1"/>
  <c r="U233" i="1"/>
  <c r="W233" i="1"/>
  <c r="AJ233" i="1"/>
  <c r="AG233" i="1"/>
  <c r="AI233" i="1"/>
  <c r="S233" i="1"/>
  <c r="V233" i="1"/>
  <c r="AC233" i="1"/>
  <c r="AE233" i="1"/>
  <c r="Z233" i="1"/>
  <c r="AF296" i="1"/>
  <c r="V296" i="1"/>
  <c r="AE296" i="1"/>
  <c r="S296" i="1"/>
  <c r="AD296" i="1"/>
  <c r="X296" i="1"/>
  <c r="AI296" i="1"/>
  <c r="AJ296" i="1"/>
  <c r="AA296" i="1"/>
  <c r="T296" i="1"/>
  <c r="Z296" i="1"/>
  <c r="Y296" i="1"/>
  <c r="AH296" i="1"/>
  <c r="U296" i="1"/>
  <c r="AG296" i="1"/>
  <c r="W296" i="1"/>
  <c r="AC296" i="1"/>
  <c r="AB296" i="1"/>
  <c r="Z313" i="1"/>
  <c r="AE313" i="1"/>
  <c r="AJ313" i="1"/>
  <c r="AG313" i="1"/>
  <c r="AA313" i="1"/>
  <c r="AD313" i="1"/>
  <c r="AB313" i="1"/>
  <c r="W313" i="1"/>
  <c r="Y313" i="1"/>
  <c r="V313" i="1"/>
  <c r="AI313" i="1"/>
  <c r="S313" i="1"/>
  <c r="T313" i="1"/>
  <c r="AC313" i="1"/>
  <c r="U313" i="1"/>
  <c r="X313" i="1"/>
  <c r="AF313" i="1"/>
  <c r="AH313" i="1"/>
  <c r="AF239" i="1"/>
  <c r="AD239" i="1"/>
  <c r="U239" i="1"/>
  <c r="W239" i="1"/>
  <c r="T239" i="1"/>
  <c r="X239" i="1"/>
  <c r="AG239" i="1"/>
  <c r="AI239" i="1"/>
  <c r="S239" i="1"/>
  <c r="AB239" i="1"/>
  <c r="AC239" i="1"/>
  <c r="AE239" i="1"/>
  <c r="Z239" i="1"/>
  <c r="AJ239" i="1"/>
  <c r="V239" i="1"/>
  <c r="Y239" i="1"/>
  <c r="AA239" i="1"/>
  <c r="AH239" i="1"/>
  <c r="AG289" i="1"/>
  <c r="T289" i="1"/>
  <c r="AD289" i="1"/>
  <c r="AB289" i="1"/>
  <c r="Y289" i="1"/>
  <c r="AJ289" i="1"/>
  <c r="V289" i="1"/>
  <c r="AE289" i="1"/>
  <c r="X289" i="1"/>
  <c r="AA289" i="1"/>
  <c r="AC289" i="1"/>
  <c r="W289" i="1"/>
  <c r="AH289" i="1"/>
  <c r="AI289" i="1"/>
  <c r="S289" i="1"/>
  <c r="Z289" i="1"/>
  <c r="AF289" i="1"/>
  <c r="U289" i="1"/>
  <c r="AA302" i="1"/>
  <c r="AF302" i="1"/>
  <c r="S302" i="1"/>
  <c r="AD302" i="1"/>
  <c r="X302" i="1"/>
  <c r="AI302" i="1"/>
  <c r="V302" i="1"/>
  <c r="AG302" i="1"/>
  <c r="W302" i="1"/>
  <c r="AC302" i="1"/>
  <c r="AB302" i="1"/>
  <c r="Y302" i="1"/>
  <c r="AH302" i="1"/>
  <c r="U302" i="1"/>
  <c r="AJ302" i="1"/>
  <c r="T302" i="1"/>
  <c r="Z302" i="1"/>
  <c r="AE302" i="1"/>
  <c r="AG328" i="1"/>
  <c r="Z328" i="1"/>
  <c r="U328" i="1"/>
  <c r="AF328" i="1"/>
  <c r="V328" i="1"/>
  <c r="W328" i="1"/>
  <c r="AH328" i="1"/>
  <c r="AJ328" i="1"/>
  <c r="AB328" i="1"/>
  <c r="AI328" i="1"/>
  <c r="S328" i="1"/>
  <c r="T328" i="1"/>
  <c r="AE328" i="1"/>
  <c r="X328" i="1"/>
  <c r="Y328" i="1"/>
  <c r="AA328" i="1"/>
  <c r="AC328" i="1"/>
  <c r="AD328" i="1"/>
  <c r="AD225" i="1"/>
  <c r="AF225" i="1"/>
  <c r="X225" i="1"/>
  <c r="T225" i="1"/>
  <c r="Y225" i="1"/>
  <c r="AA225" i="1"/>
  <c r="AH225" i="1"/>
  <c r="AB225" i="1"/>
  <c r="U225" i="1"/>
  <c r="W225" i="1"/>
  <c r="AJ225" i="1"/>
  <c r="AG225" i="1"/>
  <c r="AI225" i="1"/>
  <c r="S225" i="1"/>
  <c r="V225" i="1"/>
  <c r="AC225" i="1"/>
  <c r="AE225" i="1"/>
  <c r="Z225" i="1"/>
  <c r="AI246" i="1"/>
  <c r="AF246" i="1"/>
  <c r="AB246" i="1"/>
  <c r="X246" i="1"/>
  <c r="AJ246" i="1"/>
  <c r="T246" i="1"/>
  <c r="U246" i="1"/>
  <c r="AD246" i="1"/>
  <c r="W246" i="1"/>
  <c r="Y246" i="1"/>
  <c r="AH246" i="1"/>
  <c r="AC246" i="1"/>
  <c r="V246" i="1"/>
  <c r="AG246" i="1"/>
  <c r="Z246" i="1"/>
  <c r="AA246" i="1"/>
  <c r="AE246" i="1"/>
  <c r="S246" i="1"/>
  <c r="AD281" i="1"/>
  <c r="Y281" i="1"/>
  <c r="AG281" i="1"/>
  <c r="T281" i="1"/>
  <c r="V281" i="1"/>
  <c r="AJ281" i="1"/>
  <c r="AB281" i="1"/>
  <c r="W281" i="1"/>
  <c r="AH281" i="1"/>
  <c r="U281" i="1"/>
  <c r="AI281" i="1"/>
  <c r="S281" i="1"/>
  <c r="AE281" i="1"/>
  <c r="X281" i="1"/>
  <c r="AA281" i="1"/>
  <c r="AC281" i="1"/>
  <c r="AF281" i="1"/>
  <c r="Z281" i="1"/>
  <c r="AA298" i="1"/>
  <c r="AD298" i="1"/>
  <c r="X298" i="1"/>
  <c r="AI298" i="1"/>
  <c r="V298" i="1"/>
  <c r="AF298" i="1"/>
  <c r="S298" i="1"/>
  <c r="U298" i="1"/>
  <c r="AG298" i="1"/>
  <c r="W298" i="1"/>
  <c r="AC298" i="1"/>
  <c r="AB298" i="1"/>
  <c r="Y298" i="1"/>
  <c r="AH298" i="1"/>
  <c r="T298" i="1"/>
  <c r="Z298" i="1"/>
  <c r="AE298" i="1"/>
  <c r="AJ298" i="1"/>
  <c r="AI308" i="1"/>
  <c r="AB308" i="1"/>
  <c r="AJ308" i="1"/>
  <c r="W308" i="1"/>
  <c r="AH308" i="1"/>
  <c r="T308" i="1"/>
  <c r="AD308" i="1"/>
  <c r="S308" i="1"/>
  <c r="Z308" i="1"/>
  <c r="AG308" i="1"/>
  <c r="AF308" i="1"/>
  <c r="AE308" i="1"/>
  <c r="AC308" i="1"/>
  <c r="AA308" i="1"/>
  <c r="Y308" i="1"/>
  <c r="V308" i="1"/>
  <c r="U308" i="1"/>
  <c r="X308" i="1"/>
  <c r="AH324" i="1"/>
  <c r="AF324" i="1"/>
  <c r="X324" i="1"/>
  <c r="Z324" i="1"/>
  <c r="U324" i="1"/>
  <c r="AA324" i="1"/>
  <c r="AD324" i="1"/>
  <c r="AB324" i="1"/>
  <c r="W324" i="1"/>
  <c r="Y324" i="1"/>
  <c r="V324" i="1"/>
  <c r="AI324" i="1"/>
  <c r="S324" i="1"/>
  <c r="T324" i="1"/>
  <c r="AC324" i="1"/>
  <c r="AE324" i="1"/>
  <c r="AJ324" i="1"/>
  <c r="AG324" i="1"/>
  <c r="AF345" i="1"/>
  <c r="V345" i="1"/>
  <c r="Y345" i="1"/>
  <c r="AA345" i="1"/>
  <c r="AH345" i="1"/>
  <c r="T345" i="1"/>
  <c r="AD345" i="1"/>
  <c r="U345" i="1"/>
  <c r="W345" i="1"/>
  <c r="AB345" i="1"/>
  <c r="X345" i="1"/>
  <c r="AG345" i="1"/>
  <c r="AI345" i="1"/>
  <c r="S345" i="1"/>
  <c r="AJ345" i="1"/>
  <c r="AC345" i="1"/>
  <c r="AE345" i="1"/>
  <c r="Z345" i="1"/>
  <c r="AB355" i="1"/>
  <c r="X355" i="1"/>
  <c r="AJ355" i="1"/>
  <c r="T355" i="1"/>
  <c r="AF355" i="1"/>
  <c r="U355" i="1"/>
  <c r="W355" i="1"/>
  <c r="AD355" i="1"/>
  <c r="AG355" i="1"/>
  <c r="AI355" i="1"/>
  <c r="S355" i="1"/>
  <c r="AC355" i="1"/>
  <c r="AE355" i="1"/>
  <c r="Z355" i="1"/>
  <c r="Y355" i="1"/>
  <c r="AA355" i="1"/>
  <c r="AH355" i="1"/>
  <c r="V355" i="1"/>
  <c r="AF369" i="1"/>
  <c r="AB369" i="1"/>
  <c r="X369" i="1"/>
  <c r="AG369" i="1"/>
  <c r="AI369" i="1"/>
  <c r="S369" i="1"/>
  <c r="AJ369" i="1"/>
  <c r="AC369" i="1"/>
  <c r="AE369" i="1"/>
  <c r="Z369" i="1"/>
  <c r="V369" i="1"/>
  <c r="Y369" i="1"/>
  <c r="AA369" i="1"/>
  <c r="AH369" i="1"/>
  <c r="T369" i="1"/>
  <c r="AD369" i="1"/>
  <c r="U369" i="1"/>
  <c r="W369" i="1"/>
  <c r="AI378" i="1"/>
  <c r="AB378" i="1"/>
  <c r="X378" i="1"/>
  <c r="AJ378" i="1"/>
  <c r="T378" i="1"/>
  <c r="AF378" i="1"/>
  <c r="AG378" i="1"/>
  <c r="V378" i="1"/>
  <c r="AE378" i="1"/>
  <c r="U378" i="1"/>
  <c r="Z378" i="1"/>
  <c r="S378" i="1"/>
  <c r="Y378" i="1"/>
  <c r="AD378" i="1"/>
  <c r="W378" i="1"/>
  <c r="AC378" i="1"/>
  <c r="AH378" i="1"/>
  <c r="AA378" i="1"/>
  <c r="AD398" i="1"/>
  <c r="AA398" i="1"/>
  <c r="AI398" i="1"/>
  <c r="X398" i="1"/>
  <c r="AF398" i="1"/>
  <c r="V398" i="1"/>
  <c r="S398" i="1"/>
  <c r="AC398" i="1"/>
  <c r="AB398" i="1"/>
  <c r="AJ398" i="1"/>
  <c r="Y398" i="1"/>
  <c r="AH398" i="1"/>
  <c r="T398" i="1"/>
  <c r="U398" i="1"/>
  <c r="Z398" i="1"/>
  <c r="AG398" i="1"/>
  <c r="W398" i="1"/>
  <c r="AE398" i="1"/>
  <c r="AD411" i="1"/>
  <c r="T411" i="1"/>
  <c r="AJ411" i="1"/>
  <c r="V411" i="1"/>
  <c r="Y411" i="1"/>
  <c r="Z411" i="1"/>
  <c r="AF411" i="1"/>
  <c r="AG411" i="1"/>
  <c r="U411" i="1"/>
  <c r="AB411" i="1"/>
  <c r="AI411" i="1"/>
  <c r="S411" i="1"/>
  <c r="AE411" i="1"/>
  <c r="X411" i="1"/>
  <c r="AA411" i="1"/>
  <c r="AC411" i="1"/>
  <c r="W411" i="1"/>
  <c r="AH411" i="1"/>
  <c r="AA422" i="1"/>
  <c r="AF422" i="1"/>
  <c r="AI422" i="1"/>
  <c r="X422" i="1"/>
  <c r="V422" i="1"/>
  <c r="AD422" i="1"/>
  <c r="S422" i="1"/>
  <c r="U422" i="1"/>
  <c r="Z422" i="1"/>
  <c r="AG422" i="1"/>
  <c r="W422" i="1"/>
  <c r="AE422" i="1"/>
  <c r="AC422" i="1"/>
  <c r="AB422" i="1"/>
  <c r="AJ422" i="1"/>
  <c r="Y422" i="1"/>
  <c r="AH422" i="1"/>
  <c r="T422" i="1"/>
  <c r="AF433" i="1"/>
  <c r="AJ433" i="1"/>
  <c r="AD433" i="1"/>
  <c r="X433" i="1"/>
  <c r="AA433" i="1"/>
  <c r="AC433" i="1"/>
  <c r="AH433" i="1"/>
  <c r="W433" i="1"/>
  <c r="Y433" i="1"/>
  <c r="T433" i="1"/>
  <c r="AI433" i="1"/>
  <c r="S433" i="1"/>
  <c r="U433" i="1"/>
  <c r="AB433" i="1"/>
  <c r="V433" i="1"/>
  <c r="AE433" i="1"/>
  <c r="AG433" i="1"/>
  <c r="Z433" i="1"/>
  <c r="AF364" i="1"/>
  <c r="AD364" i="1"/>
  <c r="V364" i="1"/>
  <c r="AA364" i="1"/>
  <c r="AC364" i="1"/>
  <c r="AH364" i="1"/>
  <c r="AB364" i="1"/>
  <c r="W364" i="1"/>
  <c r="Y364" i="1"/>
  <c r="AJ364" i="1"/>
  <c r="X364" i="1"/>
  <c r="AI364" i="1"/>
  <c r="S364" i="1"/>
  <c r="U364" i="1"/>
  <c r="AE364" i="1"/>
  <c r="AG364" i="1"/>
  <c r="Z364" i="1"/>
  <c r="T364" i="1"/>
  <c r="AF399" i="1"/>
  <c r="AD399" i="1"/>
  <c r="U399" i="1"/>
  <c r="AB399" i="1"/>
  <c r="T399" i="1"/>
  <c r="AJ399" i="1"/>
  <c r="Z399" i="1"/>
  <c r="AG399" i="1"/>
  <c r="V399" i="1"/>
  <c r="Y399" i="1"/>
  <c r="W399" i="1"/>
  <c r="AH399" i="1"/>
  <c r="AI399" i="1"/>
  <c r="S399" i="1"/>
  <c r="AE399" i="1"/>
  <c r="X399" i="1"/>
  <c r="AA399" i="1"/>
  <c r="AC399" i="1"/>
  <c r="AF434" i="1"/>
  <c r="U434" i="1"/>
  <c r="W434" i="1"/>
  <c r="T434" i="1"/>
  <c r="V434" i="1"/>
  <c r="X434" i="1"/>
  <c r="AG434" i="1"/>
  <c r="AI434" i="1"/>
  <c r="S434" i="1"/>
  <c r="AB434" i="1"/>
  <c r="AD434" i="1"/>
  <c r="AC434" i="1"/>
  <c r="AE434" i="1"/>
  <c r="Z434" i="1"/>
  <c r="AJ434" i="1"/>
  <c r="Y434" i="1"/>
  <c r="AA434" i="1"/>
  <c r="AH434" i="1"/>
  <c r="V332" i="1"/>
  <c r="AF332" i="1"/>
  <c r="AD332" i="1"/>
  <c r="AA332" i="1"/>
  <c r="AC332" i="1"/>
  <c r="AH332" i="1"/>
  <c r="AB332" i="1"/>
  <c r="W332" i="1"/>
  <c r="Y332" i="1"/>
  <c r="AJ332" i="1"/>
  <c r="X332" i="1"/>
  <c r="AI332" i="1"/>
  <c r="S332" i="1"/>
  <c r="U332" i="1"/>
  <c r="AE332" i="1"/>
  <c r="AG332" i="1"/>
  <c r="Z332" i="1"/>
  <c r="T332" i="1"/>
  <c r="AF341" i="1"/>
  <c r="AD341" i="1"/>
  <c r="V341" i="1"/>
  <c r="AC341" i="1"/>
  <c r="AE341" i="1"/>
  <c r="Z341" i="1"/>
  <c r="T341" i="1"/>
  <c r="X341" i="1"/>
  <c r="Y341" i="1"/>
  <c r="AA341" i="1"/>
  <c r="AH341" i="1"/>
  <c r="AB341" i="1"/>
  <c r="U341" i="1"/>
  <c r="W341" i="1"/>
  <c r="AJ341" i="1"/>
  <c r="AG341" i="1"/>
  <c r="AI341" i="1"/>
  <c r="S341" i="1"/>
  <c r="AD367" i="1"/>
  <c r="T367" i="1"/>
  <c r="AB367" i="1"/>
  <c r="AJ367" i="1"/>
  <c r="X367" i="1"/>
  <c r="AF367" i="1"/>
  <c r="V367" i="1"/>
  <c r="AG367" i="1"/>
  <c r="AI367" i="1"/>
  <c r="S367" i="1"/>
  <c r="AC367" i="1"/>
  <c r="AE367" i="1"/>
  <c r="Z367" i="1"/>
  <c r="Y367" i="1"/>
  <c r="AA367" i="1"/>
  <c r="AH367" i="1"/>
  <c r="U367" i="1"/>
  <c r="W367" i="1"/>
  <c r="AF395" i="1"/>
  <c r="AB395" i="1"/>
  <c r="T395" i="1"/>
  <c r="AJ395" i="1"/>
  <c r="Z395" i="1"/>
  <c r="AG395" i="1"/>
  <c r="V395" i="1"/>
  <c r="AD395" i="1"/>
  <c r="U395" i="1"/>
  <c r="Y395" i="1"/>
  <c r="AI395" i="1"/>
  <c r="S395" i="1"/>
  <c r="AE395" i="1"/>
  <c r="X395" i="1"/>
  <c r="AA395" i="1"/>
  <c r="AC395" i="1"/>
  <c r="W395" i="1"/>
  <c r="AH395" i="1"/>
  <c r="AE408" i="1"/>
  <c r="AJ408" i="1"/>
  <c r="AA408" i="1"/>
  <c r="S408" i="1"/>
  <c r="AI408" i="1"/>
  <c r="Z408" i="1"/>
  <c r="AF408" i="1"/>
  <c r="V408" i="1"/>
  <c r="AD408" i="1"/>
  <c r="T408" i="1"/>
  <c r="X408" i="1"/>
  <c r="Y408" i="1"/>
  <c r="AH408" i="1"/>
  <c r="U408" i="1"/>
  <c r="AG408" i="1"/>
  <c r="W408" i="1"/>
  <c r="AC408" i="1"/>
  <c r="AB408" i="1"/>
  <c r="AG444" i="1"/>
  <c r="U444" i="1"/>
  <c r="V444" i="1"/>
  <c r="AE444" i="1"/>
  <c r="S444" i="1"/>
  <c r="AA444" i="1"/>
  <c r="AD444" i="1"/>
  <c r="Z444" i="1"/>
  <c r="AI444" i="1"/>
  <c r="Y444" i="1"/>
  <c r="AB444" i="1"/>
  <c r="AC444" i="1"/>
  <c r="X444" i="1"/>
  <c r="AH444" i="1"/>
  <c r="AJ444" i="1"/>
  <c r="T444" i="1"/>
  <c r="AF444" i="1"/>
  <c r="W444" i="1"/>
  <c r="AF339" i="1"/>
  <c r="AJ339" i="1"/>
  <c r="X339" i="1"/>
  <c r="T339" i="1"/>
  <c r="AB339" i="1"/>
  <c r="U339" i="1"/>
  <c r="W339" i="1"/>
  <c r="AD339" i="1"/>
  <c r="AG339" i="1"/>
  <c r="AI339" i="1"/>
  <c r="S339" i="1"/>
  <c r="AC339" i="1"/>
  <c r="AE339" i="1"/>
  <c r="Z339" i="1"/>
  <c r="Y339" i="1"/>
  <c r="AA339" i="1"/>
  <c r="AH339" i="1"/>
  <c r="V339" i="1"/>
  <c r="AH389" i="1"/>
  <c r="AA389" i="1"/>
  <c r="AF389" i="1"/>
  <c r="U389" i="1"/>
  <c r="Z389" i="1"/>
  <c r="AE389" i="1"/>
  <c r="T389" i="1"/>
  <c r="AJ389" i="1"/>
  <c r="Y389" i="1"/>
  <c r="AD389" i="1"/>
  <c r="S389" i="1"/>
  <c r="AI389" i="1"/>
  <c r="X389" i="1"/>
  <c r="AC389" i="1"/>
  <c r="W389" i="1"/>
  <c r="AB389" i="1"/>
  <c r="AG389" i="1"/>
  <c r="V389" i="1"/>
  <c r="AF410" i="1"/>
  <c r="AI410" i="1"/>
  <c r="AD410" i="1"/>
  <c r="X410" i="1"/>
  <c r="S410" i="1"/>
  <c r="AA410" i="1"/>
  <c r="V410" i="1"/>
  <c r="AG410" i="1"/>
  <c r="W410" i="1"/>
  <c r="T410" i="1"/>
  <c r="AC410" i="1"/>
  <c r="AB410" i="1"/>
  <c r="Z410" i="1"/>
  <c r="Y410" i="1"/>
  <c r="AH410" i="1"/>
  <c r="AE410" i="1"/>
  <c r="U410" i="1"/>
  <c r="AJ410" i="1"/>
  <c r="AH477" i="1"/>
  <c r="AF477" i="1"/>
  <c r="AA477" i="1"/>
  <c r="U477" i="1"/>
  <c r="AJ477" i="1"/>
  <c r="AE477" i="1"/>
  <c r="Y477" i="1"/>
  <c r="T477" i="1"/>
  <c r="AI477" i="1"/>
  <c r="AC477" i="1"/>
  <c r="X477" i="1"/>
  <c r="S477" i="1"/>
  <c r="AG477" i="1"/>
  <c r="AB477" i="1"/>
  <c r="W477" i="1"/>
  <c r="V477" i="1"/>
  <c r="Z477" i="1"/>
  <c r="AD477" i="1"/>
  <c r="AA430" i="1"/>
  <c r="V430" i="1"/>
  <c r="X430" i="1"/>
  <c r="AD430" i="1"/>
  <c r="S430" i="1"/>
  <c r="AI430" i="1"/>
  <c r="AF430" i="1"/>
  <c r="AC430" i="1"/>
  <c r="AB430" i="1"/>
  <c r="AJ430" i="1"/>
  <c r="Y430" i="1"/>
  <c r="AH430" i="1"/>
  <c r="T430" i="1"/>
  <c r="U430" i="1"/>
  <c r="Z430" i="1"/>
  <c r="AG430" i="1"/>
  <c r="W430" i="1"/>
  <c r="AE430" i="1"/>
  <c r="AF437" i="1"/>
  <c r="AE437" i="1"/>
  <c r="AG437" i="1"/>
  <c r="Z437" i="1"/>
  <c r="AJ437" i="1"/>
  <c r="V437" i="1"/>
  <c r="AA437" i="1"/>
  <c r="AC437" i="1"/>
  <c r="AH437" i="1"/>
  <c r="AD437" i="1"/>
  <c r="X437" i="1"/>
  <c r="W437" i="1"/>
  <c r="Y437" i="1"/>
  <c r="T437" i="1"/>
  <c r="AI437" i="1"/>
  <c r="S437" i="1"/>
  <c r="U437" i="1"/>
  <c r="AB437" i="1"/>
  <c r="AI476" i="1"/>
  <c r="AA476" i="1"/>
  <c r="U476" i="1"/>
  <c r="AG476" i="1"/>
  <c r="Z476" i="1"/>
  <c r="S476" i="1"/>
  <c r="AE476" i="1"/>
  <c r="Y476" i="1"/>
  <c r="AD476" i="1"/>
  <c r="V476" i="1"/>
  <c r="AB476" i="1"/>
  <c r="AC476" i="1"/>
  <c r="X476" i="1"/>
  <c r="AH476" i="1"/>
  <c r="AJ476" i="1"/>
  <c r="T476" i="1"/>
  <c r="AF476" i="1"/>
  <c r="W476" i="1"/>
  <c r="AH486" i="1"/>
  <c r="AI486" i="1"/>
  <c r="AA486" i="1"/>
  <c r="S486" i="1"/>
  <c r="AE486" i="1"/>
  <c r="U486" i="1"/>
  <c r="AC486" i="1"/>
  <c r="Y486" i="1"/>
  <c r="AG486" i="1"/>
  <c r="W486" i="1"/>
  <c r="T486" i="1"/>
  <c r="AJ486" i="1"/>
  <c r="AD486" i="1"/>
  <c r="X486" i="1"/>
  <c r="AB486" i="1"/>
  <c r="V486" i="1"/>
  <c r="AF486" i="1"/>
  <c r="Z486" i="1"/>
  <c r="AI441" i="1"/>
  <c r="AJ441" i="1"/>
  <c r="AF441" i="1"/>
  <c r="X441" i="1"/>
  <c r="AE441" i="1"/>
  <c r="AA441" i="1"/>
  <c r="S441" i="1"/>
  <c r="W441" i="1"/>
  <c r="Y441" i="1"/>
  <c r="U441" i="1"/>
  <c r="AC441" i="1"/>
  <c r="AG441" i="1"/>
  <c r="AH441" i="1"/>
  <c r="T441" i="1"/>
  <c r="AB441" i="1"/>
  <c r="Z441" i="1"/>
  <c r="AD441" i="1"/>
  <c r="V441" i="1"/>
  <c r="AH481" i="1"/>
  <c r="AJ481" i="1"/>
  <c r="AE481" i="1"/>
  <c r="Y481" i="1"/>
  <c r="T481" i="1"/>
  <c r="AF481" i="1"/>
  <c r="X481" i="1"/>
  <c r="AC481" i="1"/>
  <c r="W481" i="1"/>
  <c r="AI481" i="1"/>
  <c r="AB481" i="1"/>
  <c r="U481" i="1"/>
  <c r="AG481" i="1"/>
  <c r="AA481" i="1"/>
  <c r="S481" i="1"/>
  <c r="V481" i="1"/>
  <c r="Z481" i="1"/>
  <c r="AD481" i="1"/>
  <c r="AH499" i="1"/>
  <c r="AF499" i="1"/>
  <c r="AA499" i="1"/>
  <c r="U499" i="1"/>
  <c r="AJ499" i="1"/>
  <c r="AE499" i="1"/>
  <c r="Y499" i="1"/>
  <c r="T499" i="1"/>
  <c r="AI499" i="1"/>
  <c r="AC499" i="1"/>
  <c r="X499" i="1"/>
  <c r="S499" i="1"/>
  <c r="AG499" i="1"/>
  <c r="AB499" i="1"/>
  <c r="W499" i="1"/>
  <c r="V499" i="1"/>
  <c r="Z499" i="1"/>
  <c r="AD499" i="1"/>
  <c r="AH492" i="1"/>
  <c r="AC492" i="1"/>
  <c r="U492" i="1"/>
  <c r="AG492" i="1"/>
  <c r="Y492" i="1"/>
  <c r="AE492" i="1"/>
  <c r="W492" i="1"/>
  <c r="AI492" i="1"/>
  <c r="AA492" i="1"/>
  <c r="S492" i="1"/>
  <c r="T492" i="1"/>
  <c r="AJ492" i="1"/>
  <c r="Z492" i="1"/>
  <c r="X492" i="1"/>
  <c r="AB492" i="1"/>
  <c r="AF492" i="1"/>
  <c r="V492" i="1"/>
  <c r="AD492" i="1"/>
  <c r="AJ515" i="1"/>
  <c r="AB515" i="1"/>
  <c r="U515" i="1"/>
  <c r="AG515" i="1"/>
  <c r="Z515" i="1"/>
  <c r="T515" i="1"/>
  <c r="AF515" i="1"/>
  <c r="Y515" i="1"/>
  <c r="AD515" i="1"/>
  <c r="V515" i="1"/>
  <c r="AE515" i="1"/>
  <c r="X515" i="1"/>
  <c r="AA515" i="1"/>
  <c r="AC515" i="1"/>
  <c r="W515" i="1"/>
  <c r="AH515" i="1"/>
  <c r="AI515" i="1"/>
  <c r="S515" i="1"/>
  <c r="AH505" i="1"/>
  <c r="AI505" i="1"/>
  <c r="AC505" i="1"/>
  <c r="X505" i="1"/>
  <c r="S505" i="1"/>
  <c r="AG505" i="1"/>
  <c r="AB505" i="1"/>
  <c r="W505" i="1"/>
  <c r="AF505" i="1"/>
  <c r="AA505" i="1"/>
  <c r="U505" i="1"/>
  <c r="AJ505" i="1"/>
  <c r="AE505" i="1"/>
  <c r="Y505" i="1"/>
  <c r="T505" i="1"/>
  <c r="V505" i="1"/>
  <c r="Z505" i="1"/>
  <c r="AD505" i="1"/>
  <c r="AH490" i="1"/>
  <c r="AG490" i="1"/>
  <c r="Y490" i="1"/>
  <c r="AC490" i="1"/>
  <c r="U490" i="1"/>
  <c r="AI490" i="1"/>
  <c r="AA490" i="1"/>
  <c r="S490" i="1"/>
  <c r="W490" i="1"/>
  <c r="AE490" i="1"/>
  <c r="T490" i="1"/>
  <c r="AJ490" i="1"/>
  <c r="V490" i="1"/>
  <c r="X490" i="1"/>
  <c r="AB490" i="1"/>
  <c r="AD490" i="1"/>
  <c r="AF490" i="1"/>
  <c r="Z490" i="1"/>
  <c r="AH496" i="1"/>
  <c r="AG496" i="1"/>
  <c r="Y496" i="1"/>
  <c r="AE496" i="1"/>
  <c r="W496" i="1"/>
  <c r="AC496" i="1"/>
  <c r="U496" i="1"/>
  <c r="AI496" i="1"/>
  <c r="AA496" i="1"/>
  <c r="S496" i="1"/>
  <c r="T496" i="1"/>
  <c r="AJ496" i="1"/>
  <c r="X496" i="1"/>
  <c r="AB496" i="1"/>
  <c r="Z496" i="1"/>
  <c r="AF496" i="1"/>
  <c r="V496" i="1"/>
  <c r="AD496" i="1"/>
  <c r="AF513" i="1"/>
  <c r="AB513" i="1"/>
  <c r="AJ513" i="1"/>
  <c r="Y513" i="1"/>
  <c r="AG513" i="1"/>
  <c r="V513" i="1"/>
  <c r="AD513" i="1"/>
  <c r="T513" i="1"/>
  <c r="AE513" i="1"/>
  <c r="X513" i="1"/>
  <c r="U513" i="1"/>
  <c r="W513" i="1"/>
  <c r="AH513" i="1"/>
  <c r="Z513" i="1"/>
  <c r="AA513" i="1"/>
  <c r="S513" i="1"/>
  <c r="AC513" i="1"/>
  <c r="AI513" i="1"/>
  <c r="AJ537" i="1"/>
  <c r="AD537" i="1"/>
  <c r="V537" i="1"/>
  <c r="AI537" i="1"/>
  <c r="AA537" i="1"/>
  <c r="T537" i="1"/>
  <c r="AF537" i="1"/>
  <c r="Z537" i="1"/>
  <c r="S537" i="1"/>
  <c r="AE537" i="1"/>
  <c r="X537" i="1"/>
  <c r="AC537" i="1"/>
  <c r="AB537" i="1"/>
  <c r="Y537" i="1"/>
  <c r="AH537" i="1"/>
  <c r="U537" i="1"/>
  <c r="AG537" i="1"/>
  <c r="W537" i="1"/>
  <c r="AJ536" i="1"/>
  <c r="AB536" i="1"/>
  <c r="U536" i="1"/>
  <c r="AG536" i="1"/>
  <c r="Z536" i="1"/>
  <c r="T536" i="1"/>
  <c r="AF536" i="1"/>
  <c r="Y536" i="1"/>
  <c r="AD536" i="1"/>
  <c r="V536" i="1"/>
  <c r="W536" i="1"/>
  <c r="AH536" i="1"/>
  <c r="AI536" i="1"/>
  <c r="S536" i="1"/>
  <c r="AE536" i="1"/>
  <c r="X536" i="1"/>
  <c r="AA536" i="1"/>
  <c r="AC536" i="1"/>
  <c r="AJ535" i="1"/>
  <c r="AD535" i="1"/>
  <c r="S535" i="1"/>
  <c r="AA535" i="1"/>
  <c r="AI535" i="1"/>
  <c r="X535" i="1"/>
  <c r="AF535" i="1"/>
  <c r="V535" i="1"/>
  <c r="AE535" i="1"/>
  <c r="Y535" i="1"/>
  <c r="AH535" i="1"/>
  <c r="T535" i="1"/>
  <c r="AG535" i="1"/>
  <c r="W535" i="1"/>
  <c r="Z535" i="1"/>
  <c r="AC535" i="1"/>
  <c r="U535" i="1"/>
  <c r="AB535" i="1"/>
  <c r="AF538" i="1"/>
  <c r="AB538" i="1"/>
  <c r="AJ538" i="1"/>
  <c r="Y538" i="1"/>
  <c r="AG538" i="1"/>
  <c r="V538" i="1"/>
  <c r="AD538" i="1"/>
  <c r="T538" i="1"/>
  <c r="W538" i="1"/>
  <c r="AH538" i="1"/>
  <c r="U538" i="1"/>
  <c r="AE538" i="1"/>
  <c r="X538" i="1"/>
  <c r="Z538" i="1"/>
  <c r="AI538" i="1"/>
  <c r="AA538" i="1"/>
  <c r="S538" i="1"/>
  <c r="AC538" i="1"/>
  <c r="AJ573" i="1"/>
  <c r="AC573" i="1"/>
  <c r="AD573" i="1"/>
  <c r="U573" i="1"/>
  <c r="V573" i="1"/>
  <c r="AG573" i="1"/>
  <c r="AH573" i="1"/>
  <c r="AE573" i="1"/>
  <c r="X573" i="1"/>
  <c r="S573" i="1"/>
  <c r="AI573" i="1"/>
  <c r="AB573" i="1"/>
  <c r="W573" i="1"/>
  <c r="AF573" i="1"/>
  <c r="Y573" i="1"/>
  <c r="Z573" i="1"/>
  <c r="AA573" i="1"/>
  <c r="T573" i="1"/>
  <c r="AH566" i="1"/>
  <c r="X566" i="1"/>
  <c r="AJ566" i="1"/>
  <c r="T566" i="1"/>
  <c r="AF566" i="1"/>
  <c r="AB566" i="1"/>
  <c r="AE566" i="1"/>
  <c r="W566" i="1"/>
  <c r="S566" i="1"/>
  <c r="AC566" i="1"/>
  <c r="Z566" i="1"/>
  <c r="AA566" i="1"/>
  <c r="AG566" i="1"/>
  <c r="AD566" i="1"/>
  <c r="AI566" i="1"/>
  <c r="U566" i="1"/>
  <c r="Y566" i="1"/>
  <c r="V566" i="1"/>
  <c r="AH572" i="1"/>
  <c r="S572" i="1"/>
  <c r="AI572" i="1"/>
  <c r="AF572" i="1"/>
  <c r="AA572" i="1"/>
  <c r="X572" i="1"/>
  <c r="T572" i="1"/>
  <c r="AC572" i="1"/>
  <c r="V572" i="1"/>
  <c r="AB572" i="1"/>
  <c r="AG572" i="1"/>
  <c r="Z572" i="1"/>
  <c r="W572" i="1"/>
  <c r="AJ572" i="1"/>
  <c r="U572" i="1"/>
  <c r="AD572" i="1"/>
  <c r="AE572" i="1"/>
  <c r="Y572" i="1"/>
  <c r="AD557" i="1"/>
  <c r="AJ557" i="1"/>
  <c r="T557" i="1"/>
  <c r="AF557" i="1"/>
  <c r="AB557" i="1"/>
  <c r="X557" i="1"/>
  <c r="AA557" i="1"/>
  <c r="AC557" i="1"/>
  <c r="AH557" i="1"/>
  <c r="V557" i="1"/>
  <c r="AI557" i="1"/>
  <c r="S557" i="1"/>
  <c r="U557" i="1"/>
  <c r="W557" i="1"/>
  <c r="AG557" i="1"/>
  <c r="Y557" i="1"/>
  <c r="AE557" i="1"/>
  <c r="Z557" i="1"/>
  <c r="V565" i="1"/>
  <c r="T565" i="1"/>
  <c r="AH565" i="1"/>
  <c r="Z565" i="1"/>
  <c r="AJ565" i="1"/>
  <c r="AI565" i="1"/>
  <c r="S565" i="1"/>
  <c r="U565" i="1"/>
  <c r="AB565" i="1"/>
  <c r="AA565" i="1"/>
  <c r="AC565" i="1"/>
  <c r="AE565" i="1"/>
  <c r="AD565" i="1"/>
  <c r="W565" i="1"/>
  <c r="AF565" i="1"/>
  <c r="AG565" i="1"/>
  <c r="X565" i="1"/>
  <c r="Y565" i="1"/>
  <c r="AH580" i="1"/>
  <c r="T580" i="1"/>
  <c r="X580" i="1"/>
  <c r="S580" i="1"/>
  <c r="AI580" i="1"/>
  <c r="AB580" i="1"/>
  <c r="AA580" i="1"/>
  <c r="AJ580" i="1"/>
  <c r="W580" i="1"/>
  <c r="AC580" i="1"/>
  <c r="V580" i="1"/>
  <c r="AE580" i="1"/>
  <c r="AG580" i="1"/>
  <c r="Z580" i="1"/>
  <c r="AF580" i="1"/>
  <c r="U580" i="1"/>
  <c r="AD580" i="1"/>
  <c r="Y580" i="1"/>
  <c r="AJ577" i="1"/>
  <c r="U577" i="1"/>
  <c r="Z577" i="1"/>
  <c r="AC577" i="1"/>
  <c r="AH577" i="1"/>
  <c r="Y577" i="1"/>
  <c r="AD577" i="1"/>
  <c r="AE577" i="1"/>
  <c r="AF577" i="1"/>
  <c r="AG577" i="1"/>
  <c r="S577" i="1"/>
  <c r="AI577" i="1"/>
  <c r="T577" i="1"/>
  <c r="W577" i="1"/>
  <c r="X577" i="1"/>
  <c r="V577" i="1"/>
  <c r="AA577" i="1"/>
  <c r="AB577" i="1"/>
  <c r="AH607" i="1"/>
  <c r="AI607" i="1"/>
  <c r="AJ607" i="1"/>
  <c r="AF607" i="1"/>
  <c r="AA607" i="1"/>
  <c r="U607" i="1"/>
  <c r="AE607" i="1"/>
  <c r="Y607" i="1"/>
  <c r="T607" i="1"/>
  <c r="AC607" i="1"/>
  <c r="X607" i="1"/>
  <c r="S607" i="1"/>
  <c r="AG607" i="1"/>
  <c r="AB607" i="1"/>
  <c r="W607" i="1"/>
  <c r="V607" i="1"/>
  <c r="Z607" i="1"/>
  <c r="AD607" i="1"/>
  <c r="AH611" i="1"/>
  <c r="AF611" i="1"/>
  <c r="AA611" i="1"/>
  <c r="U611" i="1"/>
  <c r="AJ611" i="1"/>
  <c r="AE611" i="1"/>
  <c r="Y611" i="1"/>
  <c r="T611" i="1"/>
  <c r="AI611" i="1"/>
  <c r="AC611" i="1"/>
  <c r="X611" i="1"/>
  <c r="S611" i="1"/>
  <c r="AG611" i="1"/>
  <c r="AB611" i="1"/>
  <c r="W611" i="1"/>
  <c r="V611" i="1"/>
  <c r="Z611" i="1"/>
  <c r="AD611" i="1"/>
  <c r="AH619" i="1"/>
  <c r="AF619" i="1"/>
  <c r="AA619" i="1"/>
  <c r="U619" i="1"/>
  <c r="AJ619" i="1"/>
  <c r="AE619" i="1"/>
  <c r="Y619" i="1"/>
  <c r="T619" i="1"/>
  <c r="AI619" i="1"/>
  <c r="AC619" i="1"/>
  <c r="X619" i="1"/>
  <c r="S619" i="1"/>
  <c r="AG619" i="1"/>
  <c r="AB619" i="1"/>
  <c r="W619" i="1"/>
  <c r="Z619" i="1"/>
  <c r="AD619" i="1"/>
  <c r="V619" i="1"/>
  <c r="AH608" i="1"/>
  <c r="AC608" i="1"/>
  <c r="U608" i="1"/>
  <c r="AI608" i="1"/>
  <c r="AA608" i="1"/>
  <c r="S608" i="1"/>
  <c r="AG608" i="1"/>
  <c r="Y608" i="1"/>
  <c r="AE608" i="1"/>
  <c r="W608" i="1"/>
  <c r="T608" i="1"/>
  <c r="AJ608" i="1"/>
  <c r="X608" i="1"/>
  <c r="V608" i="1"/>
  <c r="AB608" i="1"/>
  <c r="Z608" i="1"/>
  <c r="AF608" i="1"/>
  <c r="AD608" i="1"/>
  <c r="AE622" i="1"/>
  <c r="AG622" i="1"/>
  <c r="V622" i="1"/>
  <c r="AD622" i="1"/>
  <c r="S622" i="1"/>
  <c r="AA622" i="1"/>
  <c r="AI622" i="1"/>
  <c r="Y622" i="1"/>
  <c r="Z622" i="1"/>
  <c r="AJ622" i="1"/>
  <c r="T622" i="1"/>
  <c r="AF622" i="1"/>
  <c r="W622" i="1"/>
  <c r="AB622" i="1"/>
  <c r="AC622" i="1"/>
  <c r="U622" i="1"/>
  <c r="X622" i="1"/>
  <c r="AH622" i="1"/>
  <c r="AH609" i="1"/>
  <c r="AG609" i="1"/>
  <c r="AB609" i="1"/>
  <c r="W609" i="1"/>
  <c r="AF609" i="1"/>
  <c r="AA609" i="1"/>
  <c r="U609" i="1"/>
  <c r="AJ609" i="1"/>
  <c r="AE609" i="1"/>
  <c r="Y609" i="1"/>
  <c r="T609" i="1"/>
  <c r="AI609" i="1"/>
  <c r="AC609" i="1"/>
  <c r="X609" i="1"/>
  <c r="S609" i="1"/>
  <c r="V609" i="1"/>
  <c r="Z609" i="1"/>
  <c r="AD609" i="1"/>
  <c r="AH631" i="1"/>
  <c r="AF631" i="1"/>
  <c r="AA631" i="1"/>
  <c r="U631" i="1"/>
  <c r="AJ631" i="1"/>
  <c r="AE631" i="1"/>
  <c r="Y631" i="1"/>
  <c r="T631" i="1"/>
  <c r="AI631" i="1"/>
  <c r="AC631" i="1"/>
  <c r="X631" i="1"/>
  <c r="S631" i="1"/>
  <c r="AG631" i="1"/>
  <c r="AB631" i="1"/>
  <c r="W631" i="1"/>
  <c r="Z631" i="1"/>
  <c r="AD631" i="1"/>
  <c r="V631" i="1"/>
  <c r="AH636" i="1"/>
  <c r="AI636" i="1"/>
  <c r="AC636" i="1"/>
  <c r="X636" i="1"/>
  <c r="S636" i="1"/>
  <c r="AG636" i="1"/>
  <c r="AB636" i="1"/>
  <c r="W636" i="1"/>
  <c r="AF636" i="1"/>
  <c r="AA636" i="1"/>
  <c r="U636" i="1"/>
  <c r="AJ636" i="1"/>
  <c r="AE636" i="1"/>
  <c r="Y636" i="1"/>
  <c r="T636" i="1"/>
  <c r="V636" i="1"/>
  <c r="Z636" i="1"/>
  <c r="AD636" i="1"/>
  <c r="AH627" i="1"/>
  <c r="AG627" i="1"/>
  <c r="AB627" i="1"/>
  <c r="W627" i="1"/>
  <c r="AI627" i="1"/>
  <c r="AC627" i="1"/>
  <c r="X627" i="1"/>
  <c r="S627" i="1"/>
  <c r="AJ627" i="1"/>
  <c r="Y627" i="1"/>
  <c r="AF627" i="1"/>
  <c r="U627" i="1"/>
  <c r="AE627" i="1"/>
  <c r="T627" i="1"/>
  <c r="AA627" i="1"/>
  <c r="V627" i="1"/>
  <c r="Z627" i="1"/>
  <c r="AD627" i="1"/>
  <c r="AF651" i="1"/>
  <c r="AA651" i="1"/>
  <c r="Y651" i="1"/>
  <c r="AH651" i="1"/>
  <c r="AI651" i="1"/>
  <c r="AJ651" i="1"/>
  <c r="U651" i="1"/>
  <c r="S651" i="1"/>
  <c r="T651" i="1"/>
  <c r="AG651" i="1"/>
  <c r="W651" i="1"/>
  <c r="X651" i="1"/>
  <c r="Z651" i="1"/>
  <c r="V651" i="1"/>
  <c r="AC651" i="1"/>
  <c r="AB651" i="1"/>
  <c r="AD651" i="1"/>
  <c r="AE651" i="1"/>
  <c r="AH648" i="1"/>
  <c r="AG648" i="1"/>
  <c r="AB648" i="1"/>
  <c r="W648" i="1"/>
  <c r="AF648" i="1"/>
  <c r="AA648" i="1"/>
  <c r="U648" i="1"/>
  <c r="AJ648" i="1"/>
  <c r="AE648" i="1"/>
  <c r="Y648" i="1"/>
  <c r="T648" i="1"/>
  <c r="AI648" i="1"/>
  <c r="AC648" i="1"/>
  <c r="X648" i="1"/>
  <c r="S648" i="1"/>
  <c r="Z648" i="1"/>
  <c r="AD648" i="1"/>
  <c r="V648" i="1"/>
  <c r="AH45" i="1"/>
  <c r="AI45" i="1"/>
  <c r="AC45" i="1"/>
  <c r="X45" i="1"/>
  <c r="S45" i="1"/>
  <c r="AG45" i="1"/>
  <c r="AB45" i="1"/>
  <c r="W45" i="1"/>
  <c r="AF45" i="1"/>
  <c r="AA45" i="1"/>
  <c r="U45" i="1"/>
  <c r="AJ45" i="1"/>
  <c r="AE45" i="1"/>
  <c r="Y45" i="1"/>
  <c r="T45" i="1"/>
  <c r="V45" i="1"/>
  <c r="Z45" i="1"/>
  <c r="AD45" i="1"/>
  <c r="AJ46" i="1"/>
  <c r="AG46" i="1"/>
  <c r="Y46" i="1"/>
  <c r="AE46" i="1"/>
  <c r="W46" i="1"/>
  <c r="AC46" i="1"/>
  <c r="U46" i="1"/>
  <c r="AI46" i="1"/>
  <c r="AA46" i="1"/>
  <c r="S46" i="1"/>
  <c r="AD46" i="1"/>
  <c r="X46" i="1"/>
  <c r="AH46" i="1"/>
  <c r="AB46" i="1"/>
  <c r="V46" i="1"/>
  <c r="AF46" i="1"/>
  <c r="Z46" i="1"/>
  <c r="T46" i="1"/>
  <c r="AH176" i="1"/>
  <c r="AC176" i="1"/>
  <c r="AI176" i="1"/>
  <c r="S176" i="1"/>
  <c r="T176" i="1"/>
  <c r="AF176" i="1"/>
  <c r="W176" i="1"/>
  <c r="AG176" i="1"/>
  <c r="U176" i="1"/>
  <c r="X176" i="1"/>
  <c r="AJ176" i="1"/>
  <c r="AB176" i="1"/>
  <c r="AE176" i="1"/>
  <c r="AD176" i="1"/>
  <c r="V176" i="1"/>
  <c r="AA176" i="1"/>
  <c r="Y176" i="1"/>
  <c r="Z176" i="1"/>
  <c r="AJ256" i="1"/>
  <c r="AF256" i="1"/>
  <c r="AI256" i="1"/>
  <c r="T256" i="1"/>
  <c r="AB256" i="1"/>
  <c r="X256" i="1"/>
  <c r="Y256" i="1"/>
  <c r="AH256" i="1"/>
  <c r="AA256" i="1"/>
  <c r="AC256" i="1"/>
  <c r="V256" i="1"/>
  <c r="AG256" i="1"/>
  <c r="Z256" i="1"/>
  <c r="U256" i="1"/>
  <c r="AD256" i="1"/>
  <c r="S256" i="1"/>
  <c r="W256" i="1"/>
  <c r="AE256" i="1"/>
  <c r="AJ258" i="1"/>
  <c r="X258" i="1"/>
  <c r="AI258" i="1"/>
  <c r="AF258" i="1"/>
  <c r="AB258" i="1"/>
  <c r="T258" i="1"/>
  <c r="U258" i="1"/>
  <c r="AD258" i="1"/>
  <c r="AE258" i="1"/>
  <c r="Y258" i="1"/>
  <c r="AH258" i="1"/>
  <c r="AC258" i="1"/>
  <c r="V258" i="1"/>
  <c r="AG258" i="1"/>
  <c r="Z258" i="1"/>
  <c r="S258" i="1"/>
  <c r="W258" i="1"/>
  <c r="AA258" i="1"/>
  <c r="AI264" i="1"/>
  <c r="X264" i="1"/>
  <c r="T264" i="1"/>
  <c r="AJ264" i="1"/>
  <c r="AB264" i="1"/>
  <c r="AF264" i="1"/>
  <c r="Y264" i="1"/>
  <c r="AH264" i="1"/>
  <c r="AA264" i="1"/>
  <c r="AC264" i="1"/>
  <c r="V264" i="1"/>
  <c r="AG264" i="1"/>
  <c r="Z264" i="1"/>
  <c r="U264" i="1"/>
  <c r="AD264" i="1"/>
  <c r="AE264" i="1"/>
  <c r="S264" i="1"/>
  <c r="W264" i="1"/>
  <c r="AD220" i="1"/>
  <c r="T220" i="1"/>
  <c r="AB220" i="1"/>
  <c r="AJ220" i="1"/>
  <c r="X220" i="1"/>
  <c r="AF220" i="1"/>
  <c r="V220" i="1"/>
  <c r="AA220" i="1"/>
  <c r="AC220" i="1"/>
  <c r="AH220" i="1"/>
  <c r="W220" i="1"/>
  <c r="Y220" i="1"/>
  <c r="AI220" i="1"/>
  <c r="S220" i="1"/>
  <c r="U220" i="1"/>
  <c r="AE220" i="1"/>
  <c r="AG220" i="1"/>
  <c r="Z220" i="1"/>
  <c r="V280" i="1"/>
  <c r="AJ280" i="1"/>
  <c r="X280" i="1"/>
  <c r="S280" i="1"/>
  <c r="AE280" i="1"/>
  <c r="AD280" i="1"/>
  <c r="AI280" i="1"/>
  <c r="AF280" i="1"/>
  <c r="AA280" i="1"/>
  <c r="Z280" i="1"/>
  <c r="T280" i="1"/>
  <c r="U280" i="1"/>
  <c r="W280" i="1"/>
  <c r="AG280" i="1"/>
  <c r="AB280" i="1"/>
  <c r="AC280" i="1"/>
  <c r="AH280" i="1"/>
  <c r="Y280" i="1"/>
  <c r="AH259" i="1"/>
  <c r="S259" i="1"/>
  <c r="AI259" i="1"/>
  <c r="AB259" i="1"/>
  <c r="AG259" i="1"/>
  <c r="W259" i="1"/>
  <c r="AF259" i="1"/>
  <c r="AA259" i="1"/>
  <c r="T259" i="1"/>
  <c r="AJ259" i="1"/>
  <c r="AE259" i="1"/>
  <c r="X259" i="1"/>
  <c r="AC259" i="1"/>
  <c r="V259" i="1"/>
  <c r="U259" i="1"/>
  <c r="Z259" i="1"/>
  <c r="Y259" i="1"/>
  <c r="AD259" i="1"/>
  <c r="AD277" i="1"/>
  <c r="AB277" i="1"/>
  <c r="T277" i="1"/>
  <c r="Y277" i="1"/>
  <c r="AG277" i="1"/>
  <c r="V277" i="1"/>
  <c r="AJ277" i="1"/>
  <c r="AA277" i="1"/>
  <c r="AC277" i="1"/>
  <c r="Z277" i="1"/>
  <c r="W277" i="1"/>
  <c r="AH277" i="1"/>
  <c r="AI277" i="1"/>
  <c r="S277" i="1"/>
  <c r="AE277" i="1"/>
  <c r="X277" i="1"/>
  <c r="U277" i="1"/>
  <c r="AF277" i="1"/>
  <c r="AI382" i="1"/>
  <c r="AB382" i="1"/>
  <c r="X382" i="1"/>
  <c r="AJ382" i="1"/>
  <c r="T382" i="1"/>
  <c r="AF382" i="1"/>
  <c r="Y382" i="1"/>
  <c r="AD382" i="1"/>
  <c r="W382" i="1"/>
  <c r="AC382" i="1"/>
  <c r="AH382" i="1"/>
  <c r="AA382" i="1"/>
  <c r="AG382" i="1"/>
  <c r="V382" i="1"/>
  <c r="AE382" i="1"/>
  <c r="U382" i="1"/>
  <c r="Z382" i="1"/>
  <c r="S382" i="1"/>
  <c r="AH447" i="1"/>
  <c r="AI447" i="1"/>
  <c r="AC447" i="1"/>
  <c r="X447" i="1"/>
  <c r="S447" i="1"/>
  <c r="AF447" i="1"/>
  <c r="AA447" i="1"/>
  <c r="U447" i="1"/>
  <c r="AG447" i="1"/>
  <c r="W447" i="1"/>
  <c r="AE447" i="1"/>
  <c r="T447" i="1"/>
  <c r="AB447" i="1"/>
  <c r="AJ447" i="1"/>
  <c r="Y447" i="1"/>
  <c r="V447" i="1"/>
  <c r="Z447" i="1"/>
  <c r="AD447" i="1"/>
  <c r="AD375" i="1"/>
  <c r="T375" i="1"/>
  <c r="AB375" i="1"/>
  <c r="AJ375" i="1"/>
  <c r="X375" i="1"/>
  <c r="AF375" i="1"/>
  <c r="V375" i="1"/>
  <c r="Y375" i="1"/>
  <c r="AA375" i="1"/>
  <c r="AH375" i="1"/>
  <c r="U375" i="1"/>
  <c r="W375" i="1"/>
  <c r="AG375" i="1"/>
  <c r="AI375" i="1"/>
  <c r="S375" i="1"/>
  <c r="AC375" i="1"/>
  <c r="AE375" i="1"/>
  <c r="Z375" i="1"/>
  <c r="AH457" i="1"/>
  <c r="AF457" i="1"/>
  <c r="AA457" i="1"/>
  <c r="U457" i="1"/>
  <c r="AJ457" i="1"/>
  <c r="AE457" i="1"/>
  <c r="Y457" i="1"/>
  <c r="T457" i="1"/>
  <c r="AI457" i="1"/>
  <c r="AC457" i="1"/>
  <c r="X457" i="1"/>
  <c r="S457" i="1"/>
  <c r="AG457" i="1"/>
  <c r="AB457" i="1"/>
  <c r="W457" i="1"/>
  <c r="Z457" i="1"/>
  <c r="AD457" i="1"/>
  <c r="V457" i="1"/>
  <c r="AI460" i="1"/>
  <c r="AA460" i="1"/>
  <c r="U460" i="1"/>
  <c r="AG460" i="1"/>
  <c r="Z460" i="1"/>
  <c r="S460" i="1"/>
  <c r="AE460" i="1"/>
  <c r="Y460" i="1"/>
  <c r="AD460" i="1"/>
  <c r="V460" i="1"/>
  <c r="AB460" i="1"/>
  <c r="AC460" i="1"/>
  <c r="X460" i="1"/>
  <c r="AH460" i="1"/>
  <c r="AJ460" i="1"/>
  <c r="T460" i="1"/>
  <c r="AF460" i="1"/>
  <c r="W460" i="1"/>
  <c r="AD458" i="1"/>
  <c r="S458" i="1"/>
  <c r="AA458" i="1"/>
  <c r="AI458" i="1"/>
  <c r="Y458" i="1"/>
  <c r="AG458" i="1"/>
  <c r="V458" i="1"/>
  <c r="AF458" i="1"/>
  <c r="W458" i="1"/>
  <c r="AB458" i="1"/>
  <c r="AC458" i="1"/>
  <c r="U458" i="1"/>
  <c r="X458" i="1"/>
  <c r="AH458" i="1"/>
  <c r="Z458" i="1"/>
  <c r="AJ458" i="1"/>
  <c r="T458" i="1"/>
  <c r="AE458" i="1"/>
  <c r="AF544" i="1"/>
  <c r="V544" i="1"/>
  <c r="AD544" i="1"/>
  <c r="T544" i="1"/>
  <c r="AB544" i="1"/>
  <c r="AJ544" i="1"/>
  <c r="X544" i="1"/>
  <c r="U544" i="1"/>
  <c r="W544" i="1"/>
  <c r="AG544" i="1"/>
  <c r="AI544" i="1"/>
  <c r="S544" i="1"/>
  <c r="AC544" i="1"/>
  <c r="AE544" i="1"/>
  <c r="Z544" i="1"/>
  <c r="Y544" i="1"/>
  <c r="AA544" i="1"/>
  <c r="AH544" i="1"/>
  <c r="AF542" i="1"/>
  <c r="AB542" i="1"/>
  <c r="AJ542" i="1"/>
  <c r="Y542" i="1"/>
  <c r="AG542" i="1"/>
  <c r="V542" i="1"/>
  <c r="AD542" i="1"/>
  <c r="T542" i="1"/>
  <c r="U542" i="1"/>
  <c r="AI542" i="1"/>
  <c r="S542" i="1"/>
  <c r="Z542" i="1"/>
  <c r="AA542" i="1"/>
  <c r="AC542" i="1"/>
  <c r="AE542" i="1"/>
  <c r="W542" i="1"/>
  <c r="X542" i="1"/>
  <c r="AH542" i="1"/>
  <c r="AD593" i="1"/>
  <c r="V593" i="1"/>
  <c r="AI593" i="1"/>
  <c r="AA593" i="1"/>
  <c r="U593" i="1"/>
  <c r="AG593" i="1"/>
  <c r="Z593" i="1"/>
  <c r="S593" i="1"/>
  <c r="AE593" i="1"/>
  <c r="Y593" i="1"/>
  <c r="AF593" i="1"/>
  <c r="W593" i="1"/>
  <c r="AB593" i="1"/>
  <c r="AC593" i="1"/>
  <c r="X593" i="1"/>
  <c r="AH593" i="1"/>
  <c r="AJ593" i="1"/>
  <c r="T593" i="1"/>
  <c r="AH600" i="1"/>
  <c r="AJ600" i="1"/>
  <c r="AE600" i="1"/>
  <c r="Y600" i="1"/>
  <c r="T600" i="1"/>
  <c r="AI600" i="1"/>
  <c r="AC600" i="1"/>
  <c r="X600" i="1"/>
  <c r="S600" i="1"/>
  <c r="AG600" i="1"/>
  <c r="AB600" i="1"/>
  <c r="W600" i="1"/>
  <c r="AF600" i="1"/>
  <c r="AA600" i="1"/>
  <c r="U600" i="1"/>
  <c r="Z600" i="1"/>
  <c r="AD600" i="1"/>
  <c r="V600" i="1"/>
  <c r="AH638" i="1"/>
  <c r="AF638" i="1"/>
  <c r="AA638" i="1"/>
  <c r="U638" i="1"/>
  <c r="AJ638" i="1"/>
  <c r="AE638" i="1"/>
  <c r="Y638" i="1"/>
  <c r="T638" i="1"/>
  <c r="AI638" i="1"/>
  <c r="AC638" i="1"/>
  <c r="X638" i="1"/>
  <c r="S638" i="1"/>
  <c r="AG638" i="1"/>
  <c r="AB638" i="1"/>
  <c r="W638" i="1"/>
  <c r="Z638" i="1"/>
  <c r="AD638" i="1"/>
  <c r="V638" i="1"/>
  <c r="U660" i="1"/>
  <c r="S660" i="1"/>
  <c r="AE660" i="1"/>
  <c r="AG660" i="1"/>
  <c r="W660" i="1"/>
  <c r="X660" i="1"/>
  <c r="AJ660" i="1"/>
  <c r="V660" i="1"/>
  <c r="AC660" i="1"/>
  <c r="AB660" i="1"/>
  <c r="AD660" i="1"/>
  <c r="T660" i="1"/>
  <c r="Y660" i="1"/>
  <c r="AH660" i="1"/>
  <c r="AI660" i="1"/>
  <c r="Z660" i="1"/>
  <c r="AF660" i="1"/>
  <c r="AA660" i="1"/>
  <c r="AR656" i="1"/>
  <c r="AR589" i="1"/>
  <c r="AR581" i="1"/>
  <c r="AR545" i="1"/>
  <c r="AR487" i="1"/>
  <c r="AR316" i="1"/>
  <c r="AR372" i="1"/>
  <c r="AR356" i="1"/>
  <c r="AR219" i="1"/>
  <c r="AR252" i="1"/>
  <c r="AR245" i="1"/>
  <c r="AR234" i="1"/>
  <c r="AR27" i="1"/>
  <c r="AR29" i="1"/>
  <c r="AR588" i="1"/>
  <c r="AR413" i="1"/>
  <c r="AR279" i="1"/>
  <c r="AR451" i="1"/>
  <c r="AR415" i="1"/>
  <c r="AR407" i="1"/>
  <c r="AR526" i="1"/>
  <c r="AR592" i="1"/>
  <c r="AH49" i="1"/>
  <c r="AI49" i="1"/>
  <c r="AC49" i="1"/>
  <c r="X49" i="1"/>
  <c r="S49" i="1"/>
  <c r="AG49" i="1"/>
  <c r="AB49" i="1"/>
  <c r="W49" i="1"/>
  <c r="AF49" i="1"/>
  <c r="AA49" i="1"/>
  <c r="U49" i="1"/>
  <c r="AJ49" i="1"/>
  <c r="AE49" i="1"/>
  <c r="Y49" i="1"/>
  <c r="T49" i="1"/>
  <c r="AD49" i="1"/>
  <c r="V49" i="1"/>
  <c r="Z49" i="1"/>
  <c r="V101" i="1"/>
  <c r="AG101" i="1"/>
  <c r="AA101" i="1"/>
  <c r="X101" i="1"/>
  <c r="AH101" i="1"/>
  <c r="AD101" i="1"/>
  <c r="Z101" i="1"/>
  <c r="AJ101" i="1"/>
  <c r="T101" i="1"/>
  <c r="AI101" i="1"/>
  <c r="AE101" i="1"/>
  <c r="AF101" i="1"/>
  <c r="W101" i="1"/>
  <c r="S101" i="1"/>
  <c r="AB101" i="1"/>
  <c r="AC101" i="1"/>
  <c r="Y101" i="1"/>
  <c r="U101" i="1"/>
  <c r="AH31" i="1"/>
  <c r="AG31" i="1"/>
  <c r="AB31" i="1"/>
  <c r="W31" i="1"/>
  <c r="AI31" i="1"/>
  <c r="AC31" i="1"/>
  <c r="X31" i="1"/>
  <c r="S31" i="1"/>
  <c r="AA31" i="1"/>
  <c r="AJ31" i="1"/>
  <c r="Y31" i="1"/>
  <c r="AF31" i="1"/>
  <c r="U31" i="1"/>
  <c r="AE31" i="1"/>
  <c r="T31" i="1"/>
  <c r="V31" i="1"/>
  <c r="Z31" i="1"/>
  <c r="AD31" i="1"/>
  <c r="AJ54" i="1"/>
  <c r="AG54" i="1"/>
  <c r="Y54" i="1"/>
  <c r="AE54" i="1"/>
  <c r="W54" i="1"/>
  <c r="AC54" i="1"/>
  <c r="U54" i="1"/>
  <c r="AI54" i="1"/>
  <c r="AA54" i="1"/>
  <c r="S54" i="1"/>
  <c r="AD54" i="1"/>
  <c r="X54" i="1"/>
  <c r="AH54" i="1"/>
  <c r="AB54" i="1"/>
  <c r="V54" i="1"/>
  <c r="AF54" i="1"/>
  <c r="Z54" i="1"/>
  <c r="T54" i="1"/>
  <c r="AF133" i="1"/>
  <c r="T133" i="1"/>
  <c r="AJ133" i="1"/>
  <c r="AE133" i="1"/>
  <c r="Z133" i="1"/>
  <c r="X133" i="1"/>
  <c r="V133" i="1"/>
  <c r="AD133" i="1"/>
  <c r="AI133" i="1"/>
  <c r="S133" i="1"/>
  <c r="Y133" i="1"/>
  <c r="AH133" i="1"/>
  <c r="AA133" i="1"/>
  <c r="U133" i="1"/>
  <c r="AG133" i="1"/>
  <c r="W133" i="1"/>
  <c r="AC133" i="1"/>
  <c r="AB133" i="1"/>
  <c r="AF177" i="1"/>
  <c r="Z177" i="1"/>
  <c r="U177" i="1"/>
  <c r="AI177" i="1"/>
  <c r="AE177" i="1"/>
  <c r="AG177" i="1"/>
  <c r="W177" i="1"/>
  <c r="S177" i="1"/>
  <c r="AJ177" i="1"/>
  <c r="V177" i="1"/>
  <c r="AC177" i="1"/>
  <c r="AB177" i="1"/>
  <c r="X177" i="1"/>
  <c r="T177" i="1"/>
  <c r="AA177" i="1"/>
  <c r="Y177" i="1"/>
  <c r="AH177" i="1"/>
  <c r="AD177" i="1"/>
  <c r="AI278" i="1"/>
  <c r="AD278" i="1"/>
  <c r="V278" i="1"/>
  <c r="S278" i="1"/>
  <c r="AF278" i="1"/>
  <c r="AA278" i="1"/>
  <c r="X278" i="1"/>
  <c r="Y278" i="1"/>
  <c r="AH278" i="1"/>
  <c r="AE278" i="1"/>
  <c r="U278" i="1"/>
  <c r="AG278" i="1"/>
  <c r="W278" i="1"/>
  <c r="AC278" i="1"/>
  <c r="AB278" i="1"/>
  <c r="AJ278" i="1"/>
  <c r="T278" i="1"/>
  <c r="Z278" i="1"/>
  <c r="AH253" i="1"/>
  <c r="AE253" i="1"/>
  <c r="X253" i="1"/>
  <c r="U253" i="1"/>
  <c r="S253" i="1"/>
  <c r="AI253" i="1"/>
  <c r="AB253" i="1"/>
  <c r="W253" i="1"/>
  <c r="AF253" i="1"/>
  <c r="AA253" i="1"/>
  <c r="T253" i="1"/>
  <c r="AJ253" i="1"/>
  <c r="V253" i="1"/>
  <c r="Y253" i="1"/>
  <c r="Z253" i="1"/>
  <c r="AC253" i="1"/>
  <c r="AD253" i="1"/>
  <c r="AG253" i="1"/>
  <c r="V219" i="1"/>
  <c r="AF219" i="1"/>
  <c r="AD219" i="1"/>
  <c r="X219" i="1"/>
  <c r="Y219" i="1"/>
  <c r="AA219" i="1"/>
  <c r="AH219" i="1"/>
  <c r="AB219" i="1"/>
  <c r="U219" i="1"/>
  <c r="W219" i="1"/>
  <c r="AJ219" i="1"/>
  <c r="AG219" i="1"/>
  <c r="AI219" i="1"/>
  <c r="S219" i="1"/>
  <c r="AC219" i="1"/>
  <c r="AE219" i="1"/>
  <c r="Z219" i="1"/>
  <c r="T219" i="1"/>
  <c r="AI252" i="1"/>
  <c r="T252" i="1"/>
  <c r="AF252" i="1"/>
  <c r="AB252" i="1"/>
  <c r="AJ252" i="1"/>
  <c r="X252" i="1"/>
  <c r="AG252" i="1"/>
  <c r="Z252" i="1"/>
  <c r="S252" i="1"/>
  <c r="U252" i="1"/>
  <c r="AD252" i="1"/>
  <c r="Y252" i="1"/>
  <c r="AH252" i="1"/>
  <c r="AC252" i="1"/>
  <c r="V252" i="1"/>
  <c r="AA252" i="1"/>
  <c r="AE252" i="1"/>
  <c r="W252" i="1"/>
  <c r="AD245" i="1"/>
  <c r="AG245" i="1"/>
  <c r="AJ245" i="1"/>
  <c r="T245" i="1"/>
  <c r="W245" i="1"/>
  <c r="AC245" i="1"/>
  <c r="AF245" i="1"/>
  <c r="AI245" i="1"/>
  <c r="S245" i="1"/>
  <c r="V245" i="1"/>
  <c r="Y245" i="1"/>
  <c r="AB245" i="1"/>
  <c r="AE245" i="1"/>
  <c r="AH245" i="1"/>
  <c r="Z245" i="1"/>
  <c r="U245" i="1"/>
  <c r="X245" i="1"/>
  <c r="AA245" i="1"/>
  <c r="AJ366" i="1"/>
  <c r="X366" i="1"/>
  <c r="AF366" i="1"/>
  <c r="V366" i="1"/>
  <c r="AD366" i="1"/>
  <c r="T366" i="1"/>
  <c r="AB366" i="1"/>
  <c r="W366" i="1"/>
  <c r="Y366" i="1"/>
  <c r="AI366" i="1"/>
  <c r="S366" i="1"/>
  <c r="U366" i="1"/>
  <c r="AE366" i="1"/>
  <c r="AG366" i="1"/>
  <c r="Z366" i="1"/>
  <c r="AA366" i="1"/>
  <c r="AC366" i="1"/>
  <c r="AH366" i="1"/>
  <c r="AF414" i="1"/>
  <c r="AD414" i="1"/>
  <c r="X414" i="1"/>
  <c r="S414" i="1"/>
  <c r="AI414" i="1"/>
  <c r="V414" i="1"/>
  <c r="AA414" i="1"/>
  <c r="AC414" i="1"/>
  <c r="AB414" i="1"/>
  <c r="AJ414" i="1"/>
  <c r="Y414" i="1"/>
  <c r="AH414" i="1"/>
  <c r="T414" i="1"/>
  <c r="U414" i="1"/>
  <c r="Z414" i="1"/>
  <c r="AG414" i="1"/>
  <c r="W414" i="1"/>
  <c r="AE414" i="1"/>
  <c r="AD415" i="1"/>
  <c r="Y415" i="1"/>
  <c r="Z415" i="1"/>
  <c r="U415" i="1"/>
  <c r="AF415" i="1"/>
  <c r="AG415" i="1"/>
  <c r="AB415" i="1"/>
  <c r="V415" i="1"/>
  <c r="AJ415" i="1"/>
  <c r="T415" i="1"/>
  <c r="W415" i="1"/>
  <c r="AH415" i="1"/>
  <c r="AI415" i="1"/>
  <c r="S415" i="1"/>
  <c r="AE415" i="1"/>
  <c r="X415" i="1"/>
  <c r="AA415" i="1"/>
  <c r="AC415" i="1"/>
  <c r="AD413" i="1"/>
  <c r="V413" i="1"/>
  <c r="AG413" i="1"/>
  <c r="AJ413" i="1"/>
  <c r="AB413" i="1"/>
  <c r="T413" i="1"/>
  <c r="Y413" i="1"/>
  <c r="AE413" i="1"/>
  <c r="X413" i="1"/>
  <c r="AF413" i="1"/>
  <c r="AA413" i="1"/>
  <c r="AC413" i="1"/>
  <c r="W413" i="1"/>
  <c r="AH413" i="1"/>
  <c r="U413" i="1"/>
  <c r="AI413" i="1"/>
  <c r="S413" i="1"/>
  <c r="Z413" i="1"/>
  <c r="AI452" i="1"/>
  <c r="AA452" i="1"/>
  <c r="U452" i="1"/>
  <c r="AG452" i="1"/>
  <c r="AE452" i="1"/>
  <c r="Y452" i="1"/>
  <c r="AD452" i="1"/>
  <c r="Z452" i="1"/>
  <c r="V452" i="1"/>
  <c r="S452" i="1"/>
  <c r="AJ452" i="1"/>
  <c r="T452" i="1"/>
  <c r="AF452" i="1"/>
  <c r="W452" i="1"/>
  <c r="AB452" i="1"/>
  <c r="AC452" i="1"/>
  <c r="X452" i="1"/>
  <c r="AH452" i="1"/>
  <c r="AD470" i="1"/>
  <c r="S470" i="1"/>
  <c r="AA470" i="1"/>
  <c r="AI470" i="1"/>
  <c r="Y470" i="1"/>
  <c r="AG470" i="1"/>
  <c r="V470" i="1"/>
  <c r="AJ470" i="1"/>
  <c r="T470" i="1"/>
  <c r="U470" i="1"/>
  <c r="AF470" i="1"/>
  <c r="W470" i="1"/>
  <c r="Z470" i="1"/>
  <c r="AB470" i="1"/>
  <c r="AC470" i="1"/>
  <c r="AE470" i="1"/>
  <c r="X470" i="1"/>
  <c r="AH470" i="1"/>
  <c r="AJ525" i="1"/>
  <c r="AD525" i="1"/>
  <c r="V525" i="1"/>
  <c r="AI525" i="1"/>
  <c r="AA525" i="1"/>
  <c r="T525" i="1"/>
  <c r="AF525" i="1"/>
  <c r="Z525" i="1"/>
  <c r="S525" i="1"/>
  <c r="AE525" i="1"/>
  <c r="X525" i="1"/>
  <c r="U525" i="1"/>
  <c r="AG525" i="1"/>
  <c r="W525" i="1"/>
  <c r="AC525" i="1"/>
  <c r="AB525" i="1"/>
  <c r="Y525" i="1"/>
  <c r="AH525" i="1"/>
  <c r="AJ540" i="1"/>
  <c r="AB540" i="1"/>
  <c r="U540" i="1"/>
  <c r="AG540" i="1"/>
  <c r="Z540" i="1"/>
  <c r="T540" i="1"/>
  <c r="AF540" i="1"/>
  <c r="Y540" i="1"/>
  <c r="AD540" i="1"/>
  <c r="V540" i="1"/>
  <c r="AE540" i="1"/>
  <c r="X540" i="1"/>
  <c r="AA540" i="1"/>
  <c r="AC540" i="1"/>
  <c r="W540" i="1"/>
  <c r="AH540" i="1"/>
  <c r="AI540" i="1"/>
  <c r="S540" i="1"/>
  <c r="AJ543" i="1"/>
  <c r="AD543" i="1"/>
  <c r="S543" i="1"/>
  <c r="AA543" i="1"/>
  <c r="AI543" i="1"/>
  <c r="X543" i="1"/>
  <c r="AF543" i="1"/>
  <c r="V543" i="1"/>
  <c r="AE543" i="1"/>
  <c r="AG543" i="1"/>
  <c r="W543" i="1"/>
  <c r="T543" i="1"/>
  <c r="Y543" i="1"/>
  <c r="AH543" i="1"/>
  <c r="Z543" i="1"/>
  <c r="AC543" i="1"/>
  <c r="U543" i="1"/>
  <c r="AB543" i="1"/>
  <c r="AF551" i="1"/>
  <c r="V551" i="1"/>
  <c r="AD551" i="1"/>
  <c r="AJ551" i="1"/>
  <c r="X551" i="1"/>
  <c r="AI551" i="1"/>
  <c r="S551" i="1"/>
  <c r="U551" i="1"/>
  <c r="T551" i="1"/>
  <c r="AA551" i="1"/>
  <c r="AC551" i="1"/>
  <c r="AH551" i="1"/>
  <c r="AB551" i="1"/>
  <c r="AG551" i="1"/>
  <c r="Y551" i="1"/>
  <c r="AE551" i="1"/>
  <c r="Z551" i="1"/>
  <c r="W551" i="1"/>
  <c r="AD586" i="1"/>
  <c r="AF586" i="1"/>
  <c r="Y586" i="1"/>
  <c r="AJ586" i="1"/>
  <c r="V586" i="1"/>
  <c r="AG586" i="1"/>
  <c r="U586" i="1"/>
  <c r="AB586" i="1"/>
  <c r="T586" i="1"/>
  <c r="Z586" i="1"/>
  <c r="AI586" i="1"/>
  <c r="S586" i="1"/>
  <c r="AA586" i="1"/>
  <c r="AC586" i="1"/>
  <c r="X586" i="1"/>
  <c r="AH586" i="1"/>
  <c r="AE586" i="1"/>
  <c r="W586" i="1"/>
  <c r="AH601" i="1"/>
  <c r="AJ601" i="1"/>
  <c r="AE601" i="1"/>
  <c r="Y601" i="1"/>
  <c r="T601" i="1"/>
  <c r="AI601" i="1"/>
  <c r="AC601" i="1"/>
  <c r="X601" i="1"/>
  <c r="S601" i="1"/>
  <c r="AG601" i="1"/>
  <c r="AB601" i="1"/>
  <c r="W601" i="1"/>
  <c r="AF601" i="1"/>
  <c r="AA601" i="1"/>
  <c r="U601" i="1"/>
  <c r="AD601" i="1"/>
  <c r="V601" i="1"/>
  <c r="Z601" i="1"/>
  <c r="AI637" i="1"/>
  <c r="AA637" i="1"/>
  <c r="U637" i="1"/>
  <c r="AG637" i="1"/>
  <c r="Z637" i="1"/>
  <c r="S637" i="1"/>
  <c r="AE637" i="1"/>
  <c r="Y637" i="1"/>
  <c r="AD637" i="1"/>
  <c r="V637" i="1"/>
  <c r="AB637" i="1"/>
  <c r="AC637" i="1"/>
  <c r="X637" i="1"/>
  <c r="AH637" i="1"/>
  <c r="AJ637" i="1"/>
  <c r="T637" i="1"/>
  <c r="AF637" i="1"/>
  <c r="W637" i="1"/>
  <c r="AI658" i="1"/>
  <c r="AA658" i="1"/>
  <c r="T658" i="1"/>
  <c r="AF658" i="1"/>
  <c r="Z658" i="1"/>
  <c r="S658" i="1"/>
  <c r="AE658" i="1"/>
  <c r="X658" i="1"/>
  <c r="AJ658" i="1"/>
  <c r="AD658" i="1"/>
  <c r="V658" i="1"/>
  <c r="AG658" i="1"/>
  <c r="W658" i="1"/>
  <c r="AC658" i="1"/>
  <c r="AB658" i="1"/>
  <c r="Y658" i="1"/>
  <c r="AH658" i="1"/>
  <c r="U658" i="1"/>
  <c r="AH646" i="1"/>
  <c r="AG646" i="1"/>
  <c r="AB646" i="1"/>
  <c r="W646" i="1"/>
  <c r="AF646" i="1"/>
  <c r="AA646" i="1"/>
  <c r="U646" i="1"/>
  <c r="AJ646" i="1"/>
  <c r="AE646" i="1"/>
  <c r="Y646" i="1"/>
  <c r="T646" i="1"/>
  <c r="AI646" i="1"/>
  <c r="AC646" i="1"/>
  <c r="X646" i="1"/>
  <c r="S646" i="1"/>
  <c r="Z646" i="1"/>
  <c r="AD646" i="1"/>
  <c r="V646" i="1"/>
  <c r="AH15" i="1"/>
  <c r="AI15" i="1"/>
  <c r="AC15" i="1"/>
  <c r="X15" i="1"/>
  <c r="S15" i="1"/>
  <c r="AJ15" i="1"/>
  <c r="AE15" i="1"/>
  <c r="Y15" i="1"/>
  <c r="T15" i="1"/>
  <c r="AB15" i="1"/>
  <c r="W15" i="1"/>
  <c r="AA15" i="1"/>
  <c r="AG15" i="1"/>
  <c r="AF15" i="1"/>
  <c r="U15" i="1"/>
  <c r="V15" i="1"/>
  <c r="Z15" i="1"/>
  <c r="AD15" i="1"/>
  <c r="AH23" i="1"/>
  <c r="AI23" i="1"/>
  <c r="AC23" i="1"/>
  <c r="X23" i="1"/>
  <c r="S23" i="1"/>
  <c r="AJ23" i="1"/>
  <c r="AE23" i="1"/>
  <c r="Y23" i="1"/>
  <c r="T23" i="1"/>
  <c r="AB23" i="1"/>
  <c r="AA23" i="1"/>
  <c r="AG23" i="1"/>
  <c r="W23" i="1"/>
  <c r="AF23" i="1"/>
  <c r="U23" i="1"/>
  <c r="V23" i="1"/>
  <c r="Z23" i="1"/>
  <c r="AD23" i="1"/>
  <c r="AJ32" i="1"/>
  <c r="AE32" i="1"/>
  <c r="W32" i="1"/>
  <c r="AI32" i="1"/>
  <c r="AA32" i="1"/>
  <c r="AG32" i="1"/>
  <c r="Y32" i="1"/>
  <c r="U32" i="1"/>
  <c r="S32" i="1"/>
  <c r="AC32" i="1"/>
  <c r="Z32" i="1"/>
  <c r="X32" i="1"/>
  <c r="AD32" i="1"/>
  <c r="AB32" i="1"/>
  <c r="AH32" i="1"/>
  <c r="AF32" i="1"/>
  <c r="V32" i="1"/>
  <c r="T32" i="1"/>
  <c r="AH70" i="1"/>
  <c r="AF70" i="1"/>
  <c r="AA70" i="1"/>
  <c r="U70" i="1"/>
  <c r="AJ70" i="1"/>
  <c r="AE70" i="1"/>
  <c r="Y70" i="1"/>
  <c r="T70" i="1"/>
  <c r="AI70" i="1"/>
  <c r="AC70" i="1"/>
  <c r="X70" i="1"/>
  <c r="S70" i="1"/>
  <c r="AG70" i="1"/>
  <c r="AB70" i="1"/>
  <c r="W70" i="1"/>
  <c r="Z70" i="1"/>
  <c r="AD70" i="1"/>
  <c r="V70" i="1"/>
  <c r="AG79" i="1"/>
  <c r="AE79" i="1"/>
  <c r="Z79" i="1"/>
  <c r="U79" i="1"/>
  <c r="AA79" i="1"/>
  <c r="X79" i="1"/>
  <c r="AH79" i="1"/>
  <c r="Y79" i="1"/>
  <c r="AJ79" i="1"/>
  <c r="T79" i="1"/>
  <c r="AD79" i="1"/>
  <c r="AF79" i="1"/>
  <c r="W79" i="1"/>
  <c r="AI79" i="1"/>
  <c r="V79" i="1"/>
  <c r="AB79" i="1"/>
  <c r="AC79" i="1"/>
  <c r="S79" i="1"/>
  <c r="AJ95" i="1"/>
  <c r="AC95" i="1"/>
  <c r="Y95" i="1"/>
  <c r="U95" i="1"/>
  <c r="AG95" i="1"/>
  <c r="AH95" i="1"/>
  <c r="S95" i="1"/>
  <c r="AI95" i="1"/>
  <c r="AF95" i="1"/>
  <c r="V95" i="1"/>
  <c r="W95" i="1"/>
  <c r="T95" i="1"/>
  <c r="Z95" i="1"/>
  <c r="AA95" i="1"/>
  <c r="X95" i="1"/>
  <c r="AD95" i="1"/>
  <c r="AE95" i="1"/>
  <c r="AB95" i="1"/>
  <c r="AJ112" i="1"/>
  <c r="Z112" i="1"/>
  <c r="Y112" i="1"/>
  <c r="V112" i="1"/>
  <c r="S112" i="1"/>
  <c r="AH112" i="1"/>
  <c r="U112" i="1"/>
  <c r="AI112" i="1"/>
  <c r="AB112" i="1"/>
  <c r="T112" i="1"/>
  <c r="AG112" i="1"/>
  <c r="AF112" i="1"/>
  <c r="AD112" i="1"/>
  <c r="AE112" i="1"/>
  <c r="AC112" i="1"/>
  <c r="AA112" i="1"/>
  <c r="X112" i="1"/>
  <c r="W112" i="1"/>
  <c r="AG128" i="1"/>
  <c r="Z128" i="1"/>
  <c r="AF128" i="1"/>
  <c r="U128" i="1"/>
  <c r="Y128" i="1"/>
  <c r="V128" i="1"/>
  <c r="AD128" i="1"/>
  <c r="AJ128" i="1"/>
  <c r="T128" i="1"/>
  <c r="AE128" i="1"/>
  <c r="X128" i="1"/>
  <c r="AA128" i="1"/>
  <c r="AC128" i="1"/>
  <c r="W128" i="1"/>
  <c r="AH128" i="1"/>
  <c r="AB128" i="1"/>
  <c r="AI128" i="1"/>
  <c r="S128" i="1"/>
  <c r="AJ40" i="1"/>
  <c r="AC40" i="1"/>
  <c r="U40" i="1"/>
  <c r="AI40" i="1"/>
  <c r="AA40" i="1"/>
  <c r="S40" i="1"/>
  <c r="AG40" i="1"/>
  <c r="Y40" i="1"/>
  <c r="AE40" i="1"/>
  <c r="W40" i="1"/>
  <c r="Z40" i="1"/>
  <c r="AB40" i="1"/>
  <c r="AD40" i="1"/>
  <c r="AF40" i="1"/>
  <c r="AH40" i="1"/>
  <c r="T40" i="1"/>
  <c r="V40" i="1"/>
  <c r="X40" i="1"/>
  <c r="AH82" i="1"/>
  <c r="AJ82" i="1"/>
  <c r="AE82" i="1"/>
  <c r="Y82" i="1"/>
  <c r="T82" i="1"/>
  <c r="AI82" i="1"/>
  <c r="AC82" i="1"/>
  <c r="X82" i="1"/>
  <c r="S82" i="1"/>
  <c r="AG82" i="1"/>
  <c r="AB82" i="1"/>
  <c r="W82" i="1"/>
  <c r="AF82" i="1"/>
  <c r="AA82" i="1"/>
  <c r="U82" i="1"/>
  <c r="V82" i="1"/>
  <c r="Z82" i="1"/>
  <c r="AD82" i="1"/>
  <c r="AJ93" i="1"/>
  <c r="Y93" i="1"/>
  <c r="U93" i="1"/>
  <c r="AG93" i="1"/>
  <c r="AC93" i="1"/>
  <c r="V93" i="1"/>
  <c r="AA93" i="1"/>
  <c r="X93" i="1"/>
  <c r="Z93" i="1"/>
  <c r="AE93" i="1"/>
  <c r="AB93" i="1"/>
  <c r="AD93" i="1"/>
  <c r="S93" i="1"/>
  <c r="AI93" i="1"/>
  <c r="AF93" i="1"/>
  <c r="AH93" i="1"/>
  <c r="W93" i="1"/>
  <c r="T93" i="1"/>
  <c r="AF121" i="1"/>
  <c r="Z121" i="1"/>
  <c r="AE121" i="1"/>
  <c r="AJ121" i="1"/>
  <c r="T121" i="1"/>
  <c r="X121" i="1"/>
  <c r="AD121" i="1"/>
  <c r="AI121" i="1"/>
  <c r="S121" i="1"/>
  <c r="AA121" i="1"/>
  <c r="U121" i="1"/>
  <c r="AG121" i="1"/>
  <c r="W121" i="1"/>
  <c r="AC121" i="1"/>
  <c r="AB121" i="1"/>
  <c r="V121" i="1"/>
  <c r="Y121" i="1"/>
  <c r="AH121" i="1"/>
  <c r="AH61" i="1"/>
  <c r="AI61" i="1"/>
  <c r="AC61" i="1"/>
  <c r="X61" i="1"/>
  <c r="S61" i="1"/>
  <c r="AG61" i="1"/>
  <c r="AB61" i="1"/>
  <c r="W61" i="1"/>
  <c r="AF61" i="1"/>
  <c r="AA61" i="1"/>
  <c r="U61" i="1"/>
  <c r="AJ61" i="1"/>
  <c r="AE61" i="1"/>
  <c r="Y61" i="1"/>
  <c r="T61" i="1"/>
  <c r="V61" i="1"/>
  <c r="Z61" i="1"/>
  <c r="AD61" i="1"/>
  <c r="AG69" i="1"/>
  <c r="AI69" i="1"/>
  <c r="AE69" i="1"/>
  <c r="AA69" i="1"/>
  <c r="AJ69" i="1"/>
  <c r="T69" i="1"/>
  <c r="S69" i="1"/>
  <c r="AF69" i="1"/>
  <c r="W69" i="1"/>
  <c r="Y69" i="1"/>
  <c r="U69" i="1"/>
  <c r="AB69" i="1"/>
  <c r="AC69" i="1"/>
  <c r="AD69" i="1"/>
  <c r="Z69" i="1"/>
  <c r="V69" i="1"/>
  <c r="X69" i="1"/>
  <c r="AH69" i="1"/>
  <c r="AJ87" i="1"/>
  <c r="U87" i="1"/>
  <c r="AG87" i="1"/>
  <c r="AC87" i="1"/>
  <c r="Y87" i="1"/>
  <c r="V87" i="1"/>
  <c r="W87" i="1"/>
  <c r="AB87" i="1"/>
  <c r="Z87" i="1"/>
  <c r="AA87" i="1"/>
  <c r="AF87" i="1"/>
  <c r="AD87" i="1"/>
  <c r="AE87" i="1"/>
  <c r="T87" i="1"/>
  <c r="AH87" i="1"/>
  <c r="S87" i="1"/>
  <c r="AI87" i="1"/>
  <c r="X87" i="1"/>
  <c r="AH98" i="1"/>
  <c r="AI98" i="1"/>
  <c r="AC98" i="1"/>
  <c r="X98" i="1"/>
  <c r="S98" i="1"/>
  <c r="AG98" i="1"/>
  <c r="AB98" i="1"/>
  <c r="W98" i="1"/>
  <c r="AF98" i="1"/>
  <c r="AA98" i="1"/>
  <c r="U98" i="1"/>
  <c r="AJ98" i="1"/>
  <c r="AE98" i="1"/>
  <c r="Y98" i="1"/>
  <c r="T98" i="1"/>
  <c r="Z98" i="1"/>
  <c r="AD98" i="1"/>
  <c r="V98" i="1"/>
  <c r="Z115" i="1"/>
  <c r="AI115" i="1"/>
  <c r="S115" i="1"/>
  <c r="AJ115" i="1"/>
  <c r="AC115" i="1"/>
  <c r="AE115" i="1"/>
  <c r="AG115" i="1"/>
  <c r="AD115" i="1"/>
  <c r="U115" i="1"/>
  <c r="X115" i="1"/>
  <c r="AA115" i="1"/>
  <c r="AB115" i="1"/>
  <c r="Y115" i="1"/>
  <c r="AF115" i="1"/>
  <c r="AH115" i="1"/>
  <c r="W115" i="1"/>
  <c r="V115" i="1"/>
  <c r="T115" i="1"/>
  <c r="AJ20" i="1"/>
  <c r="AG20" i="1"/>
  <c r="Y20" i="1"/>
  <c r="AI20" i="1"/>
  <c r="AA20" i="1"/>
  <c r="S20" i="1"/>
  <c r="W20" i="1"/>
  <c r="AE20" i="1"/>
  <c r="AC20" i="1"/>
  <c r="U20" i="1"/>
  <c r="AH20" i="1"/>
  <c r="AF20" i="1"/>
  <c r="V20" i="1"/>
  <c r="T20" i="1"/>
  <c r="Z20" i="1"/>
  <c r="X20" i="1"/>
  <c r="AD20" i="1"/>
  <c r="AB20" i="1"/>
  <c r="AJ58" i="1"/>
  <c r="AG58" i="1"/>
  <c r="Y58" i="1"/>
  <c r="AE58" i="1"/>
  <c r="W58" i="1"/>
  <c r="AC58" i="1"/>
  <c r="U58" i="1"/>
  <c r="AI58" i="1"/>
  <c r="AA58" i="1"/>
  <c r="S58" i="1"/>
  <c r="V58" i="1"/>
  <c r="AF58" i="1"/>
  <c r="Z58" i="1"/>
  <c r="T58" i="1"/>
  <c r="AD58" i="1"/>
  <c r="X58" i="1"/>
  <c r="AH58" i="1"/>
  <c r="AB58" i="1"/>
  <c r="AJ66" i="1"/>
  <c r="AG66" i="1"/>
  <c r="Y66" i="1"/>
  <c r="AE66" i="1"/>
  <c r="W66" i="1"/>
  <c r="AC66" i="1"/>
  <c r="U66" i="1"/>
  <c r="AI66" i="1"/>
  <c r="AA66" i="1"/>
  <c r="S66" i="1"/>
  <c r="V66" i="1"/>
  <c r="AF66" i="1"/>
  <c r="Z66" i="1"/>
  <c r="T66" i="1"/>
  <c r="AD66" i="1"/>
  <c r="X66" i="1"/>
  <c r="AH66" i="1"/>
  <c r="AB66" i="1"/>
  <c r="AH94" i="1"/>
  <c r="AG94" i="1"/>
  <c r="AB94" i="1"/>
  <c r="W94" i="1"/>
  <c r="AF94" i="1"/>
  <c r="AA94" i="1"/>
  <c r="U94" i="1"/>
  <c r="AJ94" i="1"/>
  <c r="AE94" i="1"/>
  <c r="Y94" i="1"/>
  <c r="T94" i="1"/>
  <c r="AI94" i="1"/>
  <c r="AC94" i="1"/>
  <c r="X94" i="1"/>
  <c r="S94" i="1"/>
  <c r="AD94" i="1"/>
  <c r="V94" i="1"/>
  <c r="Z94" i="1"/>
  <c r="AH123" i="1"/>
  <c r="AB123" i="1"/>
  <c r="AG123" i="1"/>
  <c r="AJ123" i="1"/>
  <c r="AI123" i="1"/>
  <c r="AF123" i="1"/>
  <c r="AC123" i="1"/>
  <c r="AE123" i="1"/>
  <c r="AD123" i="1"/>
  <c r="AA123" i="1"/>
  <c r="W123" i="1"/>
  <c r="Y123" i="1"/>
  <c r="Z123" i="1"/>
  <c r="X123" i="1"/>
  <c r="V123" i="1"/>
  <c r="U123" i="1"/>
  <c r="T123" i="1"/>
  <c r="S123" i="1"/>
  <c r="AG146" i="1"/>
  <c r="AI146" i="1"/>
  <c r="S146" i="1"/>
  <c r="T146" i="1"/>
  <c r="V146" i="1"/>
  <c r="AE146" i="1"/>
  <c r="X146" i="1"/>
  <c r="AB146" i="1"/>
  <c r="AA146" i="1"/>
  <c r="AC146" i="1"/>
  <c r="AH146" i="1"/>
  <c r="AD146" i="1"/>
  <c r="U146" i="1"/>
  <c r="AJ146" i="1"/>
  <c r="Z146" i="1"/>
  <c r="AF146" i="1"/>
  <c r="W146" i="1"/>
  <c r="Y146" i="1"/>
  <c r="AA171" i="1"/>
  <c r="T171" i="1"/>
  <c r="AE171" i="1"/>
  <c r="V171" i="1"/>
  <c r="Z171" i="1"/>
  <c r="AF171" i="1"/>
  <c r="AJ171" i="1"/>
  <c r="U171" i="1"/>
  <c r="AD171" i="1"/>
  <c r="AG171" i="1"/>
  <c r="W171" i="1"/>
  <c r="AI171" i="1"/>
  <c r="AC171" i="1"/>
  <c r="AB171" i="1"/>
  <c r="S171" i="1"/>
  <c r="Y171" i="1"/>
  <c r="AH171" i="1"/>
  <c r="X171" i="1"/>
  <c r="AJ191" i="1"/>
  <c r="Z191" i="1"/>
  <c r="AF191" i="1"/>
  <c r="V191" i="1"/>
  <c r="AE191" i="1"/>
  <c r="T191" i="1"/>
  <c r="AA191" i="1"/>
  <c r="U191" i="1"/>
  <c r="S191" i="1"/>
  <c r="AG191" i="1"/>
  <c r="W191" i="1"/>
  <c r="X191" i="1"/>
  <c r="AC191" i="1"/>
  <c r="AB191" i="1"/>
  <c r="AD191" i="1"/>
  <c r="Y191" i="1"/>
  <c r="AH191" i="1"/>
  <c r="AI191" i="1"/>
  <c r="AG140" i="1"/>
  <c r="Z140" i="1"/>
  <c r="U140" i="1"/>
  <c r="AF140" i="1"/>
  <c r="AJ140" i="1"/>
  <c r="T140" i="1"/>
  <c r="Y140" i="1"/>
  <c r="AD140" i="1"/>
  <c r="AB140" i="1"/>
  <c r="W140" i="1"/>
  <c r="AH140" i="1"/>
  <c r="AI140" i="1"/>
  <c r="S140" i="1"/>
  <c r="AE140" i="1"/>
  <c r="X140" i="1"/>
  <c r="V140" i="1"/>
  <c r="AA140" i="1"/>
  <c r="AC140" i="1"/>
  <c r="AG158" i="1"/>
  <c r="V158" i="1"/>
  <c r="AF158" i="1"/>
  <c r="U158" i="1"/>
  <c r="AB158" i="1"/>
  <c r="Z158" i="1"/>
  <c r="AI158" i="1"/>
  <c r="S158" i="1"/>
  <c r="AD158" i="1"/>
  <c r="AE158" i="1"/>
  <c r="X158" i="1"/>
  <c r="AJ158" i="1"/>
  <c r="AA158" i="1"/>
  <c r="AC158" i="1"/>
  <c r="T158" i="1"/>
  <c r="W158" i="1"/>
  <c r="AH158" i="1"/>
  <c r="Y158" i="1"/>
  <c r="AG184" i="1"/>
  <c r="AF184" i="1"/>
  <c r="V184" i="1"/>
  <c r="AE184" i="1"/>
  <c r="X184" i="1"/>
  <c r="AJ184" i="1"/>
  <c r="AB184" i="1"/>
  <c r="AA184" i="1"/>
  <c r="AC184" i="1"/>
  <c r="T184" i="1"/>
  <c r="U184" i="1"/>
  <c r="W184" i="1"/>
  <c r="AH184" i="1"/>
  <c r="Y184" i="1"/>
  <c r="Z184" i="1"/>
  <c r="AI184" i="1"/>
  <c r="S184" i="1"/>
  <c r="AD184" i="1"/>
  <c r="X202" i="1"/>
  <c r="V202" i="1"/>
  <c r="AF202" i="1"/>
  <c r="AD202" i="1"/>
  <c r="AE202" i="1"/>
  <c r="AG202" i="1"/>
  <c r="Z202" i="1"/>
  <c r="T202" i="1"/>
  <c r="AA202" i="1"/>
  <c r="AC202" i="1"/>
  <c r="AH202" i="1"/>
  <c r="AB202" i="1"/>
  <c r="W202" i="1"/>
  <c r="Y202" i="1"/>
  <c r="AJ202" i="1"/>
  <c r="AI202" i="1"/>
  <c r="S202" i="1"/>
  <c r="U202" i="1"/>
  <c r="AG142" i="1"/>
  <c r="AB142" i="1"/>
  <c r="W142" i="1"/>
  <c r="AH142" i="1"/>
  <c r="AD142" i="1"/>
  <c r="AI142" i="1"/>
  <c r="S142" i="1"/>
  <c r="AE142" i="1"/>
  <c r="X142" i="1"/>
  <c r="V142" i="1"/>
  <c r="Z142" i="1"/>
  <c r="AA142" i="1"/>
  <c r="T142" i="1"/>
  <c r="AF142" i="1"/>
  <c r="AC142" i="1"/>
  <c r="Y142" i="1"/>
  <c r="AJ142" i="1"/>
  <c r="U142" i="1"/>
  <c r="AF162" i="1"/>
  <c r="U162" i="1"/>
  <c r="AB162" i="1"/>
  <c r="Z162" i="1"/>
  <c r="AG162" i="1"/>
  <c r="V162" i="1"/>
  <c r="AE162" i="1"/>
  <c r="X162" i="1"/>
  <c r="AD162" i="1"/>
  <c r="AA162" i="1"/>
  <c r="AC162" i="1"/>
  <c r="AJ162" i="1"/>
  <c r="W162" i="1"/>
  <c r="AH162" i="1"/>
  <c r="T162" i="1"/>
  <c r="AI162" i="1"/>
  <c r="S162" i="1"/>
  <c r="Y162" i="1"/>
  <c r="AG180" i="1"/>
  <c r="AI180" i="1"/>
  <c r="S180" i="1"/>
  <c r="AJ180" i="1"/>
  <c r="U180" i="1"/>
  <c r="AE180" i="1"/>
  <c r="X180" i="1"/>
  <c r="T180" i="1"/>
  <c r="Z180" i="1"/>
  <c r="V180" i="1"/>
  <c r="AA180" i="1"/>
  <c r="AC180" i="1"/>
  <c r="Y180" i="1"/>
  <c r="AF180" i="1"/>
  <c r="AB180" i="1"/>
  <c r="W180" i="1"/>
  <c r="AH180" i="1"/>
  <c r="AD180" i="1"/>
  <c r="V195" i="1"/>
  <c r="AF195" i="1"/>
  <c r="AD195" i="1"/>
  <c r="X195" i="1"/>
  <c r="Y195" i="1"/>
  <c r="AA195" i="1"/>
  <c r="AH195" i="1"/>
  <c r="AB195" i="1"/>
  <c r="U195" i="1"/>
  <c r="W195" i="1"/>
  <c r="AJ195" i="1"/>
  <c r="AG195" i="1"/>
  <c r="AI195" i="1"/>
  <c r="S195" i="1"/>
  <c r="AC195" i="1"/>
  <c r="AE195" i="1"/>
  <c r="Z195" i="1"/>
  <c r="T195" i="1"/>
  <c r="AD204" i="1"/>
  <c r="T204" i="1"/>
  <c r="AF204" i="1"/>
  <c r="V204" i="1"/>
  <c r="X204" i="1"/>
  <c r="AJ204" i="1"/>
  <c r="AB204" i="1"/>
  <c r="AA204" i="1"/>
  <c r="AC204" i="1"/>
  <c r="AH204" i="1"/>
  <c r="W204" i="1"/>
  <c r="Y204" i="1"/>
  <c r="AI204" i="1"/>
  <c r="S204" i="1"/>
  <c r="U204" i="1"/>
  <c r="AE204" i="1"/>
  <c r="AG204" i="1"/>
  <c r="Z204" i="1"/>
  <c r="AD217" i="1"/>
  <c r="AF217" i="1"/>
  <c r="X217" i="1"/>
  <c r="T217" i="1"/>
  <c r="Y217" i="1"/>
  <c r="AA217" i="1"/>
  <c r="AH217" i="1"/>
  <c r="AB217" i="1"/>
  <c r="U217" i="1"/>
  <c r="W217" i="1"/>
  <c r="AJ217" i="1"/>
  <c r="AG217" i="1"/>
  <c r="AI217" i="1"/>
  <c r="S217" i="1"/>
  <c r="V217" i="1"/>
  <c r="AC217" i="1"/>
  <c r="AE217" i="1"/>
  <c r="Z217" i="1"/>
  <c r="X117" i="1"/>
  <c r="AH117" i="1"/>
  <c r="Z117" i="1"/>
  <c r="W117" i="1"/>
  <c r="Y117" i="1"/>
  <c r="V117" i="1"/>
  <c r="U117" i="1"/>
  <c r="AI117" i="1"/>
  <c r="S117" i="1"/>
  <c r="T117" i="1"/>
  <c r="AC117" i="1"/>
  <c r="AF117" i="1"/>
  <c r="AE117" i="1"/>
  <c r="AJ117" i="1"/>
  <c r="AG117" i="1"/>
  <c r="AA117" i="1"/>
  <c r="AD117" i="1"/>
  <c r="AB117" i="1"/>
  <c r="AF143" i="1"/>
  <c r="U143" i="1"/>
  <c r="S143" i="1"/>
  <c r="V143" i="1"/>
  <c r="AG143" i="1"/>
  <c r="W143" i="1"/>
  <c r="AA143" i="1"/>
  <c r="AC143" i="1"/>
  <c r="AB143" i="1"/>
  <c r="AH143" i="1"/>
  <c r="AI143" i="1"/>
  <c r="AE143" i="1"/>
  <c r="AJ143" i="1"/>
  <c r="X143" i="1"/>
  <c r="T143" i="1"/>
  <c r="Y143" i="1"/>
  <c r="AD143" i="1"/>
  <c r="Z143" i="1"/>
  <c r="AJ156" i="1"/>
  <c r="AA156" i="1"/>
  <c r="AB156" i="1"/>
  <c r="U156" i="1"/>
  <c r="Y156" i="1"/>
  <c r="AI156" i="1"/>
  <c r="AG156" i="1"/>
  <c r="AC156" i="1"/>
  <c r="X156" i="1"/>
  <c r="AE156" i="1"/>
  <c r="V156" i="1"/>
  <c r="AH156" i="1"/>
  <c r="W156" i="1"/>
  <c r="AF156" i="1"/>
  <c r="T156" i="1"/>
  <c r="S156" i="1"/>
  <c r="Z156" i="1"/>
  <c r="AD156" i="1"/>
  <c r="AA167" i="1"/>
  <c r="V167" i="1"/>
  <c r="AJ167" i="1"/>
  <c r="T167" i="1"/>
  <c r="AF167" i="1"/>
  <c r="AE167" i="1"/>
  <c r="Z167" i="1"/>
  <c r="Y167" i="1"/>
  <c r="AH167" i="1"/>
  <c r="AD167" i="1"/>
  <c r="U167" i="1"/>
  <c r="AI167" i="1"/>
  <c r="AG167" i="1"/>
  <c r="W167" i="1"/>
  <c r="S167" i="1"/>
  <c r="AC167" i="1"/>
  <c r="AB167" i="1"/>
  <c r="X167" i="1"/>
  <c r="AG192" i="1"/>
  <c r="U192" i="1"/>
  <c r="V192" i="1"/>
  <c r="W192" i="1"/>
  <c r="AH192" i="1"/>
  <c r="AJ192" i="1"/>
  <c r="Z192" i="1"/>
  <c r="AB192" i="1"/>
  <c r="AI192" i="1"/>
  <c r="S192" i="1"/>
  <c r="T192" i="1"/>
  <c r="AF192" i="1"/>
  <c r="AE192" i="1"/>
  <c r="X192" i="1"/>
  <c r="Y192" i="1"/>
  <c r="AA192" i="1"/>
  <c r="AC192" i="1"/>
  <c r="AD192" i="1"/>
  <c r="AD201" i="1"/>
  <c r="AF201" i="1"/>
  <c r="X201" i="1"/>
  <c r="T201" i="1"/>
  <c r="Y201" i="1"/>
  <c r="AA201" i="1"/>
  <c r="AH201" i="1"/>
  <c r="AB201" i="1"/>
  <c r="U201" i="1"/>
  <c r="W201" i="1"/>
  <c r="AJ201" i="1"/>
  <c r="AG201" i="1"/>
  <c r="AI201" i="1"/>
  <c r="S201" i="1"/>
  <c r="V201" i="1"/>
  <c r="AC201" i="1"/>
  <c r="AE201" i="1"/>
  <c r="Z201" i="1"/>
  <c r="AJ212" i="1"/>
  <c r="X212" i="1"/>
  <c r="AB212" i="1"/>
  <c r="AF212" i="1"/>
  <c r="AD212" i="1"/>
  <c r="V212" i="1"/>
  <c r="T212" i="1"/>
  <c r="AA212" i="1"/>
  <c r="AC212" i="1"/>
  <c r="AH212" i="1"/>
  <c r="W212" i="1"/>
  <c r="Y212" i="1"/>
  <c r="AI212" i="1"/>
  <c r="S212" i="1"/>
  <c r="U212" i="1"/>
  <c r="AE212" i="1"/>
  <c r="AG212" i="1"/>
  <c r="Z212" i="1"/>
  <c r="AD232" i="1"/>
  <c r="AF232" i="1"/>
  <c r="X232" i="1"/>
  <c r="AE232" i="1"/>
  <c r="AG232" i="1"/>
  <c r="Z232" i="1"/>
  <c r="T232" i="1"/>
  <c r="AA232" i="1"/>
  <c r="AC232" i="1"/>
  <c r="AH232" i="1"/>
  <c r="AB232" i="1"/>
  <c r="V232" i="1"/>
  <c r="W232" i="1"/>
  <c r="Y232" i="1"/>
  <c r="AJ232" i="1"/>
  <c r="AI232" i="1"/>
  <c r="S232" i="1"/>
  <c r="U232" i="1"/>
  <c r="AF288" i="1"/>
  <c r="AI288" i="1"/>
  <c r="AJ288" i="1"/>
  <c r="S288" i="1"/>
  <c r="X288" i="1"/>
  <c r="Z288" i="1"/>
  <c r="T288" i="1"/>
  <c r="V288" i="1"/>
  <c r="AE288" i="1"/>
  <c r="AA288" i="1"/>
  <c r="AD288" i="1"/>
  <c r="AG288" i="1"/>
  <c r="W288" i="1"/>
  <c r="AC288" i="1"/>
  <c r="AB288" i="1"/>
  <c r="Y288" i="1"/>
  <c r="AH288" i="1"/>
  <c r="U288" i="1"/>
  <c r="AA294" i="1"/>
  <c r="X294" i="1"/>
  <c r="AI294" i="1"/>
  <c r="V294" i="1"/>
  <c r="AF294" i="1"/>
  <c r="S294" i="1"/>
  <c r="AD294" i="1"/>
  <c r="Y294" i="1"/>
  <c r="AH294" i="1"/>
  <c r="U294" i="1"/>
  <c r="AG294" i="1"/>
  <c r="W294" i="1"/>
  <c r="AC294" i="1"/>
  <c r="AB294" i="1"/>
  <c r="Z294" i="1"/>
  <c r="AE294" i="1"/>
  <c r="AJ294" i="1"/>
  <c r="T294" i="1"/>
  <c r="AJ321" i="1"/>
  <c r="W321" i="1"/>
  <c r="T321" i="1"/>
  <c r="AE321" i="1"/>
  <c r="AH321" i="1"/>
  <c r="Z321" i="1"/>
  <c r="AG321" i="1"/>
  <c r="AI321" i="1"/>
  <c r="AF321" i="1"/>
  <c r="AC321" i="1"/>
  <c r="AD321" i="1"/>
  <c r="AA321" i="1"/>
  <c r="Y321" i="1"/>
  <c r="X321" i="1"/>
  <c r="V321" i="1"/>
  <c r="U321" i="1"/>
  <c r="S321" i="1"/>
  <c r="AB321" i="1"/>
  <c r="X242" i="1"/>
  <c r="V242" i="1"/>
  <c r="AF242" i="1"/>
  <c r="AD242" i="1"/>
  <c r="AE242" i="1"/>
  <c r="AG242" i="1"/>
  <c r="Z242" i="1"/>
  <c r="T242" i="1"/>
  <c r="AA242" i="1"/>
  <c r="AC242" i="1"/>
  <c r="AH242" i="1"/>
  <c r="AB242" i="1"/>
  <c r="W242" i="1"/>
  <c r="Y242" i="1"/>
  <c r="AJ242" i="1"/>
  <c r="AI242" i="1"/>
  <c r="S242" i="1"/>
  <c r="U242" i="1"/>
  <c r="AC303" i="1"/>
  <c r="Z303" i="1"/>
  <c r="T303" i="1"/>
  <c r="U303" i="1"/>
  <c r="AJ303" i="1"/>
  <c r="AD303" i="1"/>
  <c r="X303" i="1"/>
  <c r="AH303" i="1"/>
  <c r="W303" i="1"/>
  <c r="V303" i="1"/>
  <c r="AI303" i="1"/>
  <c r="S303" i="1"/>
  <c r="Y303" i="1"/>
  <c r="AE303" i="1"/>
  <c r="AG303" i="1"/>
  <c r="AF303" i="1"/>
  <c r="AA303" i="1"/>
  <c r="AB303" i="1"/>
  <c r="T323" i="1"/>
  <c r="AJ323" i="1"/>
  <c r="Z323" i="1"/>
  <c r="AE323" i="1"/>
  <c r="Y323" i="1"/>
  <c r="V323" i="1"/>
  <c r="S323" i="1"/>
  <c r="U323" i="1"/>
  <c r="AI323" i="1"/>
  <c r="AB323" i="1"/>
  <c r="AG323" i="1"/>
  <c r="AF323" i="1"/>
  <c r="AD323" i="1"/>
  <c r="AC323" i="1"/>
  <c r="AA323" i="1"/>
  <c r="X323" i="1"/>
  <c r="W323" i="1"/>
  <c r="AH323" i="1"/>
  <c r="AD240" i="1"/>
  <c r="X240" i="1"/>
  <c r="AF240" i="1"/>
  <c r="AE240" i="1"/>
  <c r="AG240" i="1"/>
  <c r="Z240" i="1"/>
  <c r="T240" i="1"/>
  <c r="AA240" i="1"/>
  <c r="AC240" i="1"/>
  <c r="AH240" i="1"/>
  <c r="AB240" i="1"/>
  <c r="V240" i="1"/>
  <c r="W240" i="1"/>
  <c r="Y240" i="1"/>
  <c r="AJ240" i="1"/>
  <c r="AI240" i="1"/>
  <c r="S240" i="1"/>
  <c r="U240" i="1"/>
  <c r="AF291" i="1"/>
  <c r="AB291" i="1"/>
  <c r="T291" i="1"/>
  <c r="AJ291" i="1"/>
  <c r="Z291" i="1"/>
  <c r="AG291" i="1"/>
  <c r="V291" i="1"/>
  <c r="AD291" i="1"/>
  <c r="U291" i="1"/>
  <c r="Y291" i="1"/>
  <c r="AA291" i="1"/>
  <c r="AC291" i="1"/>
  <c r="W291" i="1"/>
  <c r="AH291" i="1"/>
  <c r="AI291" i="1"/>
  <c r="S291" i="1"/>
  <c r="AE291" i="1"/>
  <c r="X291" i="1"/>
  <c r="AE310" i="1"/>
  <c r="AH310" i="1"/>
  <c r="AJ310" i="1"/>
  <c r="V310" i="1"/>
  <c r="T310" i="1"/>
  <c r="W310" i="1"/>
  <c r="AA310" i="1"/>
  <c r="AB310" i="1"/>
  <c r="U310" i="1"/>
  <c r="S310" i="1"/>
  <c r="AG310" i="1"/>
  <c r="AI310" i="1"/>
  <c r="Z310" i="1"/>
  <c r="AC310" i="1"/>
  <c r="AD310" i="1"/>
  <c r="AF310" i="1"/>
  <c r="Y310" i="1"/>
  <c r="X310" i="1"/>
  <c r="AF206" i="1"/>
  <c r="X206" i="1"/>
  <c r="AA206" i="1"/>
  <c r="AC206" i="1"/>
  <c r="AH206" i="1"/>
  <c r="V206" i="1"/>
  <c r="W206" i="1"/>
  <c r="Y206" i="1"/>
  <c r="T206" i="1"/>
  <c r="AD206" i="1"/>
  <c r="AI206" i="1"/>
  <c r="S206" i="1"/>
  <c r="U206" i="1"/>
  <c r="AB206" i="1"/>
  <c r="AE206" i="1"/>
  <c r="AG206" i="1"/>
  <c r="Z206" i="1"/>
  <c r="AJ206" i="1"/>
  <c r="AF238" i="1"/>
  <c r="X238" i="1"/>
  <c r="AA238" i="1"/>
  <c r="AC238" i="1"/>
  <c r="AH238" i="1"/>
  <c r="V238" i="1"/>
  <c r="W238" i="1"/>
  <c r="Y238" i="1"/>
  <c r="T238" i="1"/>
  <c r="AD238" i="1"/>
  <c r="AI238" i="1"/>
  <c r="S238" i="1"/>
  <c r="U238" i="1"/>
  <c r="AB238" i="1"/>
  <c r="AE238" i="1"/>
  <c r="AG238" i="1"/>
  <c r="Z238" i="1"/>
  <c r="AJ238" i="1"/>
  <c r="AD247" i="1"/>
  <c r="Z247" i="1"/>
  <c r="AC247" i="1"/>
  <c r="AF247" i="1"/>
  <c r="AI247" i="1"/>
  <c r="S247" i="1"/>
  <c r="Y247" i="1"/>
  <c r="AB247" i="1"/>
  <c r="AE247" i="1"/>
  <c r="AH247" i="1"/>
  <c r="U247" i="1"/>
  <c r="X247" i="1"/>
  <c r="AA247" i="1"/>
  <c r="V247" i="1"/>
  <c r="AG247" i="1"/>
  <c r="AJ247" i="1"/>
  <c r="T247" i="1"/>
  <c r="W247" i="1"/>
  <c r="AF283" i="1"/>
  <c r="AJ283" i="1"/>
  <c r="Z283" i="1"/>
  <c r="AG283" i="1"/>
  <c r="V283" i="1"/>
  <c r="AD283" i="1"/>
  <c r="U283" i="1"/>
  <c r="AB283" i="1"/>
  <c r="T283" i="1"/>
  <c r="Y283" i="1"/>
  <c r="AI283" i="1"/>
  <c r="S283" i="1"/>
  <c r="AE283" i="1"/>
  <c r="X283" i="1"/>
  <c r="AA283" i="1"/>
  <c r="AC283" i="1"/>
  <c r="W283" i="1"/>
  <c r="AH283" i="1"/>
  <c r="AJ304" i="1"/>
  <c r="AB304" i="1"/>
  <c r="T304" i="1"/>
  <c r="AI304" i="1"/>
  <c r="S304" i="1"/>
  <c r="Z304" i="1"/>
  <c r="AH304" i="1"/>
  <c r="AC304" i="1"/>
  <c r="AA304" i="1"/>
  <c r="Y304" i="1"/>
  <c r="V304" i="1"/>
  <c r="W304" i="1"/>
  <c r="U304" i="1"/>
  <c r="X304" i="1"/>
  <c r="AD304" i="1"/>
  <c r="AG304" i="1"/>
  <c r="AF304" i="1"/>
  <c r="AE304" i="1"/>
  <c r="AE312" i="1"/>
  <c r="AH312" i="1"/>
  <c r="Z312" i="1"/>
  <c r="W312" i="1"/>
  <c r="AJ312" i="1"/>
  <c r="T312" i="1"/>
  <c r="Y312" i="1"/>
  <c r="V312" i="1"/>
  <c r="S312" i="1"/>
  <c r="U312" i="1"/>
  <c r="AI312" i="1"/>
  <c r="AB312" i="1"/>
  <c r="AG312" i="1"/>
  <c r="AF312" i="1"/>
  <c r="AD312" i="1"/>
  <c r="AC312" i="1"/>
  <c r="AA312" i="1"/>
  <c r="X312" i="1"/>
  <c r="AB334" i="1"/>
  <c r="AD334" i="1"/>
  <c r="V334" i="1"/>
  <c r="AF334" i="1"/>
  <c r="T334" i="1"/>
  <c r="X334" i="1"/>
  <c r="AJ334" i="1"/>
  <c r="W334" i="1"/>
  <c r="Y334" i="1"/>
  <c r="AI334" i="1"/>
  <c r="S334" i="1"/>
  <c r="U334" i="1"/>
  <c r="AE334" i="1"/>
  <c r="AG334" i="1"/>
  <c r="Z334" i="1"/>
  <c r="AA334" i="1"/>
  <c r="AC334" i="1"/>
  <c r="AH334" i="1"/>
  <c r="AB347" i="1"/>
  <c r="X347" i="1"/>
  <c r="AJ347" i="1"/>
  <c r="T347" i="1"/>
  <c r="AF347" i="1"/>
  <c r="AC347" i="1"/>
  <c r="AE347" i="1"/>
  <c r="Z347" i="1"/>
  <c r="Y347" i="1"/>
  <c r="AA347" i="1"/>
  <c r="AH347" i="1"/>
  <c r="V347" i="1"/>
  <c r="U347" i="1"/>
  <c r="W347" i="1"/>
  <c r="AD347" i="1"/>
  <c r="AG347" i="1"/>
  <c r="AI347" i="1"/>
  <c r="S347" i="1"/>
  <c r="AJ358" i="1"/>
  <c r="X358" i="1"/>
  <c r="AF358" i="1"/>
  <c r="V358" i="1"/>
  <c r="AD358" i="1"/>
  <c r="T358" i="1"/>
  <c r="AB358" i="1"/>
  <c r="AE358" i="1"/>
  <c r="AG358" i="1"/>
  <c r="Z358" i="1"/>
  <c r="AA358" i="1"/>
  <c r="AC358" i="1"/>
  <c r="AH358" i="1"/>
  <c r="W358" i="1"/>
  <c r="Y358" i="1"/>
  <c r="AI358" i="1"/>
  <c r="S358" i="1"/>
  <c r="U358" i="1"/>
  <c r="AB370" i="1"/>
  <c r="X370" i="1"/>
  <c r="AJ370" i="1"/>
  <c r="T370" i="1"/>
  <c r="AF370" i="1"/>
  <c r="AA370" i="1"/>
  <c r="AC370" i="1"/>
  <c r="AH370" i="1"/>
  <c r="W370" i="1"/>
  <c r="Y370" i="1"/>
  <c r="V370" i="1"/>
  <c r="AI370" i="1"/>
  <c r="S370" i="1"/>
  <c r="U370" i="1"/>
  <c r="AD370" i="1"/>
  <c r="AE370" i="1"/>
  <c r="AG370" i="1"/>
  <c r="Z370" i="1"/>
  <c r="AI386" i="1"/>
  <c r="X386" i="1"/>
  <c r="AB386" i="1"/>
  <c r="AF386" i="1"/>
  <c r="AJ386" i="1"/>
  <c r="T386" i="1"/>
  <c r="AG386" i="1"/>
  <c r="V386" i="1"/>
  <c r="AE386" i="1"/>
  <c r="U386" i="1"/>
  <c r="Z386" i="1"/>
  <c r="S386" i="1"/>
  <c r="Y386" i="1"/>
  <c r="AD386" i="1"/>
  <c r="W386" i="1"/>
  <c r="AC386" i="1"/>
  <c r="AH386" i="1"/>
  <c r="AA386" i="1"/>
  <c r="V402" i="1"/>
  <c r="X402" i="1"/>
  <c r="AD402" i="1"/>
  <c r="S402" i="1"/>
  <c r="AF402" i="1"/>
  <c r="AI402" i="1"/>
  <c r="AA402" i="1"/>
  <c r="Y402" i="1"/>
  <c r="AH402" i="1"/>
  <c r="AE402" i="1"/>
  <c r="U402" i="1"/>
  <c r="AJ402" i="1"/>
  <c r="AG402" i="1"/>
  <c r="W402" i="1"/>
  <c r="T402" i="1"/>
  <c r="AC402" i="1"/>
  <c r="AB402" i="1"/>
  <c r="Z402" i="1"/>
  <c r="AE412" i="1"/>
  <c r="AF412" i="1"/>
  <c r="V412" i="1"/>
  <c r="AD412" i="1"/>
  <c r="T412" i="1"/>
  <c r="AJ412" i="1"/>
  <c r="AA412" i="1"/>
  <c r="S412" i="1"/>
  <c r="AI412" i="1"/>
  <c r="Z412" i="1"/>
  <c r="X412" i="1"/>
  <c r="AC412" i="1"/>
  <c r="AB412" i="1"/>
  <c r="Y412" i="1"/>
  <c r="AH412" i="1"/>
  <c r="U412" i="1"/>
  <c r="AG412" i="1"/>
  <c r="W412" i="1"/>
  <c r="AE424" i="1"/>
  <c r="AF424" i="1"/>
  <c r="V424" i="1"/>
  <c r="AD424" i="1"/>
  <c r="T424" i="1"/>
  <c r="AJ424" i="1"/>
  <c r="AA424" i="1"/>
  <c r="S424" i="1"/>
  <c r="AI424" i="1"/>
  <c r="Z424" i="1"/>
  <c r="X424" i="1"/>
  <c r="Y424" i="1"/>
  <c r="AH424" i="1"/>
  <c r="U424" i="1"/>
  <c r="AG424" i="1"/>
  <c r="W424" i="1"/>
  <c r="AC424" i="1"/>
  <c r="AB424" i="1"/>
  <c r="AE439" i="1"/>
  <c r="AJ439" i="1"/>
  <c r="W439" i="1"/>
  <c r="Y439" i="1"/>
  <c r="T439" i="1"/>
  <c r="AG439" i="1"/>
  <c r="AH439" i="1"/>
  <c r="AI439" i="1"/>
  <c r="AF439" i="1"/>
  <c r="AD439" i="1"/>
  <c r="AC439" i="1"/>
  <c r="AA439" i="1"/>
  <c r="Z439" i="1"/>
  <c r="X439" i="1"/>
  <c r="U439" i="1"/>
  <c r="V439" i="1"/>
  <c r="S439" i="1"/>
  <c r="AB439" i="1"/>
  <c r="AF368" i="1"/>
  <c r="T368" i="1"/>
  <c r="V368" i="1"/>
  <c r="W368" i="1"/>
  <c r="Y368" i="1"/>
  <c r="AB368" i="1"/>
  <c r="AD368" i="1"/>
  <c r="AI368" i="1"/>
  <c r="S368" i="1"/>
  <c r="U368" i="1"/>
  <c r="AJ368" i="1"/>
  <c r="AE368" i="1"/>
  <c r="AG368" i="1"/>
  <c r="Z368" i="1"/>
  <c r="X368" i="1"/>
  <c r="AA368" i="1"/>
  <c r="AC368" i="1"/>
  <c r="AH368" i="1"/>
  <c r="AF403" i="1"/>
  <c r="AD403" i="1"/>
  <c r="U403" i="1"/>
  <c r="AB403" i="1"/>
  <c r="T403" i="1"/>
  <c r="AJ403" i="1"/>
  <c r="Z403" i="1"/>
  <c r="AG403" i="1"/>
  <c r="V403" i="1"/>
  <c r="Y403" i="1"/>
  <c r="AA403" i="1"/>
  <c r="AC403" i="1"/>
  <c r="W403" i="1"/>
  <c r="AH403" i="1"/>
  <c r="AI403" i="1"/>
  <c r="S403" i="1"/>
  <c r="AE403" i="1"/>
  <c r="X403" i="1"/>
  <c r="AH326" i="1"/>
  <c r="AI326" i="1"/>
  <c r="S326" i="1"/>
  <c r="AF326" i="1"/>
  <c r="AD326" i="1"/>
  <c r="AE326" i="1"/>
  <c r="AG326" i="1"/>
  <c r="Z326" i="1"/>
  <c r="Y326" i="1"/>
  <c r="AA326" i="1"/>
  <c r="AB326" i="1"/>
  <c r="U326" i="1"/>
  <c r="T326" i="1"/>
  <c r="W326" i="1"/>
  <c r="V326" i="1"/>
  <c r="AJ326" i="1"/>
  <c r="X326" i="1"/>
  <c r="AC326" i="1"/>
  <c r="AF333" i="1"/>
  <c r="V333" i="1"/>
  <c r="AD333" i="1"/>
  <c r="U333" i="1"/>
  <c r="W333" i="1"/>
  <c r="AJ333" i="1"/>
  <c r="AG333" i="1"/>
  <c r="AI333" i="1"/>
  <c r="S333" i="1"/>
  <c r="AC333" i="1"/>
  <c r="AE333" i="1"/>
  <c r="Z333" i="1"/>
  <c r="T333" i="1"/>
  <c r="X333" i="1"/>
  <c r="Y333" i="1"/>
  <c r="AA333" i="1"/>
  <c r="AH333" i="1"/>
  <c r="AB333" i="1"/>
  <c r="AF344" i="1"/>
  <c r="AJ344" i="1"/>
  <c r="AE344" i="1"/>
  <c r="AG344" i="1"/>
  <c r="Z344" i="1"/>
  <c r="X344" i="1"/>
  <c r="AA344" i="1"/>
  <c r="AC344" i="1"/>
  <c r="AH344" i="1"/>
  <c r="T344" i="1"/>
  <c r="V344" i="1"/>
  <c r="W344" i="1"/>
  <c r="Y344" i="1"/>
  <c r="AB344" i="1"/>
  <c r="AD344" i="1"/>
  <c r="AI344" i="1"/>
  <c r="S344" i="1"/>
  <c r="U344" i="1"/>
  <c r="AF373" i="1"/>
  <c r="V373" i="1"/>
  <c r="AD373" i="1"/>
  <c r="AC373" i="1"/>
  <c r="AE373" i="1"/>
  <c r="Z373" i="1"/>
  <c r="T373" i="1"/>
  <c r="X373" i="1"/>
  <c r="Y373" i="1"/>
  <c r="AA373" i="1"/>
  <c r="AH373" i="1"/>
  <c r="AB373" i="1"/>
  <c r="U373" i="1"/>
  <c r="W373" i="1"/>
  <c r="AJ373" i="1"/>
  <c r="AG373" i="1"/>
  <c r="AI373" i="1"/>
  <c r="S373" i="1"/>
  <c r="Y397" i="1"/>
  <c r="AJ397" i="1"/>
  <c r="T397" i="1"/>
  <c r="AG397" i="1"/>
  <c r="AB397" i="1"/>
  <c r="V397" i="1"/>
  <c r="AD397" i="1"/>
  <c r="AE397" i="1"/>
  <c r="X397" i="1"/>
  <c r="AF397" i="1"/>
  <c r="AA397" i="1"/>
  <c r="AC397" i="1"/>
  <c r="W397" i="1"/>
  <c r="AH397" i="1"/>
  <c r="U397" i="1"/>
  <c r="AI397" i="1"/>
  <c r="S397" i="1"/>
  <c r="Z397" i="1"/>
  <c r="AD421" i="1"/>
  <c r="AB421" i="1"/>
  <c r="T421" i="1"/>
  <c r="AG421" i="1"/>
  <c r="V421" i="1"/>
  <c r="AJ421" i="1"/>
  <c r="Y421" i="1"/>
  <c r="W421" i="1"/>
  <c r="AH421" i="1"/>
  <c r="U421" i="1"/>
  <c r="AI421" i="1"/>
  <c r="S421" i="1"/>
  <c r="Z421" i="1"/>
  <c r="AE421" i="1"/>
  <c r="X421" i="1"/>
  <c r="AF421" i="1"/>
  <c r="AA421" i="1"/>
  <c r="AC421" i="1"/>
  <c r="AA446" i="1"/>
  <c r="V446" i="1"/>
  <c r="AG446" i="1"/>
  <c r="Y446" i="1"/>
  <c r="AI446" i="1"/>
  <c r="S446" i="1"/>
  <c r="AD446" i="1"/>
  <c r="AB446" i="1"/>
  <c r="AC446" i="1"/>
  <c r="AE446" i="1"/>
  <c r="X446" i="1"/>
  <c r="AH446" i="1"/>
  <c r="AJ446" i="1"/>
  <c r="T446" i="1"/>
  <c r="U446" i="1"/>
  <c r="AF446" i="1"/>
  <c r="W446" i="1"/>
  <c r="Z446" i="1"/>
  <c r="AF340" i="1"/>
  <c r="V340" i="1"/>
  <c r="AD340" i="1"/>
  <c r="X340" i="1"/>
  <c r="AI340" i="1"/>
  <c r="S340" i="1"/>
  <c r="U340" i="1"/>
  <c r="AE340" i="1"/>
  <c r="AG340" i="1"/>
  <c r="Z340" i="1"/>
  <c r="T340" i="1"/>
  <c r="AA340" i="1"/>
  <c r="AC340" i="1"/>
  <c r="AH340" i="1"/>
  <c r="AB340" i="1"/>
  <c r="W340" i="1"/>
  <c r="Y340" i="1"/>
  <c r="AJ340" i="1"/>
  <c r="AJ393" i="1"/>
  <c r="AB393" i="1"/>
  <c r="T393" i="1"/>
  <c r="AG393" i="1"/>
  <c r="V393" i="1"/>
  <c r="AD393" i="1"/>
  <c r="Y393" i="1"/>
  <c r="AI393" i="1"/>
  <c r="S393" i="1"/>
  <c r="AE393" i="1"/>
  <c r="X393" i="1"/>
  <c r="U393" i="1"/>
  <c r="AA393" i="1"/>
  <c r="AC393" i="1"/>
  <c r="Z393" i="1"/>
  <c r="W393" i="1"/>
  <c r="AH393" i="1"/>
  <c r="AF393" i="1"/>
  <c r="AI418" i="1"/>
  <c r="AA418" i="1"/>
  <c r="S418" i="1"/>
  <c r="AD418" i="1"/>
  <c r="AF418" i="1"/>
  <c r="X418" i="1"/>
  <c r="V418" i="1"/>
  <c r="Y418" i="1"/>
  <c r="AH418" i="1"/>
  <c r="AE418" i="1"/>
  <c r="U418" i="1"/>
  <c r="AJ418" i="1"/>
  <c r="AG418" i="1"/>
  <c r="W418" i="1"/>
  <c r="T418" i="1"/>
  <c r="AC418" i="1"/>
  <c r="AB418" i="1"/>
  <c r="Z418" i="1"/>
  <c r="AH484" i="1"/>
  <c r="AE484" i="1"/>
  <c r="W484" i="1"/>
  <c r="AI484" i="1"/>
  <c r="Y484" i="1"/>
  <c r="AG484" i="1"/>
  <c r="U484" i="1"/>
  <c r="AC484" i="1"/>
  <c r="S484" i="1"/>
  <c r="AA484" i="1"/>
  <c r="T484" i="1"/>
  <c r="AJ484" i="1"/>
  <c r="Z484" i="1"/>
  <c r="X484" i="1"/>
  <c r="AD484" i="1"/>
  <c r="AB484" i="1"/>
  <c r="AF484" i="1"/>
  <c r="V484" i="1"/>
  <c r="AF431" i="1"/>
  <c r="AD431" i="1"/>
  <c r="U431" i="1"/>
  <c r="AJ431" i="1"/>
  <c r="Z431" i="1"/>
  <c r="AG431" i="1"/>
  <c r="AB431" i="1"/>
  <c r="V431" i="1"/>
  <c r="T431" i="1"/>
  <c r="Y431" i="1"/>
  <c r="W431" i="1"/>
  <c r="AH431" i="1"/>
  <c r="AI431" i="1"/>
  <c r="S431" i="1"/>
  <c r="AE431" i="1"/>
  <c r="X431" i="1"/>
  <c r="AA431" i="1"/>
  <c r="AC431" i="1"/>
  <c r="AA442" i="1"/>
  <c r="Y442" i="1"/>
  <c r="AI442" i="1"/>
  <c r="V442" i="1"/>
  <c r="AG442" i="1"/>
  <c r="S442" i="1"/>
  <c r="AD442" i="1"/>
  <c r="AF442" i="1"/>
  <c r="W442" i="1"/>
  <c r="AB442" i="1"/>
  <c r="AC442" i="1"/>
  <c r="U442" i="1"/>
  <c r="X442" i="1"/>
  <c r="AH442" i="1"/>
  <c r="Z442" i="1"/>
  <c r="AJ442" i="1"/>
  <c r="T442" i="1"/>
  <c r="AE442" i="1"/>
  <c r="AD474" i="1"/>
  <c r="S474" i="1"/>
  <c r="AA474" i="1"/>
  <c r="AI474" i="1"/>
  <c r="Y474" i="1"/>
  <c r="AG474" i="1"/>
  <c r="V474" i="1"/>
  <c r="AF474" i="1"/>
  <c r="W474" i="1"/>
  <c r="AB474" i="1"/>
  <c r="AC474" i="1"/>
  <c r="U474" i="1"/>
  <c r="X474" i="1"/>
  <c r="AH474" i="1"/>
  <c r="Z474" i="1"/>
  <c r="AJ474" i="1"/>
  <c r="T474" i="1"/>
  <c r="AE474" i="1"/>
  <c r="V432" i="1"/>
  <c r="AF432" i="1"/>
  <c r="T432" i="1"/>
  <c r="X432" i="1"/>
  <c r="AD432" i="1"/>
  <c r="AB432" i="1"/>
  <c r="AJ432" i="1"/>
  <c r="U432" i="1"/>
  <c r="W432" i="1"/>
  <c r="AG432" i="1"/>
  <c r="AI432" i="1"/>
  <c r="S432" i="1"/>
  <c r="AC432" i="1"/>
  <c r="AE432" i="1"/>
  <c r="Z432" i="1"/>
  <c r="Y432" i="1"/>
  <c r="AA432" i="1"/>
  <c r="AH432" i="1"/>
  <c r="AH478" i="1"/>
  <c r="AG478" i="1"/>
  <c r="Y478" i="1"/>
  <c r="AE478" i="1"/>
  <c r="W478" i="1"/>
  <c r="AC478" i="1"/>
  <c r="U478" i="1"/>
  <c r="AI478" i="1"/>
  <c r="AA478" i="1"/>
  <c r="S478" i="1"/>
  <c r="T478" i="1"/>
  <c r="AJ478" i="1"/>
  <c r="AD478" i="1"/>
  <c r="X478" i="1"/>
  <c r="AB478" i="1"/>
  <c r="V478" i="1"/>
  <c r="AF478" i="1"/>
  <c r="Z478" i="1"/>
  <c r="AH482" i="1"/>
  <c r="AI482" i="1"/>
  <c r="AA482" i="1"/>
  <c r="S482" i="1"/>
  <c r="AC482" i="1"/>
  <c r="Y482" i="1"/>
  <c r="AG482" i="1"/>
  <c r="W482" i="1"/>
  <c r="AE482" i="1"/>
  <c r="U482" i="1"/>
  <c r="T482" i="1"/>
  <c r="AJ482" i="1"/>
  <c r="V482" i="1"/>
  <c r="X482" i="1"/>
  <c r="Z482" i="1"/>
  <c r="AB482" i="1"/>
  <c r="AD482" i="1"/>
  <c r="AF482" i="1"/>
  <c r="AH511" i="1"/>
  <c r="AF511" i="1"/>
  <c r="AA511" i="1"/>
  <c r="U511" i="1"/>
  <c r="AJ511" i="1"/>
  <c r="AE511" i="1"/>
  <c r="Y511" i="1"/>
  <c r="T511" i="1"/>
  <c r="AI511" i="1"/>
  <c r="AC511" i="1"/>
  <c r="X511" i="1"/>
  <c r="S511" i="1"/>
  <c r="AG511" i="1"/>
  <c r="AB511" i="1"/>
  <c r="W511" i="1"/>
  <c r="V511" i="1"/>
  <c r="Z511" i="1"/>
  <c r="AD511" i="1"/>
  <c r="AH507" i="1"/>
  <c r="AJ507" i="1"/>
  <c r="AE507" i="1"/>
  <c r="Y507" i="1"/>
  <c r="T507" i="1"/>
  <c r="AI507" i="1"/>
  <c r="AC507" i="1"/>
  <c r="X507" i="1"/>
  <c r="S507" i="1"/>
  <c r="AG507" i="1"/>
  <c r="AB507" i="1"/>
  <c r="W507" i="1"/>
  <c r="AF507" i="1"/>
  <c r="AA507" i="1"/>
  <c r="U507" i="1"/>
  <c r="AD507" i="1"/>
  <c r="V507" i="1"/>
  <c r="Z507" i="1"/>
  <c r="AH497" i="1"/>
  <c r="AI497" i="1"/>
  <c r="AC497" i="1"/>
  <c r="X497" i="1"/>
  <c r="S497" i="1"/>
  <c r="AG497" i="1"/>
  <c r="AB497" i="1"/>
  <c r="W497" i="1"/>
  <c r="AF497" i="1"/>
  <c r="AA497" i="1"/>
  <c r="U497" i="1"/>
  <c r="AJ497" i="1"/>
  <c r="AE497" i="1"/>
  <c r="Y497" i="1"/>
  <c r="T497" i="1"/>
  <c r="V497" i="1"/>
  <c r="Z497" i="1"/>
  <c r="AD497" i="1"/>
  <c r="AH506" i="1"/>
  <c r="AI506" i="1"/>
  <c r="AA506" i="1"/>
  <c r="S506" i="1"/>
  <c r="AG506" i="1"/>
  <c r="Y506" i="1"/>
  <c r="AE506" i="1"/>
  <c r="W506" i="1"/>
  <c r="AC506" i="1"/>
  <c r="U506" i="1"/>
  <c r="AF506" i="1"/>
  <c r="V506" i="1"/>
  <c r="T506" i="1"/>
  <c r="AJ506" i="1"/>
  <c r="X506" i="1"/>
  <c r="AD506" i="1"/>
  <c r="AB506" i="1"/>
  <c r="Z506" i="1"/>
  <c r="AH491" i="1"/>
  <c r="AG491" i="1"/>
  <c r="AB491" i="1"/>
  <c r="W491" i="1"/>
  <c r="AJ491" i="1"/>
  <c r="AE491" i="1"/>
  <c r="Y491" i="1"/>
  <c r="T491" i="1"/>
  <c r="AI491" i="1"/>
  <c r="AC491" i="1"/>
  <c r="X491" i="1"/>
  <c r="S491" i="1"/>
  <c r="AF491" i="1"/>
  <c r="AA491" i="1"/>
  <c r="U491" i="1"/>
  <c r="V491" i="1"/>
  <c r="Z491" i="1"/>
  <c r="AD491" i="1"/>
  <c r="AH502" i="1"/>
  <c r="AG502" i="1"/>
  <c r="Y502" i="1"/>
  <c r="AE502" i="1"/>
  <c r="W502" i="1"/>
  <c r="AC502" i="1"/>
  <c r="U502" i="1"/>
  <c r="AI502" i="1"/>
  <c r="AA502" i="1"/>
  <c r="S502" i="1"/>
  <c r="T502" i="1"/>
  <c r="AJ502" i="1"/>
  <c r="AD502" i="1"/>
  <c r="X502" i="1"/>
  <c r="AB502" i="1"/>
  <c r="V502" i="1"/>
  <c r="AF502" i="1"/>
  <c r="Z502" i="1"/>
  <c r="AF517" i="1"/>
  <c r="AB517" i="1"/>
  <c r="AD517" i="1"/>
  <c r="Y517" i="1"/>
  <c r="AJ517" i="1"/>
  <c r="V517" i="1"/>
  <c r="AG517" i="1"/>
  <c r="T517" i="1"/>
  <c r="U517" i="1"/>
  <c r="AA517" i="1"/>
  <c r="AC517" i="1"/>
  <c r="Z517" i="1"/>
  <c r="AI517" i="1"/>
  <c r="S517" i="1"/>
  <c r="W517" i="1"/>
  <c r="X517" i="1"/>
  <c r="AH517" i="1"/>
  <c r="AE517" i="1"/>
  <c r="AJ519" i="1"/>
  <c r="AB519" i="1"/>
  <c r="U519" i="1"/>
  <c r="AG519" i="1"/>
  <c r="Z519" i="1"/>
  <c r="T519" i="1"/>
  <c r="AF519" i="1"/>
  <c r="Y519" i="1"/>
  <c r="AD519" i="1"/>
  <c r="V519" i="1"/>
  <c r="W519" i="1"/>
  <c r="AH519" i="1"/>
  <c r="AI519" i="1"/>
  <c r="S519" i="1"/>
  <c r="AE519" i="1"/>
  <c r="X519" i="1"/>
  <c r="AA519" i="1"/>
  <c r="AC519" i="1"/>
  <c r="AJ518" i="1"/>
  <c r="AD518" i="1"/>
  <c r="S518" i="1"/>
  <c r="AA518" i="1"/>
  <c r="AF518" i="1"/>
  <c r="X518" i="1"/>
  <c r="V518" i="1"/>
  <c r="AI518" i="1"/>
  <c r="AE518" i="1"/>
  <c r="Y518" i="1"/>
  <c r="AH518" i="1"/>
  <c r="T518" i="1"/>
  <c r="AG518" i="1"/>
  <c r="W518" i="1"/>
  <c r="Z518" i="1"/>
  <c r="U518" i="1"/>
  <c r="AB518" i="1"/>
  <c r="AC518" i="1"/>
  <c r="AJ539" i="1"/>
  <c r="AD539" i="1"/>
  <c r="S539" i="1"/>
  <c r="AA539" i="1"/>
  <c r="AI539" i="1"/>
  <c r="X539" i="1"/>
  <c r="AF539" i="1"/>
  <c r="V539" i="1"/>
  <c r="T539" i="1"/>
  <c r="U539" i="1"/>
  <c r="Z539" i="1"/>
  <c r="AE539" i="1"/>
  <c r="AC539" i="1"/>
  <c r="AB539" i="1"/>
  <c r="AG539" i="1"/>
  <c r="Y539" i="1"/>
  <c r="W539" i="1"/>
  <c r="AH539" i="1"/>
  <c r="AJ553" i="1"/>
  <c r="X553" i="1"/>
  <c r="AF553" i="1"/>
  <c r="V553" i="1"/>
  <c r="AD553" i="1"/>
  <c r="T553" i="1"/>
  <c r="AB553" i="1"/>
  <c r="AI553" i="1"/>
  <c r="S553" i="1"/>
  <c r="U553" i="1"/>
  <c r="AE553" i="1"/>
  <c r="AG553" i="1"/>
  <c r="Z553" i="1"/>
  <c r="AA553" i="1"/>
  <c r="AC553" i="1"/>
  <c r="AH553" i="1"/>
  <c r="W553" i="1"/>
  <c r="Y553" i="1"/>
  <c r="AH574" i="1"/>
  <c r="T574" i="1"/>
  <c r="AE574" i="1"/>
  <c r="AF574" i="1"/>
  <c r="W574" i="1"/>
  <c r="X574" i="1"/>
  <c r="AI574" i="1"/>
  <c r="AC574" i="1"/>
  <c r="Z574" i="1"/>
  <c r="AB574" i="1"/>
  <c r="AG574" i="1"/>
  <c r="AD574" i="1"/>
  <c r="S574" i="1"/>
  <c r="AJ574" i="1"/>
  <c r="U574" i="1"/>
  <c r="AA574" i="1"/>
  <c r="Y574" i="1"/>
  <c r="V574" i="1"/>
  <c r="AJ567" i="1"/>
  <c r="Y567" i="1"/>
  <c r="AH567" i="1"/>
  <c r="AG567" i="1"/>
  <c r="Z567" i="1"/>
  <c r="AE567" i="1"/>
  <c r="AB567" i="1"/>
  <c r="U567" i="1"/>
  <c r="S567" i="1"/>
  <c r="AI567" i="1"/>
  <c r="AF567" i="1"/>
  <c r="AC567" i="1"/>
  <c r="V567" i="1"/>
  <c r="W567" i="1"/>
  <c r="T567" i="1"/>
  <c r="AD567" i="1"/>
  <c r="AA567" i="1"/>
  <c r="X567" i="1"/>
  <c r="AD552" i="1"/>
  <c r="T552" i="1"/>
  <c r="AB552" i="1"/>
  <c r="AJ552" i="1"/>
  <c r="X552" i="1"/>
  <c r="AF552" i="1"/>
  <c r="V552" i="1"/>
  <c r="U552" i="1"/>
  <c r="W552" i="1"/>
  <c r="AG552" i="1"/>
  <c r="AI552" i="1"/>
  <c r="S552" i="1"/>
  <c r="AC552" i="1"/>
  <c r="AE552" i="1"/>
  <c r="Z552" i="1"/>
  <c r="Y552" i="1"/>
  <c r="AA552" i="1"/>
  <c r="AH552" i="1"/>
  <c r="AF559" i="1"/>
  <c r="AJ559" i="1"/>
  <c r="AA559" i="1"/>
  <c r="AC559" i="1"/>
  <c r="AH559" i="1"/>
  <c r="T559" i="1"/>
  <c r="V559" i="1"/>
  <c r="X559" i="1"/>
  <c r="AI559" i="1"/>
  <c r="S559" i="1"/>
  <c r="U559" i="1"/>
  <c r="AB559" i="1"/>
  <c r="AD559" i="1"/>
  <c r="W559" i="1"/>
  <c r="AG559" i="1"/>
  <c r="Y559" i="1"/>
  <c r="AE559" i="1"/>
  <c r="Z559" i="1"/>
  <c r="AJ569" i="1"/>
  <c r="U569" i="1"/>
  <c r="V569" i="1"/>
  <c r="AC569" i="1"/>
  <c r="AD569" i="1"/>
  <c r="AE569" i="1"/>
  <c r="AF569" i="1"/>
  <c r="S569" i="1"/>
  <c r="AI569" i="1"/>
  <c r="T569" i="1"/>
  <c r="Y569" i="1"/>
  <c r="Z569" i="1"/>
  <c r="W569" i="1"/>
  <c r="X569" i="1"/>
  <c r="AG569" i="1"/>
  <c r="AH569" i="1"/>
  <c r="AA569" i="1"/>
  <c r="AB569" i="1"/>
  <c r="AF554" i="1"/>
  <c r="Y554" i="1"/>
  <c r="AA554" i="1"/>
  <c r="AH554" i="1"/>
  <c r="AD554" i="1"/>
  <c r="U554" i="1"/>
  <c r="W554" i="1"/>
  <c r="AG554" i="1"/>
  <c r="AI554" i="1"/>
  <c r="S554" i="1"/>
  <c r="AB554" i="1"/>
  <c r="X554" i="1"/>
  <c r="AC554" i="1"/>
  <c r="AE554" i="1"/>
  <c r="Z554" i="1"/>
  <c r="T554" i="1"/>
  <c r="AJ554" i="1"/>
  <c r="V554" i="1"/>
  <c r="AH578" i="1"/>
  <c r="W578" i="1"/>
  <c r="X578" i="1"/>
  <c r="AE578" i="1"/>
  <c r="AF578" i="1"/>
  <c r="AA578" i="1"/>
  <c r="AC578" i="1"/>
  <c r="AI578" i="1"/>
  <c r="T578" i="1"/>
  <c r="AG578" i="1"/>
  <c r="V578" i="1"/>
  <c r="AB578" i="1"/>
  <c r="U578" i="1"/>
  <c r="Z578" i="1"/>
  <c r="S578" i="1"/>
  <c r="AJ578" i="1"/>
  <c r="Y578" i="1"/>
  <c r="AD578" i="1"/>
  <c r="AB602" i="1"/>
  <c r="AC602" i="1"/>
  <c r="Y602" i="1"/>
  <c r="Z602" i="1"/>
  <c r="V602" i="1"/>
  <c r="X602" i="1"/>
  <c r="AH602" i="1"/>
  <c r="AD602" i="1"/>
  <c r="AE602" i="1"/>
  <c r="AA602" i="1"/>
  <c r="AJ602" i="1"/>
  <c r="T602" i="1"/>
  <c r="AI602" i="1"/>
  <c r="AG602" i="1"/>
  <c r="AF602" i="1"/>
  <c r="W602" i="1"/>
  <c r="S602" i="1"/>
  <c r="U602" i="1"/>
  <c r="AH612" i="1"/>
  <c r="AE612" i="1"/>
  <c r="W612" i="1"/>
  <c r="AC612" i="1"/>
  <c r="U612" i="1"/>
  <c r="AI612" i="1"/>
  <c r="AA612" i="1"/>
  <c r="S612" i="1"/>
  <c r="AG612" i="1"/>
  <c r="Y612" i="1"/>
  <c r="T612" i="1"/>
  <c r="AJ612" i="1"/>
  <c r="Z612" i="1"/>
  <c r="X612" i="1"/>
  <c r="AD612" i="1"/>
  <c r="AB612" i="1"/>
  <c r="AF612" i="1"/>
  <c r="V612" i="1"/>
  <c r="AH620" i="1"/>
  <c r="AE620" i="1"/>
  <c r="W620" i="1"/>
  <c r="AC620" i="1"/>
  <c r="U620" i="1"/>
  <c r="AI620" i="1"/>
  <c r="AA620" i="1"/>
  <c r="S620" i="1"/>
  <c r="AG620" i="1"/>
  <c r="Y620" i="1"/>
  <c r="X620" i="1"/>
  <c r="AB620" i="1"/>
  <c r="V620" i="1"/>
  <c r="AF620" i="1"/>
  <c r="Z620" i="1"/>
  <c r="T620" i="1"/>
  <c r="AJ620" i="1"/>
  <c r="AD620" i="1"/>
  <c r="AH614" i="1"/>
  <c r="AC614" i="1"/>
  <c r="U614" i="1"/>
  <c r="AI614" i="1"/>
  <c r="AA614" i="1"/>
  <c r="S614" i="1"/>
  <c r="AG614" i="1"/>
  <c r="Y614" i="1"/>
  <c r="AE614" i="1"/>
  <c r="W614" i="1"/>
  <c r="T614" i="1"/>
  <c r="AJ614" i="1"/>
  <c r="AD614" i="1"/>
  <c r="X614" i="1"/>
  <c r="AB614" i="1"/>
  <c r="V614" i="1"/>
  <c r="AF614" i="1"/>
  <c r="Z614" i="1"/>
  <c r="AH623" i="1"/>
  <c r="AJ623" i="1"/>
  <c r="AE623" i="1"/>
  <c r="Y623" i="1"/>
  <c r="T623" i="1"/>
  <c r="AI623" i="1"/>
  <c r="AC623" i="1"/>
  <c r="X623" i="1"/>
  <c r="S623" i="1"/>
  <c r="AG623" i="1"/>
  <c r="AB623" i="1"/>
  <c r="W623" i="1"/>
  <c r="AF623" i="1"/>
  <c r="AA623" i="1"/>
  <c r="U623" i="1"/>
  <c r="Z623" i="1"/>
  <c r="AD623" i="1"/>
  <c r="V623" i="1"/>
  <c r="AH613" i="1"/>
  <c r="AG613" i="1"/>
  <c r="AB613" i="1"/>
  <c r="W613" i="1"/>
  <c r="AF613" i="1"/>
  <c r="AA613" i="1"/>
  <c r="U613" i="1"/>
  <c r="AJ613" i="1"/>
  <c r="AE613" i="1"/>
  <c r="Y613" i="1"/>
  <c r="T613" i="1"/>
  <c r="AI613" i="1"/>
  <c r="AC613" i="1"/>
  <c r="X613" i="1"/>
  <c r="S613" i="1"/>
  <c r="V613" i="1"/>
  <c r="Z613" i="1"/>
  <c r="AD613" i="1"/>
  <c r="AE630" i="1"/>
  <c r="AG630" i="1"/>
  <c r="V630" i="1"/>
  <c r="AD630" i="1"/>
  <c r="S630" i="1"/>
  <c r="AA630" i="1"/>
  <c r="AI630" i="1"/>
  <c r="Y630" i="1"/>
  <c r="Z630" i="1"/>
  <c r="AJ630" i="1"/>
  <c r="T630" i="1"/>
  <c r="AF630" i="1"/>
  <c r="W630" i="1"/>
  <c r="AB630" i="1"/>
  <c r="AC630" i="1"/>
  <c r="U630" i="1"/>
  <c r="X630" i="1"/>
  <c r="AH630" i="1"/>
  <c r="AE639" i="1"/>
  <c r="AD639" i="1"/>
  <c r="S639" i="1"/>
  <c r="AA639" i="1"/>
  <c r="AI639" i="1"/>
  <c r="Y639" i="1"/>
  <c r="AG639" i="1"/>
  <c r="V639" i="1"/>
  <c r="AB639" i="1"/>
  <c r="AC639" i="1"/>
  <c r="U639" i="1"/>
  <c r="X639" i="1"/>
  <c r="AH639" i="1"/>
  <c r="Z639" i="1"/>
  <c r="AJ639" i="1"/>
  <c r="T639" i="1"/>
  <c r="AF639" i="1"/>
  <c r="W639" i="1"/>
  <c r="AG650" i="1"/>
  <c r="AA650" i="1"/>
  <c r="AC650" i="1"/>
  <c r="Y650" i="1"/>
  <c r="AF650" i="1"/>
  <c r="AD650" i="1"/>
  <c r="V650" i="1"/>
  <c r="W650" i="1"/>
  <c r="AH650" i="1"/>
  <c r="AB650" i="1"/>
  <c r="AI650" i="1"/>
  <c r="S650" i="1"/>
  <c r="AJ650" i="1"/>
  <c r="U650" i="1"/>
  <c r="AE650" i="1"/>
  <c r="X650" i="1"/>
  <c r="T650" i="1"/>
  <c r="Z650" i="1"/>
  <c r="AG652" i="1"/>
  <c r="Z652" i="1"/>
  <c r="U652" i="1"/>
  <c r="AF652" i="1"/>
  <c r="AJ652" i="1"/>
  <c r="W652" i="1"/>
  <c r="AH652" i="1"/>
  <c r="V652" i="1"/>
  <c r="AI652" i="1"/>
  <c r="T652" i="1"/>
  <c r="S652" i="1"/>
  <c r="Y652" i="1"/>
  <c r="AB652" i="1"/>
  <c r="AE652" i="1"/>
  <c r="X652" i="1"/>
  <c r="AD652" i="1"/>
  <c r="AA652" i="1"/>
  <c r="AC652" i="1"/>
  <c r="AG649" i="1"/>
  <c r="AH649" i="1"/>
  <c r="Y649" i="1"/>
  <c r="AE649" i="1"/>
  <c r="W649" i="1"/>
  <c r="AC649" i="1"/>
  <c r="U649" i="1"/>
  <c r="AJ649" i="1"/>
  <c r="AA649" i="1"/>
  <c r="S649" i="1"/>
  <c r="AI649" i="1"/>
  <c r="X649" i="1"/>
  <c r="V649" i="1"/>
  <c r="AB649" i="1"/>
  <c r="Z649" i="1"/>
  <c r="AF649" i="1"/>
  <c r="AD649" i="1"/>
  <c r="T649" i="1"/>
  <c r="AH47" i="1"/>
  <c r="AI47" i="1"/>
  <c r="AC47" i="1"/>
  <c r="X47" i="1"/>
  <c r="S47" i="1"/>
  <c r="AG47" i="1"/>
  <c r="AB47" i="1"/>
  <c r="W47" i="1"/>
  <c r="AF47" i="1"/>
  <c r="AA47" i="1"/>
  <c r="U47" i="1"/>
  <c r="AJ47" i="1"/>
  <c r="AE47" i="1"/>
  <c r="Y47" i="1"/>
  <c r="T47" i="1"/>
  <c r="Z47" i="1"/>
  <c r="AD47" i="1"/>
  <c r="V47" i="1"/>
  <c r="AJ48" i="1"/>
  <c r="AG48" i="1"/>
  <c r="Y48" i="1"/>
  <c r="AE48" i="1"/>
  <c r="W48" i="1"/>
  <c r="AC48" i="1"/>
  <c r="U48" i="1"/>
  <c r="AI48" i="1"/>
  <c r="AA48" i="1"/>
  <c r="S48" i="1"/>
  <c r="Z48" i="1"/>
  <c r="AB48" i="1"/>
  <c r="AD48" i="1"/>
  <c r="AF48" i="1"/>
  <c r="AH48" i="1"/>
  <c r="T48" i="1"/>
  <c r="V48" i="1"/>
  <c r="X48" i="1"/>
  <c r="AA175" i="1"/>
  <c r="AJ175" i="1"/>
  <c r="Z175" i="1"/>
  <c r="AF175" i="1"/>
  <c r="V175" i="1"/>
  <c r="AE175" i="1"/>
  <c r="T175" i="1"/>
  <c r="AG175" i="1"/>
  <c r="W175" i="1"/>
  <c r="AD175" i="1"/>
  <c r="AC175" i="1"/>
  <c r="AB175" i="1"/>
  <c r="AI175" i="1"/>
  <c r="Y175" i="1"/>
  <c r="AH175" i="1"/>
  <c r="S175" i="1"/>
  <c r="U175" i="1"/>
  <c r="X175" i="1"/>
  <c r="AH265" i="1"/>
  <c r="W265" i="1"/>
  <c r="AF265" i="1"/>
  <c r="AC265" i="1"/>
  <c r="AA265" i="1"/>
  <c r="T265" i="1"/>
  <c r="AJ265" i="1"/>
  <c r="AE265" i="1"/>
  <c r="X265" i="1"/>
  <c r="S265" i="1"/>
  <c r="AI265" i="1"/>
  <c r="AB265" i="1"/>
  <c r="U265" i="1"/>
  <c r="AD265" i="1"/>
  <c r="Y265" i="1"/>
  <c r="AG265" i="1"/>
  <c r="V265" i="1"/>
  <c r="Z265" i="1"/>
  <c r="X260" i="1"/>
  <c r="T260" i="1"/>
  <c r="AJ260" i="1"/>
  <c r="AF260" i="1"/>
  <c r="AI260" i="1"/>
  <c r="AB260" i="1"/>
  <c r="AG260" i="1"/>
  <c r="Z260" i="1"/>
  <c r="S260" i="1"/>
  <c r="U260" i="1"/>
  <c r="AD260" i="1"/>
  <c r="Y260" i="1"/>
  <c r="AH260" i="1"/>
  <c r="AC260" i="1"/>
  <c r="V260" i="1"/>
  <c r="W260" i="1"/>
  <c r="AA260" i="1"/>
  <c r="AE260" i="1"/>
  <c r="AH267" i="1"/>
  <c r="S267" i="1"/>
  <c r="AI267" i="1"/>
  <c r="AB267" i="1"/>
  <c r="AG267" i="1"/>
  <c r="W267" i="1"/>
  <c r="AF267" i="1"/>
  <c r="AA267" i="1"/>
  <c r="T267" i="1"/>
  <c r="AJ267" i="1"/>
  <c r="AE267" i="1"/>
  <c r="X267" i="1"/>
  <c r="Y267" i="1"/>
  <c r="AC267" i="1"/>
  <c r="V267" i="1"/>
  <c r="Z267" i="1"/>
  <c r="U267" i="1"/>
  <c r="AD267" i="1"/>
  <c r="AI266" i="1"/>
  <c r="T266" i="1"/>
  <c r="AJ266" i="1"/>
  <c r="X266" i="1"/>
  <c r="AF266" i="1"/>
  <c r="AB266" i="1"/>
  <c r="U266" i="1"/>
  <c r="AD266" i="1"/>
  <c r="AE266" i="1"/>
  <c r="Y266" i="1"/>
  <c r="AH266" i="1"/>
  <c r="AC266" i="1"/>
  <c r="V266" i="1"/>
  <c r="AG266" i="1"/>
  <c r="Z266" i="1"/>
  <c r="S266" i="1"/>
  <c r="W266" i="1"/>
  <c r="AA266" i="1"/>
  <c r="AF222" i="1"/>
  <c r="X222" i="1"/>
  <c r="AA222" i="1"/>
  <c r="AC222" i="1"/>
  <c r="AH222" i="1"/>
  <c r="V222" i="1"/>
  <c r="W222" i="1"/>
  <c r="Y222" i="1"/>
  <c r="T222" i="1"/>
  <c r="AD222" i="1"/>
  <c r="AI222" i="1"/>
  <c r="S222" i="1"/>
  <c r="U222" i="1"/>
  <c r="AB222" i="1"/>
  <c r="AE222" i="1"/>
  <c r="AG222" i="1"/>
  <c r="Z222" i="1"/>
  <c r="AJ222" i="1"/>
  <c r="X262" i="1"/>
  <c r="T262" i="1"/>
  <c r="AF262" i="1"/>
  <c r="AI262" i="1"/>
  <c r="AJ262" i="1"/>
  <c r="AB262" i="1"/>
  <c r="AC262" i="1"/>
  <c r="V262" i="1"/>
  <c r="W262" i="1"/>
  <c r="AG262" i="1"/>
  <c r="Z262" i="1"/>
  <c r="U262" i="1"/>
  <c r="AD262" i="1"/>
  <c r="Y262" i="1"/>
  <c r="AH262" i="1"/>
  <c r="AA262" i="1"/>
  <c r="AE262" i="1"/>
  <c r="S262" i="1"/>
  <c r="AB346" i="1"/>
  <c r="X346" i="1"/>
  <c r="AJ346" i="1"/>
  <c r="T346" i="1"/>
  <c r="AF346" i="1"/>
  <c r="AI346" i="1"/>
  <c r="S346" i="1"/>
  <c r="U346" i="1"/>
  <c r="AD346" i="1"/>
  <c r="AE346" i="1"/>
  <c r="AG346" i="1"/>
  <c r="Z346" i="1"/>
  <c r="AA346" i="1"/>
  <c r="AC346" i="1"/>
  <c r="AH346" i="1"/>
  <c r="W346" i="1"/>
  <c r="Y346" i="1"/>
  <c r="V346" i="1"/>
  <c r="AI384" i="1"/>
  <c r="X384" i="1"/>
  <c r="AB384" i="1"/>
  <c r="T384" i="1"/>
  <c r="AF384" i="1"/>
  <c r="AJ384" i="1"/>
  <c r="U384" i="1"/>
  <c r="Z384" i="1"/>
  <c r="AA384" i="1"/>
  <c r="Y384" i="1"/>
  <c r="AD384" i="1"/>
  <c r="AE384" i="1"/>
  <c r="AC384" i="1"/>
  <c r="AH384" i="1"/>
  <c r="S384" i="1"/>
  <c r="AG384" i="1"/>
  <c r="V384" i="1"/>
  <c r="W384" i="1"/>
  <c r="AD450" i="1"/>
  <c r="S450" i="1"/>
  <c r="AI450" i="1"/>
  <c r="Y450" i="1"/>
  <c r="AA450" i="1"/>
  <c r="V450" i="1"/>
  <c r="AG450" i="1"/>
  <c r="X450" i="1"/>
  <c r="AH450" i="1"/>
  <c r="Z450" i="1"/>
  <c r="AJ450" i="1"/>
  <c r="T450" i="1"/>
  <c r="AE450" i="1"/>
  <c r="AF450" i="1"/>
  <c r="W450" i="1"/>
  <c r="AB450" i="1"/>
  <c r="AC450" i="1"/>
  <c r="U450" i="1"/>
  <c r="AH385" i="1"/>
  <c r="S385" i="1"/>
  <c r="AI385" i="1"/>
  <c r="X385" i="1"/>
  <c r="AC385" i="1"/>
  <c r="W385" i="1"/>
  <c r="AB385" i="1"/>
  <c r="AG385" i="1"/>
  <c r="V385" i="1"/>
  <c r="AA385" i="1"/>
  <c r="AF385" i="1"/>
  <c r="U385" i="1"/>
  <c r="Z385" i="1"/>
  <c r="AE385" i="1"/>
  <c r="T385" i="1"/>
  <c r="AJ385" i="1"/>
  <c r="Y385" i="1"/>
  <c r="AD385" i="1"/>
  <c r="AH461" i="1"/>
  <c r="AF461" i="1"/>
  <c r="AA461" i="1"/>
  <c r="U461" i="1"/>
  <c r="AJ461" i="1"/>
  <c r="AE461" i="1"/>
  <c r="Y461" i="1"/>
  <c r="T461" i="1"/>
  <c r="AI461" i="1"/>
  <c r="AC461" i="1"/>
  <c r="X461" i="1"/>
  <c r="S461" i="1"/>
  <c r="AG461" i="1"/>
  <c r="AB461" i="1"/>
  <c r="W461" i="1"/>
  <c r="V461" i="1"/>
  <c r="Z461" i="1"/>
  <c r="AD461" i="1"/>
  <c r="AI468" i="1"/>
  <c r="AA468" i="1"/>
  <c r="U468" i="1"/>
  <c r="AG468" i="1"/>
  <c r="Z468" i="1"/>
  <c r="S468" i="1"/>
  <c r="AE468" i="1"/>
  <c r="Y468" i="1"/>
  <c r="AD468" i="1"/>
  <c r="V468" i="1"/>
  <c r="AJ468" i="1"/>
  <c r="T468" i="1"/>
  <c r="AF468" i="1"/>
  <c r="W468" i="1"/>
  <c r="AB468" i="1"/>
  <c r="AC468" i="1"/>
  <c r="X468" i="1"/>
  <c r="AH468" i="1"/>
  <c r="AH459" i="1"/>
  <c r="AI459" i="1"/>
  <c r="AC459" i="1"/>
  <c r="X459" i="1"/>
  <c r="S459" i="1"/>
  <c r="AG459" i="1"/>
  <c r="AB459" i="1"/>
  <c r="W459" i="1"/>
  <c r="AF459" i="1"/>
  <c r="AA459" i="1"/>
  <c r="U459" i="1"/>
  <c r="AJ459" i="1"/>
  <c r="AE459" i="1"/>
  <c r="Y459" i="1"/>
  <c r="T459" i="1"/>
  <c r="AD459" i="1"/>
  <c r="V459" i="1"/>
  <c r="Z459" i="1"/>
  <c r="AF547" i="1"/>
  <c r="X547" i="1"/>
  <c r="AE547" i="1"/>
  <c r="AG547" i="1"/>
  <c r="Z547" i="1"/>
  <c r="AJ547" i="1"/>
  <c r="AD547" i="1"/>
  <c r="AA547" i="1"/>
  <c r="AC547" i="1"/>
  <c r="AH547" i="1"/>
  <c r="W547" i="1"/>
  <c r="Y547" i="1"/>
  <c r="T547" i="1"/>
  <c r="AI547" i="1"/>
  <c r="S547" i="1"/>
  <c r="U547" i="1"/>
  <c r="AB547" i="1"/>
  <c r="V547" i="1"/>
  <c r="AJ583" i="1"/>
  <c r="AD583" i="1"/>
  <c r="V583" i="1"/>
  <c r="AI583" i="1"/>
  <c r="AA583" i="1"/>
  <c r="T583" i="1"/>
  <c r="AF583" i="1"/>
  <c r="Z583" i="1"/>
  <c r="S583" i="1"/>
  <c r="AE583" i="1"/>
  <c r="X583" i="1"/>
  <c r="AG583" i="1"/>
  <c r="W583" i="1"/>
  <c r="Y583" i="1"/>
  <c r="AH583" i="1"/>
  <c r="AC583" i="1"/>
  <c r="U583" i="1"/>
  <c r="AB583" i="1"/>
  <c r="AF599" i="1"/>
  <c r="W599" i="1"/>
  <c r="Y599" i="1"/>
  <c r="AE599" i="1"/>
  <c r="AA599" i="1"/>
  <c r="AB599" i="1"/>
  <c r="AC599" i="1"/>
  <c r="AD599" i="1"/>
  <c r="AG599" i="1"/>
  <c r="X599" i="1"/>
  <c r="AH599" i="1"/>
  <c r="AI599" i="1"/>
  <c r="U599" i="1"/>
  <c r="AJ599" i="1"/>
  <c r="T599" i="1"/>
  <c r="S599" i="1"/>
  <c r="Z599" i="1"/>
  <c r="V599" i="1"/>
  <c r="AG641" i="1"/>
  <c r="V641" i="1"/>
  <c r="AI641" i="1"/>
  <c r="Y641" i="1"/>
  <c r="AA641" i="1"/>
  <c r="U641" i="1"/>
  <c r="S641" i="1"/>
  <c r="AC641" i="1"/>
  <c r="AJ641" i="1"/>
  <c r="T641" i="1"/>
  <c r="W641" i="1"/>
  <c r="AF641" i="1"/>
  <c r="AH641" i="1"/>
  <c r="AE641" i="1"/>
  <c r="AB641" i="1"/>
  <c r="AD641" i="1"/>
  <c r="X641" i="1"/>
  <c r="Z641" i="1"/>
  <c r="AJ657" i="1"/>
  <c r="AB657" i="1"/>
  <c r="U657" i="1"/>
  <c r="AG657" i="1"/>
  <c r="Z657" i="1"/>
  <c r="T657" i="1"/>
  <c r="AF657" i="1"/>
  <c r="Y657" i="1"/>
  <c r="AD657" i="1"/>
  <c r="V657" i="1"/>
  <c r="W657" i="1"/>
  <c r="AH657" i="1"/>
  <c r="AI657" i="1"/>
  <c r="S657" i="1"/>
  <c r="AE657" i="1"/>
  <c r="X657" i="1"/>
  <c r="AA657" i="1"/>
  <c r="AC657" i="1"/>
  <c r="AR634" i="1"/>
  <c r="AR585" i="1"/>
  <c r="AR653" i="1"/>
  <c r="AR541" i="1"/>
  <c r="AR597" i="1"/>
  <c r="AR529" i="1"/>
  <c r="AR359" i="1"/>
  <c r="AR235" i="1"/>
  <c r="AR551" i="1"/>
  <c r="AR543" i="1"/>
  <c r="AR380" i="1"/>
  <c r="AR362" i="1"/>
  <c r="AR354" i="1"/>
  <c r="AR50" i="1"/>
  <c r="AR31" i="1"/>
  <c r="AR53" i="1"/>
  <c r="AR56" i="1"/>
  <c r="AR601" i="1"/>
  <c r="AR640" i="1"/>
  <c r="AR33" i="1"/>
  <c r="AR452" i="1"/>
  <c r="AR102" i="1"/>
  <c r="AR275" i="1"/>
  <c r="AR465" i="1"/>
  <c r="AR467" i="1"/>
  <c r="AR528" i="1"/>
  <c r="AR586" i="1"/>
  <c r="AH33" i="1"/>
  <c r="AG33" i="1"/>
  <c r="AB33" i="1"/>
  <c r="W33" i="1"/>
  <c r="AF33" i="1"/>
  <c r="AA33" i="1"/>
  <c r="U33" i="1"/>
  <c r="AJ33" i="1"/>
  <c r="AE33" i="1"/>
  <c r="Y33" i="1"/>
  <c r="T33" i="1"/>
  <c r="AI33" i="1"/>
  <c r="AC33" i="1"/>
  <c r="X33" i="1"/>
  <c r="S33" i="1"/>
  <c r="AD33" i="1"/>
  <c r="V33" i="1"/>
  <c r="Z33" i="1"/>
  <c r="AJ221" i="1"/>
  <c r="X221" i="1"/>
  <c r="AF221" i="1"/>
  <c r="V221" i="1"/>
  <c r="AD221" i="1"/>
  <c r="T221" i="1"/>
  <c r="AB221" i="1"/>
  <c r="U221" i="1"/>
  <c r="W221" i="1"/>
  <c r="AG221" i="1"/>
  <c r="AI221" i="1"/>
  <c r="S221" i="1"/>
  <c r="AC221" i="1"/>
  <c r="AE221" i="1"/>
  <c r="Z221" i="1"/>
  <c r="Y221" i="1"/>
  <c r="AA221" i="1"/>
  <c r="AH221" i="1"/>
  <c r="AF223" i="1"/>
  <c r="AD223" i="1"/>
  <c r="U223" i="1"/>
  <c r="W223" i="1"/>
  <c r="T223" i="1"/>
  <c r="X223" i="1"/>
  <c r="AG223" i="1"/>
  <c r="AI223" i="1"/>
  <c r="S223" i="1"/>
  <c r="AB223" i="1"/>
  <c r="AC223" i="1"/>
  <c r="AE223" i="1"/>
  <c r="Z223" i="1"/>
  <c r="AJ223" i="1"/>
  <c r="V223" i="1"/>
  <c r="Y223" i="1"/>
  <c r="AA223" i="1"/>
  <c r="AH223" i="1"/>
  <c r="AH379" i="1"/>
  <c r="AE379" i="1"/>
  <c r="T379" i="1"/>
  <c r="AJ379" i="1"/>
  <c r="AG379" i="1"/>
  <c r="V379" i="1"/>
  <c r="S379" i="1"/>
  <c r="AI379" i="1"/>
  <c r="X379" i="1"/>
  <c r="U379" i="1"/>
  <c r="Z379" i="1"/>
  <c r="W379" i="1"/>
  <c r="AB379" i="1"/>
  <c r="Y379" i="1"/>
  <c r="AD379" i="1"/>
  <c r="AA379" i="1"/>
  <c r="AF379" i="1"/>
  <c r="AC379" i="1"/>
  <c r="AE416" i="1"/>
  <c r="AD416" i="1"/>
  <c r="T416" i="1"/>
  <c r="AJ416" i="1"/>
  <c r="AA416" i="1"/>
  <c r="S416" i="1"/>
  <c r="AI416" i="1"/>
  <c r="Z416" i="1"/>
  <c r="AF416" i="1"/>
  <c r="V416" i="1"/>
  <c r="X416" i="1"/>
  <c r="AG416" i="1"/>
  <c r="W416" i="1"/>
  <c r="AC416" i="1"/>
  <c r="AB416" i="1"/>
  <c r="Y416" i="1"/>
  <c r="AH416" i="1"/>
  <c r="U416" i="1"/>
  <c r="AH471" i="1"/>
  <c r="AI471" i="1"/>
  <c r="AC471" i="1"/>
  <c r="X471" i="1"/>
  <c r="S471" i="1"/>
  <c r="AG471" i="1"/>
  <c r="AB471" i="1"/>
  <c r="W471" i="1"/>
  <c r="AF471" i="1"/>
  <c r="AA471" i="1"/>
  <c r="U471" i="1"/>
  <c r="AJ471" i="1"/>
  <c r="AE471" i="1"/>
  <c r="Y471" i="1"/>
  <c r="T471" i="1"/>
  <c r="V471" i="1"/>
  <c r="Z471" i="1"/>
  <c r="AD471" i="1"/>
  <c r="AD549" i="1"/>
  <c r="AB549" i="1"/>
  <c r="X549" i="1"/>
  <c r="AF549" i="1"/>
  <c r="T549" i="1"/>
  <c r="AJ549" i="1"/>
  <c r="AI549" i="1"/>
  <c r="S549" i="1"/>
  <c r="U549" i="1"/>
  <c r="V549" i="1"/>
  <c r="AA549" i="1"/>
  <c r="AC549" i="1"/>
  <c r="AH549" i="1"/>
  <c r="AE549" i="1"/>
  <c r="Z549" i="1"/>
  <c r="W549" i="1"/>
  <c r="AG549" i="1"/>
  <c r="Y549" i="1"/>
  <c r="AF526" i="1"/>
  <c r="AB526" i="1"/>
  <c r="AJ526" i="1"/>
  <c r="Y526" i="1"/>
  <c r="AG526" i="1"/>
  <c r="V526" i="1"/>
  <c r="AD526" i="1"/>
  <c r="T526" i="1"/>
  <c r="U526" i="1"/>
  <c r="AI526" i="1"/>
  <c r="S526" i="1"/>
  <c r="Z526" i="1"/>
  <c r="AA526" i="1"/>
  <c r="AC526" i="1"/>
  <c r="X526" i="1"/>
  <c r="AH526" i="1"/>
  <c r="AE526" i="1"/>
  <c r="W526" i="1"/>
  <c r="AJ585" i="1"/>
  <c r="AD585" i="1"/>
  <c r="S585" i="1"/>
  <c r="AA585" i="1"/>
  <c r="AI585" i="1"/>
  <c r="X585" i="1"/>
  <c r="AF585" i="1"/>
  <c r="V585" i="1"/>
  <c r="Z585" i="1"/>
  <c r="T585" i="1"/>
  <c r="Y585" i="1"/>
  <c r="AH585" i="1"/>
  <c r="AE585" i="1"/>
  <c r="U585" i="1"/>
  <c r="AG585" i="1"/>
  <c r="W585" i="1"/>
  <c r="AC585" i="1"/>
  <c r="AB585" i="1"/>
  <c r="AD590" i="1"/>
  <c r="V590" i="1"/>
  <c r="AJ590" i="1"/>
  <c r="AB590" i="1"/>
  <c r="U590" i="1"/>
  <c r="AG590" i="1"/>
  <c r="Z590" i="1"/>
  <c r="T590" i="1"/>
  <c r="AF590" i="1"/>
  <c r="Y590" i="1"/>
  <c r="AA590" i="1"/>
  <c r="AC590" i="1"/>
  <c r="AI590" i="1"/>
  <c r="S590" i="1"/>
  <c r="AH590" i="1"/>
  <c r="AE590" i="1"/>
  <c r="W590" i="1"/>
  <c r="X590" i="1"/>
  <c r="AH640" i="1"/>
  <c r="AI640" i="1"/>
  <c r="AC640" i="1"/>
  <c r="X640" i="1"/>
  <c r="S640" i="1"/>
  <c r="AG640" i="1"/>
  <c r="AB640" i="1"/>
  <c r="W640" i="1"/>
  <c r="AF640" i="1"/>
  <c r="AA640" i="1"/>
  <c r="U640" i="1"/>
  <c r="AJ640" i="1"/>
  <c r="AE640" i="1"/>
  <c r="Y640" i="1"/>
  <c r="T640" i="1"/>
  <c r="AD640" i="1"/>
  <c r="V640" i="1"/>
  <c r="Z640" i="1"/>
  <c r="AF653" i="1"/>
  <c r="T653" i="1"/>
  <c r="AJ653" i="1"/>
  <c r="AE653" i="1"/>
  <c r="Z653" i="1"/>
  <c r="X653" i="1"/>
  <c r="AA653" i="1"/>
  <c r="AG653" i="1"/>
  <c r="W653" i="1"/>
  <c r="AB653" i="1"/>
  <c r="AD653" i="1"/>
  <c r="AC653" i="1"/>
  <c r="AI653" i="1"/>
  <c r="Y653" i="1"/>
  <c r="AH653" i="1"/>
  <c r="S653" i="1"/>
  <c r="V653" i="1"/>
  <c r="U653" i="1"/>
  <c r="AB655" i="1"/>
  <c r="AH655" i="1"/>
  <c r="X655" i="1"/>
  <c r="V655" i="1"/>
  <c r="AE655" i="1"/>
  <c r="AF655" i="1"/>
  <c r="AD655" i="1"/>
  <c r="AA655" i="1"/>
  <c r="Y655" i="1"/>
  <c r="AG655" i="1"/>
  <c r="Z655" i="1"/>
  <c r="W655" i="1"/>
  <c r="U655" i="1"/>
  <c r="T655" i="1"/>
  <c r="AI655" i="1"/>
  <c r="S655" i="1"/>
  <c r="AJ655" i="1"/>
  <c r="AC655" i="1"/>
  <c r="AH17" i="1"/>
  <c r="AI17" i="1"/>
  <c r="AC17" i="1"/>
  <c r="X17" i="1"/>
  <c r="S17" i="1"/>
  <c r="AJ17" i="1"/>
  <c r="AE17" i="1"/>
  <c r="Y17" i="1"/>
  <c r="T17" i="1"/>
  <c r="AB17" i="1"/>
  <c r="AA17" i="1"/>
  <c r="AG17" i="1"/>
  <c r="W17" i="1"/>
  <c r="AF17" i="1"/>
  <c r="U17" i="1"/>
  <c r="Z17" i="1"/>
  <c r="AD17" i="1"/>
  <c r="V17" i="1"/>
  <c r="AH25" i="1"/>
  <c r="AI25" i="1"/>
  <c r="AC25" i="1"/>
  <c r="X25" i="1"/>
  <c r="S25" i="1"/>
  <c r="AJ25" i="1"/>
  <c r="AE25" i="1"/>
  <c r="Y25" i="1"/>
  <c r="T25" i="1"/>
  <c r="AB25" i="1"/>
  <c r="AA25" i="1"/>
  <c r="AG25" i="1"/>
  <c r="W25" i="1"/>
  <c r="AF25" i="1"/>
  <c r="U25" i="1"/>
  <c r="Z25" i="1"/>
  <c r="AD25" i="1"/>
  <c r="V25" i="1"/>
  <c r="AH35" i="1"/>
  <c r="AF35" i="1"/>
  <c r="AA35" i="1"/>
  <c r="U35" i="1"/>
  <c r="AJ35" i="1"/>
  <c r="AE35" i="1"/>
  <c r="Y35" i="1"/>
  <c r="T35" i="1"/>
  <c r="AI35" i="1"/>
  <c r="AC35" i="1"/>
  <c r="X35" i="1"/>
  <c r="S35" i="1"/>
  <c r="AG35" i="1"/>
  <c r="AB35" i="1"/>
  <c r="W35" i="1"/>
  <c r="V35" i="1"/>
  <c r="Z35" i="1"/>
  <c r="AD35" i="1"/>
  <c r="AG71" i="1"/>
  <c r="AE71" i="1"/>
  <c r="Z71" i="1"/>
  <c r="U71" i="1"/>
  <c r="AA71" i="1"/>
  <c r="AF71" i="1"/>
  <c r="W71" i="1"/>
  <c r="Y71" i="1"/>
  <c r="AB71" i="1"/>
  <c r="AC71" i="1"/>
  <c r="AD71" i="1"/>
  <c r="X71" i="1"/>
  <c r="AH71" i="1"/>
  <c r="AI71" i="1"/>
  <c r="V71" i="1"/>
  <c r="AJ71" i="1"/>
  <c r="T71" i="1"/>
  <c r="S71" i="1"/>
  <c r="AJ85" i="1"/>
  <c r="AC85" i="1"/>
  <c r="Y85" i="1"/>
  <c r="U85" i="1"/>
  <c r="AG85" i="1"/>
  <c r="V85" i="1"/>
  <c r="AA85" i="1"/>
  <c r="X85" i="1"/>
  <c r="Z85" i="1"/>
  <c r="AE85" i="1"/>
  <c r="AB85" i="1"/>
  <c r="AD85" i="1"/>
  <c r="S85" i="1"/>
  <c r="AI85" i="1"/>
  <c r="AF85" i="1"/>
  <c r="AH85" i="1"/>
  <c r="W85" i="1"/>
  <c r="T85" i="1"/>
  <c r="AH100" i="1"/>
  <c r="AF100" i="1"/>
  <c r="AA100" i="1"/>
  <c r="U100" i="1"/>
  <c r="AJ100" i="1"/>
  <c r="AE100" i="1"/>
  <c r="Y100" i="1"/>
  <c r="T100" i="1"/>
  <c r="AI100" i="1"/>
  <c r="AC100" i="1"/>
  <c r="X100" i="1"/>
  <c r="S100" i="1"/>
  <c r="AG100" i="1"/>
  <c r="AB100" i="1"/>
  <c r="W100" i="1"/>
  <c r="AD100" i="1"/>
  <c r="V100" i="1"/>
  <c r="Z100" i="1"/>
  <c r="AJ116" i="1"/>
  <c r="W116" i="1"/>
  <c r="Z116" i="1"/>
  <c r="AH116" i="1"/>
  <c r="AE116" i="1"/>
  <c r="T116" i="1"/>
  <c r="AG116" i="1"/>
  <c r="AF116" i="1"/>
  <c r="AD116" i="1"/>
  <c r="AC116" i="1"/>
  <c r="AA116" i="1"/>
  <c r="X116" i="1"/>
  <c r="Y116" i="1"/>
  <c r="V116" i="1"/>
  <c r="S116" i="1"/>
  <c r="U116" i="1"/>
  <c r="AI116" i="1"/>
  <c r="AB116" i="1"/>
  <c r="AJ34" i="1"/>
  <c r="AC34" i="1"/>
  <c r="U34" i="1"/>
  <c r="AI34" i="1"/>
  <c r="AA34" i="1"/>
  <c r="S34" i="1"/>
  <c r="AG34" i="1"/>
  <c r="Y34" i="1"/>
  <c r="AE34" i="1"/>
  <c r="W34" i="1"/>
  <c r="V34" i="1"/>
  <c r="AF34" i="1"/>
  <c r="Z34" i="1"/>
  <c r="T34" i="1"/>
  <c r="AD34" i="1"/>
  <c r="X34" i="1"/>
  <c r="AH34" i="1"/>
  <c r="AB34" i="1"/>
  <c r="AH41" i="1"/>
  <c r="AJ41" i="1"/>
  <c r="AE41" i="1"/>
  <c r="Y41" i="1"/>
  <c r="T41" i="1"/>
  <c r="AI41" i="1"/>
  <c r="AC41" i="1"/>
  <c r="X41" i="1"/>
  <c r="S41" i="1"/>
  <c r="AG41" i="1"/>
  <c r="AB41" i="1"/>
  <c r="W41" i="1"/>
  <c r="AF41" i="1"/>
  <c r="AA41" i="1"/>
  <c r="U41" i="1"/>
  <c r="AD41" i="1"/>
  <c r="V41" i="1"/>
  <c r="Z41" i="1"/>
  <c r="AH86" i="1"/>
  <c r="AJ86" i="1"/>
  <c r="AE86" i="1"/>
  <c r="Y86" i="1"/>
  <c r="T86" i="1"/>
  <c r="AI86" i="1"/>
  <c r="AC86" i="1"/>
  <c r="X86" i="1"/>
  <c r="S86" i="1"/>
  <c r="AG86" i="1"/>
  <c r="AB86" i="1"/>
  <c r="W86" i="1"/>
  <c r="AF86" i="1"/>
  <c r="AA86" i="1"/>
  <c r="U86" i="1"/>
  <c r="Z86" i="1"/>
  <c r="AD86" i="1"/>
  <c r="V86" i="1"/>
  <c r="AI99" i="1"/>
  <c r="AA99" i="1"/>
  <c r="U99" i="1"/>
  <c r="AG99" i="1"/>
  <c r="Z99" i="1"/>
  <c r="S99" i="1"/>
  <c r="AE99" i="1"/>
  <c r="Y99" i="1"/>
  <c r="AD99" i="1"/>
  <c r="V99" i="1"/>
  <c r="AF99" i="1"/>
  <c r="W99" i="1"/>
  <c r="AB99" i="1"/>
  <c r="AC99" i="1"/>
  <c r="X99" i="1"/>
  <c r="AH99" i="1"/>
  <c r="AJ99" i="1"/>
  <c r="T99" i="1"/>
  <c r="AJ42" i="1"/>
  <c r="AI42" i="1"/>
  <c r="AA42" i="1"/>
  <c r="S42" i="1"/>
  <c r="AG42" i="1"/>
  <c r="Y42" i="1"/>
  <c r="AE42" i="1"/>
  <c r="W42" i="1"/>
  <c r="AC42" i="1"/>
  <c r="U42" i="1"/>
  <c r="V42" i="1"/>
  <c r="AF42" i="1"/>
  <c r="Z42" i="1"/>
  <c r="T42" i="1"/>
  <c r="AD42" i="1"/>
  <c r="X42" i="1"/>
  <c r="AH42" i="1"/>
  <c r="AB42" i="1"/>
  <c r="AH63" i="1"/>
  <c r="AI63" i="1"/>
  <c r="AC63" i="1"/>
  <c r="X63" i="1"/>
  <c r="S63" i="1"/>
  <c r="AG63" i="1"/>
  <c r="AB63" i="1"/>
  <c r="W63" i="1"/>
  <c r="AF63" i="1"/>
  <c r="AA63" i="1"/>
  <c r="U63" i="1"/>
  <c r="AJ63" i="1"/>
  <c r="AE63" i="1"/>
  <c r="Y63" i="1"/>
  <c r="T63" i="1"/>
  <c r="Z63" i="1"/>
  <c r="AD63" i="1"/>
  <c r="V63" i="1"/>
  <c r="AH74" i="1"/>
  <c r="AI74" i="1"/>
  <c r="AC74" i="1"/>
  <c r="X74" i="1"/>
  <c r="S74" i="1"/>
  <c r="AG74" i="1"/>
  <c r="AB74" i="1"/>
  <c r="W74" i="1"/>
  <c r="AF74" i="1"/>
  <c r="AA74" i="1"/>
  <c r="U74" i="1"/>
  <c r="AJ74" i="1"/>
  <c r="AE74" i="1"/>
  <c r="Y74" i="1"/>
  <c r="T74" i="1"/>
  <c r="V74" i="1"/>
  <c r="Z74" i="1"/>
  <c r="AD74" i="1"/>
  <c r="AJ91" i="1"/>
  <c r="U91" i="1"/>
  <c r="AG91" i="1"/>
  <c r="AC91" i="1"/>
  <c r="Y91" i="1"/>
  <c r="V91" i="1"/>
  <c r="AE91" i="1"/>
  <c r="T91" i="1"/>
  <c r="Z91" i="1"/>
  <c r="S91" i="1"/>
  <c r="AI91" i="1"/>
  <c r="X91" i="1"/>
  <c r="AD91" i="1"/>
  <c r="W91" i="1"/>
  <c r="AB91" i="1"/>
  <c r="AH91" i="1"/>
  <c r="AA91" i="1"/>
  <c r="AF91" i="1"/>
  <c r="V105" i="1"/>
  <c r="AG105" i="1"/>
  <c r="AA105" i="1"/>
  <c r="AJ105" i="1"/>
  <c r="T105" i="1"/>
  <c r="AD105" i="1"/>
  <c r="U105" i="1"/>
  <c r="AF105" i="1"/>
  <c r="W105" i="1"/>
  <c r="AI105" i="1"/>
  <c r="Z105" i="1"/>
  <c r="AB105" i="1"/>
  <c r="AC105" i="1"/>
  <c r="S105" i="1"/>
  <c r="AE105" i="1"/>
  <c r="X105" i="1"/>
  <c r="AH105" i="1"/>
  <c r="Y105" i="1"/>
  <c r="AG124" i="1"/>
  <c r="U124" i="1"/>
  <c r="Z124" i="1"/>
  <c r="AF124" i="1"/>
  <c r="Y124" i="1"/>
  <c r="AD124" i="1"/>
  <c r="AJ124" i="1"/>
  <c r="T124" i="1"/>
  <c r="AI124" i="1"/>
  <c r="S124" i="1"/>
  <c r="AE124" i="1"/>
  <c r="X124" i="1"/>
  <c r="V124" i="1"/>
  <c r="AA124" i="1"/>
  <c r="AC124" i="1"/>
  <c r="AB124" i="1"/>
  <c r="W124" i="1"/>
  <c r="AH124" i="1"/>
  <c r="AJ22" i="1"/>
  <c r="AG22" i="1"/>
  <c r="Y22" i="1"/>
  <c r="AI22" i="1"/>
  <c r="AA22" i="1"/>
  <c r="S22" i="1"/>
  <c r="W22" i="1"/>
  <c r="U22" i="1"/>
  <c r="AE22" i="1"/>
  <c r="AC22" i="1"/>
  <c r="AD22" i="1"/>
  <c r="T22" i="1"/>
  <c r="AH22" i="1"/>
  <c r="X22" i="1"/>
  <c r="V22" i="1"/>
  <c r="AB22" i="1"/>
  <c r="Z22" i="1"/>
  <c r="AF22" i="1"/>
  <c r="AJ60" i="1"/>
  <c r="AG60" i="1"/>
  <c r="Y60" i="1"/>
  <c r="AE60" i="1"/>
  <c r="W60" i="1"/>
  <c r="AC60" i="1"/>
  <c r="U60" i="1"/>
  <c r="AI60" i="1"/>
  <c r="AA60" i="1"/>
  <c r="S60" i="1"/>
  <c r="AH60" i="1"/>
  <c r="T60" i="1"/>
  <c r="V60" i="1"/>
  <c r="X60" i="1"/>
  <c r="Z60" i="1"/>
  <c r="AB60" i="1"/>
  <c r="AD60" i="1"/>
  <c r="AF60" i="1"/>
  <c r="AJ68" i="1"/>
  <c r="AG68" i="1"/>
  <c r="Y68" i="1"/>
  <c r="AE68" i="1"/>
  <c r="W68" i="1"/>
  <c r="AC68" i="1"/>
  <c r="U68" i="1"/>
  <c r="AI68" i="1"/>
  <c r="AA68" i="1"/>
  <c r="S68" i="1"/>
  <c r="AH68" i="1"/>
  <c r="T68" i="1"/>
  <c r="V68" i="1"/>
  <c r="X68" i="1"/>
  <c r="Z68" i="1"/>
  <c r="AB68" i="1"/>
  <c r="AD68" i="1"/>
  <c r="AF68" i="1"/>
  <c r="W114" i="1"/>
  <c r="Z114" i="1"/>
  <c r="AJ114" i="1"/>
  <c r="AH114" i="1"/>
  <c r="U114" i="1"/>
  <c r="S114" i="1"/>
  <c r="AB114" i="1"/>
  <c r="AE114" i="1"/>
  <c r="AG114" i="1"/>
  <c r="AI114" i="1"/>
  <c r="AF114" i="1"/>
  <c r="AC114" i="1"/>
  <c r="AD114" i="1"/>
  <c r="AA114" i="1"/>
  <c r="Y114" i="1"/>
  <c r="X114" i="1"/>
  <c r="V114" i="1"/>
  <c r="T114" i="1"/>
  <c r="AF125" i="1"/>
  <c r="AE125" i="1"/>
  <c r="AJ125" i="1"/>
  <c r="Z125" i="1"/>
  <c r="T125" i="1"/>
  <c r="X125" i="1"/>
  <c r="V125" i="1"/>
  <c r="AD125" i="1"/>
  <c r="AI125" i="1"/>
  <c r="S125" i="1"/>
  <c r="AA125" i="1"/>
  <c r="AG125" i="1"/>
  <c r="W125" i="1"/>
  <c r="AC125" i="1"/>
  <c r="AB125" i="1"/>
  <c r="Y125" i="1"/>
  <c r="AH125" i="1"/>
  <c r="U125" i="1"/>
  <c r="AE155" i="1"/>
  <c r="AJ155" i="1"/>
  <c r="AB155" i="1"/>
  <c r="V155" i="1"/>
  <c r="T155" i="1"/>
  <c r="AA155" i="1"/>
  <c r="AH155" i="1"/>
  <c r="Y155" i="1"/>
  <c r="X155" i="1"/>
  <c r="W155" i="1"/>
  <c r="U155" i="1"/>
  <c r="S155" i="1"/>
  <c r="AG155" i="1"/>
  <c r="AI155" i="1"/>
  <c r="Z155" i="1"/>
  <c r="AC155" i="1"/>
  <c r="AD155" i="1"/>
  <c r="AF155" i="1"/>
  <c r="AG188" i="1"/>
  <c r="Z188" i="1"/>
  <c r="AA188" i="1"/>
  <c r="AC188" i="1"/>
  <c r="AJ188" i="1"/>
  <c r="AF188" i="1"/>
  <c r="W188" i="1"/>
  <c r="AH188" i="1"/>
  <c r="T188" i="1"/>
  <c r="V188" i="1"/>
  <c r="AI188" i="1"/>
  <c r="S188" i="1"/>
  <c r="Y188" i="1"/>
  <c r="U188" i="1"/>
  <c r="AB188" i="1"/>
  <c r="AE188" i="1"/>
  <c r="X188" i="1"/>
  <c r="AD188" i="1"/>
  <c r="AJ197" i="1"/>
  <c r="X197" i="1"/>
  <c r="AF197" i="1"/>
  <c r="V197" i="1"/>
  <c r="AD197" i="1"/>
  <c r="T197" i="1"/>
  <c r="AB197" i="1"/>
  <c r="U197" i="1"/>
  <c r="W197" i="1"/>
  <c r="AG197" i="1"/>
  <c r="AI197" i="1"/>
  <c r="S197" i="1"/>
  <c r="AC197" i="1"/>
  <c r="AE197" i="1"/>
  <c r="Z197" i="1"/>
  <c r="Y197" i="1"/>
  <c r="AA197" i="1"/>
  <c r="AH197" i="1"/>
  <c r="AF147" i="1"/>
  <c r="AA147" i="1"/>
  <c r="AG147" i="1"/>
  <c r="W147" i="1"/>
  <c r="AD147" i="1"/>
  <c r="AC147" i="1"/>
  <c r="AB147" i="1"/>
  <c r="Y147" i="1"/>
  <c r="AH147" i="1"/>
  <c r="V147" i="1"/>
  <c r="X147" i="1"/>
  <c r="Z147" i="1"/>
  <c r="U147" i="1"/>
  <c r="AI147" i="1"/>
  <c r="AE147" i="1"/>
  <c r="AJ147" i="1"/>
  <c r="S147" i="1"/>
  <c r="T147" i="1"/>
  <c r="AF159" i="1"/>
  <c r="V159" i="1"/>
  <c r="AE159" i="1"/>
  <c r="T159" i="1"/>
  <c r="AA159" i="1"/>
  <c r="AJ159" i="1"/>
  <c r="Z159" i="1"/>
  <c r="AG159" i="1"/>
  <c r="W159" i="1"/>
  <c r="AD159" i="1"/>
  <c r="AC159" i="1"/>
  <c r="AB159" i="1"/>
  <c r="AI159" i="1"/>
  <c r="Y159" i="1"/>
  <c r="AH159" i="1"/>
  <c r="S159" i="1"/>
  <c r="U159" i="1"/>
  <c r="X159" i="1"/>
  <c r="AF185" i="1"/>
  <c r="AJ185" i="1"/>
  <c r="AC185" i="1"/>
  <c r="AB185" i="1"/>
  <c r="AI185" i="1"/>
  <c r="T185" i="1"/>
  <c r="Y185" i="1"/>
  <c r="AH185" i="1"/>
  <c r="S185" i="1"/>
  <c r="Z185" i="1"/>
  <c r="V185" i="1"/>
  <c r="U185" i="1"/>
  <c r="X185" i="1"/>
  <c r="AE185" i="1"/>
  <c r="AA185" i="1"/>
  <c r="AG185" i="1"/>
  <c r="W185" i="1"/>
  <c r="AD185" i="1"/>
  <c r="AF214" i="1"/>
  <c r="X214" i="1"/>
  <c r="AI214" i="1"/>
  <c r="S214" i="1"/>
  <c r="U214" i="1"/>
  <c r="V214" i="1"/>
  <c r="AE214" i="1"/>
  <c r="AG214" i="1"/>
  <c r="Z214" i="1"/>
  <c r="T214" i="1"/>
  <c r="AD214" i="1"/>
  <c r="AA214" i="1"/>
  <c r="AC214" i="1"/>
  <c r="AH214" i="1"/>
  <c r="AB214" i="1"/>
  <c r="W214" i="1"/>
  <c r="Y214" i="1"/>
  <c r="AJ214" i="1"/>
  <c r="AF149" i="1"/>
  <c r="T149" i="1"/>
  <c r="AJ149" i="1"/>
  <c r="AE149" i="1"/>
  <c r="Z149" i="1"/>
  <c r="X149" i="1"/>
  <c r="AD149" i="1"/>
  <c r="AI149" i="1"/>
  <c r="S149" i="1"/>
  <c r="AA149" i="1"/>
  <c r="Y149" i="1"/>
  <c r="AH149" i="1"/>
  <c r="U149" i="1"/>
  <c r="AG149" i="1"/>
  <c r="W149" i="1"/>
  <c r="V149" i="1"/>
  <c r="AC149" i="1"/>
  <c r="AB149" i="1"/>
  <c r="AE163" i="1"/>
  <c r="T163" i="1"/>
  <c r="AA163" i="1"/>
  <c r="AJ163" i="1"/>
  <c r="Z163" i="1"/>
  <c r="AF163" i="1"/>
  <c r="V163" i="1"/>
  <c r="AC163" i="1"/>
  <c r="AB163" i="1"/>
  <c r="AD163" i="1"/>
  <c r="Y163" i="1"/>
  <c r="AH163" i="1"/>
  <c r="AI163" i="1"/>
  <c r="U163" i="1"/>
  <c r="S163" i="1"/>
  <c r="AG163" i="1"/>
  <c r="W163" i="1"/>
  <c r="X163" i="1"/>
  <c r="AF181" i="1"/>
  <c r="T181" i="1"/>
  <c r="V181" i="1"/>
  <c r="AG181" i="1"/>
  <c r="W181" i="1"/>
  <c r="AI181" i="1"/>
  <c r="Z181" i="1"/>
  <c r="AA181" i="1"/>
  <c r="AC181" i="1"/>
  <c r="AB181" i="1"/>
  <c r="S181" i="1"/>
  <c r="AE181" i="1"/>
  <c r="Y181" i="1"/>
  <c r="AH181" i="1"/>
  <c r="X181" i="1"/>
  <c r="AJ181" i="1"/>
  <c r="U181" i="1"/>
  <c r="AD181" i="1"/>
  <c r="AD196" i="1"/>
  <c r="T196" i="1"/>
  <c r="AB196" i="1"/>
  <c r="AJ196" i="1"/>
  <c r="X196" i="1"/>
  <c r="AF196" i="1"/>
  <c r="V196" i="1"/>
  <c r="AA196" i="1"/>
  <c r="AC196" i="1"/>
  <c r="AH196" i="1"/>
  <c r="W196" i="1"/>
  <c r="Y196" i="1"/>
  <c r="AI196" i="1"/>
  <c r="S196" i="1"/>
  <c r="U196" i="1"/>
  <c r="AE196" i="1"/>
  <c r="AG196" i="1"/>
  <c r="Z196" i="1"/>
  <c r="AF207" i="1"/>
  <c r="AD207" i="1"/>
  <c r="U207" i="1"/>
  <c r="W207" i="1"/>
  <c r="T207" i="1"/>
  <c r="X207" i="1"/>
  <c r="AG207" i="1"/>
  <c r="AI207" i="1"/>
  <c r="S207" i="1"/>
  <c r="AB207" i="1"/>
  <c r="AC207" i="1"/>
  <c r="AE207" i="1"/>
  <c r="Z207" i="1"/>
  <c r="AJ207" i="1"/>
  <c r="V207" i="1"/>
  <c r="Y207" i="1"/>
  <c r="AA207" i="1"/>
  <c r="AH207" i="1"/>
  <c r="U110" i="1"/>
  <c r="S110" i="1"/>
  <c r="AB110" i="1"/>
  <c r="T110" i="1"/>
  <c r="AG110" i="1"/>
  <c r="AI110" i="1"/>
  <c r="AF110" i="1"/>
  <c r="AE110" i="1"/>
  <c r="AC110" i="1"/>
  <c r="AD110" i="1"/>
  <c r="AA110" i="1"/>
  <c r="W110" i="1"/>
  <c r="Z110" i="1"/>
  <c r="Y110" i="1"/>
  <c r="X110" i="1"/>
  <c r="V110" i="1"/>
  <c r="AH110" i="1"/>
  <c r="AJ110" i="1"/>
  <c r="W127" i="1"/>
  <c r="AH127" i="1"/>
  <c r="AG127" i="1"/>
  <c r="AJ127" i="1"/>
  <c r="AI127" i="1"/>
  <c r="AF127" i="1"/>
  <c r="AB127" i="1"/>
  <c r="AC127" i="1"/>
  <c r="AE127" i="1"/>
  <c r="AD127" i="1"/>
  <c r="AA127" i="1"/>
  <c r="Y127" i="1"/>
  <c r="Z127" i="1"/>
  <c r="X127" i="1"/>
  <c r="V127" i="1"/>
  <c r="U127" i="1"/>
  <c r="T127" i="1"/>
  <c r="S127" i="1"/>
  <c r="AG144" i="1"/>
  <c r="AF144" i="1"/>
  <c r="Z144" i="1"/>
  <c r="U144" i="1"/>
  <c r="Y144" i="1"/>
  <c r="V144" i="1"/>
  <c r="AD144" i="1"/>
  <c r="AJ144" i="1"/>
  <c r="T144" i="1"/>
  <c r="AA144" i="1"/>
  <c r="AC144" i="1"/>
  <c r="AB144" i="1"/>
  <c r="W144" i="1"/>
  <c r="AH144" i="1"/>
  <c r="AI144" i="1"/>
  <c r="S144" i="1"/>
  <c r="AE144" i="1"/>
  <c r="X144" i="1"/>
  <c r="AD157" i="1"/>
  <c r="X157" i="1"/>
  <c r="AI157" i="1"/>
  <c r="W157" i="1"/>
  <c r="AH157" i="1"/>
  <c r="S157" i="1"/>
  <c r="AG157" i="1"/>
  <c r="AF157" i="1"/>
  <c r="AE157" i="1"/>
  <c r="AC157" i="1"/>
  <c r="AA157" i="1"/>
  <c r="Z157" i="1"/>
  <c r="Y157" i="1"/>
  <c r="V157" i="1"/>
  <c r="T157" i="1"/>
  <c r="U157" i="1"/>
  <c r="AJ157" i="1"/>
  <c r="AB157" i="1"/>
  <c r="AH169" i="1"/>
  <c r="AB169" i="1"/>
  <c r="W169" i="1"/>
  <c r="U169" i="1"/>
  <c r="S169" i="1"/>
  <c r="AJ169" i="1"/>
  <c r="AG169" i="1"/>
  <c r="AI169" i="1"/>
  <c r="AF169" i="1"/>
  <c r="AE169" i="1"/>
  <c r="AC169" i="1"/>
  <c r="AD169" i="1"/>
  <c r="AA169" i="1"/>
  <c r="Z169" i="1"/>
  <c r="V169" i="1"/>
  <c r="T169" i="1"/>
  <c r="Y169" i="1"/>
  <c r="X169" i="1"/>
  <c r="AF193" i="1"/>
  <c r="Z193" i="1"/>
  <c r="U193" i="1"/>
  <c r="AI193" i="1"/>
  <c r="AE193" i="1"/>
  <c r="AG193" i="1"/>
  <c r="W193" i="1"/>
  <c r="S193" i="1"/>
  <c r="AJ193" i="1"/>
  <c r="V193" i="1"/>
  <c r="AC193" i="1"/>
  <c r="AB193" i="1"/>
  <c r="X193" i="1"/>
  <c r="T193" i="1"/>
  <c r="AA193" i="1"/>
  <c r="Y193" i="1"/>
  <c r="AH193" i="1"/>
  <c r="AD193" i="1"/>
  <c r="AD208" i="1"/>
  <c r="X208" i="1"/>
  <c r="AF208" i="1"/>
  <c r="AE208" i="1"/>
  <c r="AG208" i="1"/>
  <c r="Z208" i="1"/>
  <c r="T208" i="1"/>
  <c r="AA208" i="1"/>
  <c r="AC208" i="1"/>
  <c r="AH208" i="1"/>
  <c r="AB208" i="1"/>
  <c r="V208" i="1"/>
  <c r="W208" i="1"/>
  <c r="Y208" i="1"/>
  <c r="AJ208" i="1"/>
  <c r="AI208" i="1"/>
  <c r="S208" i="1"/>
  <c r="U208" i="1"/>
  <c r="AF215" i="1"/>
  <c r="AD215" i="1"/>
  <c r="AC215" i="1"/>
  <c r="AE215" i="1"/>
  <c r="Z215" i="1"/>
  <c r="T215" i="1"/>
  <c r="X215" i="1"/>
  <c r="Y215" i="1"/>
  <c r="AA215" i="1"/>
  <c r="AH215" i="1"/>
  <c r="AB215" i="1"/>
  <c r="U215" i="1"/>
  <c r="W215" i="1"/>
  <c r="AJ215" i="1"/>
  <c r="V215" i="1"/>
  <c r="AG215" i="1"/>
  <c r="AI215" i="1"/>
  <c r="S215" i="1"/>
  <c r="AJ237" i="1"/>
  <c r="X237" i="1"/>
  <c r="AF237" i="1"/>
  <c r="V237" i="1"/>
  <c r="AD237" i="1"/>
  <c r="T237" i="1"/>
  <c r="AB237" i="1"/>
  <c r="U237" i="1"/>
  <c r="W237" i="1"/>
  <c r="AG237" i="1"/>
  <c r="AI237" i="1"/>
  <c r="S237" i="1"/>
  <c r="AC237" i="1"/>
  <c r="AE237" i="1"/>
  <c r="Z237" i="1"/>
  <c r="Y237" i="1"/>
  <c r="AA237" i="1"/>
  <c r="AH237" i="1"/>
  <c r="AI290" i="1"/>
  <c r="AD290" i="1"/>
  <c r="V290" i="1"/>
  <c r="S290" i="1"/>
  <c r="AF290" i="1"/>
  <c r="AA290" i="1"/>
  <c r="X290" i="1"/>
  <c r="AC290" i="1"/>
  <c r="AB290" i="1"/>
  <c r="Y290" i="1"/>
  <c r="AH290" i="1"/>
  <c r="U290" i="1"/>
  <c r="AG290" i="1"/>
  <c r="W290" i="1"/>
  <c r="AE290" i="1"/>
  <c r="AJ290" i="1"/>
  <c r="T290" i="1"/>
  <c r="Z290" i="1"/>
  <c r="Z300" i="1"/>
  <c r="AJ300" i="1"/>
  <c r="AI300" i="1"/>
  <c r="AD300" i="1"/>
  <c r="AA300" i="1"/>
  <c r="V300" i="1"/>
  <c r="S300" i="1"/>
  <c r="X300" i="1"/>
  <c r="T300" i="1"/>
  <c r="AE300" i="1"/>
  <c r="AF300" i="1"/>
  <c r="AC300" i="1"/>
  <c r="AB300" i="1"/>
  <c r="Y300" i="1"/>
  <c r="AH300" i="1"/>
  <c r="U300" i="1"/>
  <c r="AG300" i="1"/>
  <c r="W300" i="1"/>
  <c r="AF331" i="1"/>
  <c r="AD331" i="1"/>
  <c r="AE331" i="1"/>
  <c r="Y331" i="1"/>
  <c r="AH331" i="1"/>
  <c r="AI331" i="1"/>
  <c r="AJ331" i="1"/>
  <c r="V331" i="1"/>
  <c r="U331" i="1"/>
  <c r="S331" i="1"/>
  <c r="T331" i="1"/>
  <c r="AA331" i="1"/>
  <c r="AG331" i="1"/>
  <c r="W331" i="1"/>
  <c r="X331" i="1"/>
  <c r="Z331" i="1"/>
  <c r="AC331" i="1"/>
  <c r="AB331" i="1"/>
  <c r="AI282" i="1"/>
  <c r="V282" i="1"/>
  <c r="S282" i="1"/>
  <c r="AF282" i="1"/>
  <c r="AD282" i="1"/>
  <c r="AA282" i="1"/>
  <c r="X282" i="1"/>
  <c r="U282" i="1"/>
  <c r="AG282" i="1"/>
  <c r="W282" i="1"/>
  <c r="AC282" i="1"/>
  <c r="AB282" i="1"/>
  <c r="Y282" i="1"/>
  <c r="AH282" i="1"/>
  <c r="T282" i="1"/>
  <c r="Z282" i="1"/>
  <c r="AE282" i="1"/>
  <c r="AJ282" i="1"/>
  <c r="AD307" i="1"/>
  <c r="X307" i="1"/>
  <c r="AI307" i="1"/>
  <c r="S307" i="1"/>
  <c r="Y307" i="1"/>
  <c r="AE307" i="1"/>
  <c r="AG307" i="1"/>
  <c r="AF307" i="1"/>
  <c r="AA307" i="1"/>
  <c r="AB307" i="1"/>
  <c r="W307" i="1"/>
  <c r="V307" i="1"/>
  <c r="Z307" i="1"/>
  <c r="AJ307" i="1"/>
  <c r="AH307" i="1"/>
  <c r="U307" i="1"/>
  <c r="T307" i="1"/>
  <c r="AC307" i="1"/>
  <c r="AD224" i="1"/>
  <c r="X224" i="1"/>
  <c r="AF224" i="1"/>
  <c r="AE224" i="1"/>
  <c r="AG224" i="1"/>
  <c r="Z224" i="1"/>
  <c r="T224" i="1"/>
  <c r="AA224" i="1"/>
  <c r="AC224" i="1"/>
  <c r="AH224" i="1"/>
  <c r="AB224" i="1"/>
  <c r="V224" i="1"/>
  <c r="W224" i="1"/>
  <c r="Y224" i="1"/>
  <c r="AJ224" i="1"/>
  <c r="AI224" i="1"/>
  <c r="S224" i="1"/>
  <c r="U224" i="1"/>
  <c r="AG285" i="1"/>
  <c r="Y285" i="1"/>
  <c r="AD285" i="1"/>
  <c r="AJ285" i="1"/>
  <c r="AB285" i="1"/>
  <c r="T285" i="1"/>
  <c r="V285" i="1"/>
  <c r="AI285" i="1"/>
  <c r="S285" i="1"/>
  <c r="AE285" i="1"/>
  <c r="X285" i="1"/>
  <c r="AA285" i="1"/>
  <c r="AC285" i="1"/>
  <c r="W285" i="1"/>
  <c r="AH285" i="1"/>
  <c r="AF285" i="1"/>
  <c r="U285" i="1"/>
  <c r="Z285" i="1"/>
  <c r="AD299" i="1"/>
  <c r="AJ299" i="1"/>
  <c r="V299" i="1"/>
  <c r="Y299" i="1"/>
  <c r="AG299" i="1"/>
  <c r="AB299" i="1"/>
  <c r="Z299" i="1"/>
  <c r="U299" i="1"/>
  <c r="T299" i="1"/>
  <c r="AF299" i="1"/>
  <c r="AI299" i="1"/>
  <c r="S299" i="1"/>
  <c r="AE299" i="1"/>
  <c r="X299" i="1"/>
  <c r="AA299" i="1"/>
  <c r="AC299" i="1"/>
  <c r="W299" i="1"/>
  <c r="AH299" i="1"/>
  <c r="U318" i="1"/>
  <c r="AF318" i="1"/>
  <c r="Z318" i="1"/>
  <c r="AI318" i="1"/>
  <c r="S318" i="1"/>
  <c r="AJ318" i="1"/>
  <c r="AC318" i="1"/>
  <c r="AE318" i="1"/>
  <c r="AG318" i="1"/>
  <c r="AD318" i="1"/>
  <c r="AA318" i="1"/>
  <c r="AB318" i="1"/>
  <c r="Y318" i="1"/>
  <c r="W318" i="1"/>
  <c r="V318" i="1"/>
  <c r="T318" i="1"/>
  <c r="X318" i="1"/>
  <c r="AH318" i="1"/>
  <c r="AD209" i="1"/>
  <c r="X209" i="1"/>
  <c r="AF209" i="1"/>
  <c r="T209" i="1"/>
  <c r="Y209" i="1"/>
  <c r="AA209" i="1"/>
  <c r="AH209" i="1"/>
  <c r="AB209" i="1"/>
  <c r="U209" i="1"/>
  <c r="W209" i="1"/>
  <c r="AJ209" i="1"/>
  <c r="AG209" i="1"/>
  <c r="AI209" i="1"/>
  <c r="S209" i="1"/>
  <c r="V209" i="1"/>
  <c r="AC209" i="1"/>
  <c r="AE209" i="1"/>
  <c r="Z209" i="1"/>
  <c r="AD241" i="1"/>
  <c r="AF241" i="1"/>
  <c r="X241" i="1"/>
  <c r="T241" i="1"/>
  <c r="Y241" i="1"/>
  <c r="AA241" i="1"/>
  <c r="AH241" i="1"/>
  <c r="AB241" i="1"/>
  <c r="U241" i="1"/>
  <c r="W241" i="1"/>
  <c r="AJ241" i="1"/>
  <c r="AG241" i="1"/>
  <c r="AI241" i="1"/>
  <c r="S241" i="1"/>
  <c r="V241" i="1"/>
  <c r="AC241" i="1"/>
  <c r="AE241" i="1"/>
  <c r="Z241" i="1"/>
  <c r="AI248" i="1"/>
  <c r="AF248" i="1"/>
  <c r="AB248" i="1"/>
  <c r="X248" i="1"/>
  <c r="AJ248" i="1"/>
  <c r="T248" i="1"/>
  <c r="U248" i="1"/>
  <c r="AD248" i="1"/>
  <c r="AA248" i="1"/>
  <c r="Y248" i="1"/>
  <c r="AH248" i="1"/>
  <c r="AC248" i="1"/>
  <c r="V248" i="1"/>
  <c r="AG248" i="1"/>
  <c r="Z248" i="1"/>
  <c r="W248" i="1"/>
  <c r="AE248" i="1"/>
  <c r="S248" i="1"/>
  <c r="AJ295" i="1"/>
  <c r="AD295" i="1"/>
  <c r="U295" i="1"/>
  <c r="T295" i="1"/>
  <c r="Y295" i="1"/>
  <c r="AB295" i="1"/>
  <c r="V295" i="1"/>
  <c r="AG295" i="1"/>
  <c r="AF295" i="1"/>
  <c r="Z295" i="1"/>
  <c r="AE295" i="1"/>
  <c r="X295" i="1"/>
  <c r="AA295" i="1"/>
  <c r="AC295" i="1"/>
  <c r="W295" i="1"/>
  <c r="AH295" i="1"/>
  <c r="AI295" i="1"/>
  <c r="S295" i="1"/>
  <c r="AB305" i="1"/>
  <c r="AC305" i="1"/>
  <c r="X305" i="1"/>
  <c r="AH305" i="1"/>
  <c r="V305" i="1"/>
  <c r="AF305" i="1"/>
  <c r="U305" i="1"/>
  <c r="AI305" i="1"/>
  <c r="S305" i="1"/>
  <c r="T305" i="1"/>
  <c r="AE305" i="1"/>
  <c r="AJ305" i="1"/>
  <c r="Z305" i="1"/>
  <c r="AA305" i="1"/>
  <c r="AD305" i="1"/>
  <c r="AG305" i="1"/>
  <c r="W305" i="1"/>
  <c r="Y305" i="1"/>
  <c r="Z319" i="1"/>
  <c r="T319" i="1"/>
  <c r="W319" i="1"/>
  <c r="AH319" i="1"/>
  <c r="AJ319" i="1"/>
  <c r="AE319" i="1"/>
  <c r="AG319" i="1"/>
  <c r="AF319" i="1"/>
  <c r="AD319" i="1"/>
  <c r="AC319" i="1"/>
  <c r="AA319" i="1"/>
  <c r="X319" i="1"/>
  <c r="Y319" i="1"/>
  <c r="V319" i="1"/>
  <c r="S319" i="1"/>
  <c r="U319" i="1"/>
  <c r="AI319" i="1"/>
  <c r="AB319" i="1"/>
  <c r="AF338" i="1"/>
  <c r="AJ338" i="1"/>
  <c r="X338" i="1"/>
  <c r="T338" i="1"/>
  <c r="AB338" i="1"/>
  <c r="AA338" i="1"/>
  <c r="AC338" i="1"/>
  <c r="AH338" i="1"/>
  <c r="W338" i="1"/>
  <c r="Y338" i="1"/>
  <c r="V338" i="1"/>
  <c r="AI338" i="1"/>
  <c r="S338" i="1"/>
  <c r="U338" i="1"/>
  <c r="AD338" i="1"/>
  <c r="AE338" i="1"/>
  <c r="AG338" i="1"/>
  <c r="Z338" i="1"/>
  <c r="AJ350" i="1"/>
  <c r="X350" i="1"/>
  <c r="AF350" i="1"/>
  <c r="V350" i="1"/>
  <c r="AD350" i="1"/>
  <c r="T350" i="1"/>
  <c r="AB350" i="1"/>
  <c r="W350" i="1"/>
  <c r="Y350" i="1"/>
  <c r="AI350" i="1"/>
  <c r="S350" i="1"/>
  <c r="U350" i="1"/>
  <c r="AE350" i="1"/>
  <c r="AG350" i="1"/>
  <c r="Z350" i="1"/>
  <c r="AA350" i="1"/>
  <c r="AC350" i="1"/>
  <c r="AH350" i="1"/>
  <c r="AF361" i="1"/>
  <c r="V361" i="1"/>
  <c r="Y361" i="1"/>
  <c r="AA361" i="1"/>
  <c r="AH361" i="1"/>
  <c r="T361" i="1"/>
  <c r="AD361" i="1"/>
  <c r="U361" i="1"/>
  <c r="W361" i="1"/>
  <c r="AB361" i="1"/>
  <c r="X361" i="1"/>
  <c r="AG361" i="1"/>
  <c r="AI361" i="1"/>
  <c r="S361" i="1"/>
  <c r="AJ361" i="1"/>
  <c r="AC361" i="1"/>
  <c r="AE361" i="1"/>
  <c r="Z361" i="1"/>
  <c r="AB371" i="1"/>
  <c r="X371" i="1"/>
  <c r="AJ371" i="1"/>
  <c r="T371" i="1"/>
  <c r="AF371" i="1"/>
  <c r="U371" i="1"/>
  <c r="W371" i="1"/>
  <c r="AD371" i="1"/>
  <c r="AG371" i="1"/>
  <c r="AI371" i="1"/>
  <c r="S371" i="1"/>
  <c r="AC371" i="1"/>
  <c r="AE371" i="1"/>
  <c r="Z371" i="1"/>
  <c r="Y371" i="1"/>
  <c r="AA371" i="1"/>
  <c r="AH371" i="1"/>
  <c r="V371" i="1"/>
  <c r="AI388" i="1"/>
  <c r="X388" i="1"/>
  <c r="AB388" i="1"/>
  <c r="T388" i="1"/>
  <c r="AF388" i="1"/>
  <c r="AJ388" i="1"/>
  <c r="AC388" i="1"/>
  <c r="AH388" i="1"/>
  <c r="S388" i="1"/>
  <c r="AG388" i="1"/>
  <c r="V388" i="1"/>
  <c r="W388" i="1"/>
  <c r="U388" i="1"/>
  <c r="Z388" i="1"/>
  <c r="AA388" i="1"/>
  <c r="Y388" i="1"/>
  <c r="AD388" i="1"/>
  <c r="AE388" i="1"/>
  <c r="AF406" i="1"/>
  <c r="S406" i="1"/>
  <c r="X406" i="1"/>
  <c r="AD406" i="1"/>
  <c r="AI406" i="1"/>
  <c r="AA406" i="1"/>
  <c r="V406" i="1"/>
  <c r="U406" i="1"/>
  <c r="Z406" i="1"/>
  <c r="AG406" i="1"/>
  <c r="W406" i="1"/>
  <c r="AE406" i="1"/>
  <c r="AC406" i="1"/>
  <c r="AB406" i="1"/>
  <c r="AJ406" i="1"/>
  <c r="Y406" i="1"/>
  <c r="AH406" i="1"/>
  <c r="T406" i="1"/>
  <c r="AG419" i="1"/>
  <c r="V419" i="1"/>
  <c r="Y419" i="1"/>
  <c r="Z419" i="1"/>
  <c r="U419" i="1"/>
  <c r="AJ419" i="1"/>
  <c r="T419" i="1"/>
  <c r="AF419" i="1"/>
  <c r="AD419" i="1"/>
  <c r="AB419" i="1"/>
  <c r="AA419" i="1"/>
  <c r="AC419" i="1"/>
  <c r="W419" i="1"/>
  <c r="AH419" i="1"/>
  <c r="AI419" i="1"/>
  <c r="S419" i="1"/>
  <c r="AE419" i="1"/>
  <c r="X419" i="1"/>
  <c r="AD426" i="1"/>
  <c r="AA426" i="1"/>
  <c r="AI426" i="1"/>
  <c r="X426" i="1"/>
  <c r="S426" i="1"/>
  <c r="AF426" i="1"/>
  <c r="V426" i="1"/>
  <c r="AG426" i="1"/>
  <c r="W426" i="1"/>
  <c r="T426" i="1"/>
  <c r="AC426" i="1"/>
  <c r="AB426" i="1"/>
  <c r="Z426" i="1"/>
  <c r="Y426" i="1"/>
  <c r="AH426" i="1"/>
  <c r="AE426" i="1"/>
  <c r="U426" i="1"/>
  <c r="AJ426" i="1"/>
  <c r="AH445" i="1"/>
  <c r="AB445" i="1"/>
  <c r="X445" i="1"/>
  <c r="Y445" i="1"/>
  <c r="U445" i="1"/>
  <c r="AG445" i="1"/>
  <c r="AC445" i="1"/>
  <c r="AE445" i="1"/>
  <c r="AA445" i="1"/>
  <c r="AI445" i="1"/>
  <c r="AJ445" i="1"/>
  <c r="AF445" i="1"/>
  <c r="W445" i="1"/>
  <c r="S445" i="1"/>
  <c r="T445" i="1"/>
  <c r="V445" i="1"/>
  <c r="Z445" i="1"/>
  <c r="AD445" i="1"/>
  <c r="AH391" i="1"/>
  <c r="W391" i="1"/>
  <c r="AB391" i="1"/>
  <c r="U391" i="1"/>
  <c r="Z391" i="1"/>
  <c r="AA391" i="1"/>
  <c r="AF391" i="1"/>
  <c r="Y391" i="1"/>
  <c r="AD391" i="1"/>
  <c r="AE391" i="1"/>
  <c r="T391" i="1"/>
  <c r="AJ391" i="1"/>
  <c r="AC391" i="1"/>
  <c r="S391" i="1"/>
  <c r="AI391" i="1"/>
  <c r="X391" i="1"/>
  <c r="AG391" i="1"/>
  <c r="V391" i="1"/>
  <c r="Y417" i="1"/>
  <c r="V417" i="1"/>
  <c r="AJ417" i="1"/>
  <c r="AB417" i="1"/>
  <c r="AD417" i="1"/>
  <c r="T417" i="1"/>
  <c r="AG417" i="1"/>
  <c r="AA417" i="1"/>
  <c r="AC417" i="1"/>
  <c r="Z417" i="1"/>
  <c r="W417" i="1"/>
  <c r="AH417" i="1"/>
  <c r="AF417" i="1"/>
  <c r="AI417" i="1"/>
  <c r="S417" i="1"/>
  <c r="AE417" i="1"/>
  <c r="X417" i="1"/>
  <c r="U417" i="1"/>
  <c r="AF329" i="1"/>
  <c r="T329" i="1"/>
  <c r="Z329" i="1"/>
  <c r="AE329" i="1"/>
  <c r="AJ329" i="1"/>
  <c r="AG329" i="1"/>
  <c r="W329" i="1"/>
  <c r="X329" i="1"/>
  <c r="AC329" i="1"/>
  <c r="AB329" i="1"/>
  <c r="AD329" i="1"/>
  <c r="V329" i="1"/>
  <c r="Y329" i="1"/>
  <c r="AH329" i="1"/>
  <c r="AI329" i="1"/>
  <c r="AA329" i="1"/>
  <c r="U329" i="1"/>
  <c r="S329" i="1"/>
  <c r="AF336" i="1"/>
  <c r="T336" i="1"/>
  <c r="V336" i="1"/>
  <c r="W336" i="1"/>
  <c r="Y336" i="1"/>
  <c r="AB336" i="1"/>
  <c r="AD336" i="1"/>
  <c r="AI336" i="1"/>
  <c r="S336" i="1"/>
  <c r="U336" i="1"/>
  <c r="AJ336" i="1"/>
  <c r="AE336" i="1"/>
  <c r="AG336" i="1"/>
  <c r="Z336" i="1"/>
  <c r="X336" i="1"/>
  <c r="AA336" i="1"/>
  <c r="AC336" i="1"/>
  <c r="AH336" i="1"/>
  <c r="AD351" i="1"/>
  <c r="T351" i="1"/>
  <c r="AB351" i="1"/>
  <c r="AJ351" i="1"/>
  <c r="X351" i="1"/>
  <c r="AF351" i="1"/>
  <c r="V351" i="1"/>
  <c r="AG351" i="1"/>
  <c r="AI351" i="1"/>
  <c r="S351" i="1"/>
  <c r="AC351" i="1"/>
  <c r="AE351" i="1"/>
  <c r="Z351" i="1"/>
  <c r="Y351" i="1"/>
  <c r="AA351" i="1"/>
  <c r="AH351" i="1"/>
  <c r="U351" i="1"/>
  <c r="W351" i="1"/>
  <c r="T392" i="1"/>
  <c r="AI392" i="1"/>
  <c r="AD392" i="1"/>
  <c r="X392" i="1"/>
  <c r="S392" i="1"/>
  <c r="AA392" i="1"/>
  <c r="V392" i="1"/>
  <c r="AF392" i="1"/>
  <c r="AJ392" i="1"/>
  <c r="AE392" i="1"/>
  <c r="Z392" i="1"/>
  <c r="Y392" i="1"/>
  <c r="AH392" i="1"/>
  <c r="U392" i="1"/>
  <c r="AG392" i="1"/>
  <c r="W392" i="1"/>
  <c r="AC392" i="1"/>
  <c r="AB392" i="1"/>
  <c r="AD401" i="1"/>
  <c r="Y401" i="1"/>
  <c r="AJ401" i="1"/>
  <c r="V401" i="1"/>
  <c r="T401" i="1"/>
  <c r="AG401" i="1"/>
  <c r="AB401" i="1"/>
  <c r="AA401" i="1"/>
  <c r="AC401" i="1"/>
  <c r="Z401" i="1"/>
  <c r="W401" i="1"/>
  <c r="AH401" i="1"/>
  <c r="AF401" i="1"/>
  <c r="AI401" i="1"/>
  <c r="S401" i="1"/>
  <c r="AE401" i="1"/>
  <c r="X401" i="1"/>
  <c r="U401" i="1"/>
  <c r="AF423" i="1"/>
  <c r="T423" i="1"/>
  <c r="AB423" i="1"/>
  <c r="Y423" i="1"/>
  <c r="AG423" i="1"/>
  <c r="U423" i="1"/>
  <c r="V423" i="1"/>
  <c r="Z423" i="1"/>
  <c r="AJ423" i="1"/>
  <c r="AD423" i="1"/>
  <c r="AE423" i="1"/>
  <c r="X423" i="1"/>
  <c r="AA423" i="1"/>
  <c r="AC423" i="1"/>
  <c r="W423" i="1"/>
  <c r="AH423" i="1"/>
  <c r="AI423" i="1"/>
  <c r="S423" i="1"/>
  <c r="AC327" i="1"/>
  <c r="AB327" i="1"/>
  <c r="AJ327" i="1"/>
  <c r="AI327" i="1"/>
  <c r="Y327" i="1"/>
  <c r="AF327" i="1"/>
  <c r="AE327" i="1"/>
  <c r="AD327" i="1"/>
  <c r="U327" i="1"/>
  <c r="AA327" i="1"/>
  <c r="Z327" i="1"/>
  <c r="X327" i="1"/>
  <c r="AG327" i="1"/>
  <c r="AH327" i="1"/>
  <c r="V327" i="1"/>
  <c r="T327" i="1"/>
  <c r="S327" i="1"/>
  <c r="W327" i="1"/>
  <c r="AB343" i="1"/>
  <c r="AJ343" i="1"/>
  <c r="X343" i="1"/>
  <c r="AD343" i="1"/>
  <c r="V343" i="1"/>
  <c r="T343" i="1"/>
  <c r="AF343" i="1"/>
  <c r="Y343" i="1"/>
  <c r="AA343" i="1"/>
  <c r="AH343" i="1"/>
  <c r="U343" i="1"/>
  <c r="W343" i="1"/>
  <c r="AG343" i="1"/>
  <c r="AI343" i="1"/>
  <c r="S343" i="1"/>
  <c r="AC343" i="1"/>
  <c r="AE343" i="1"/>
  <c r="Z343" i="1"/>
  <c r="AE400" i="1"/>
  <c r="AD400" i="1"/>
  <c r="AA400" i="1"/>
  <c r="AJ400" i="1"/>
  <c r="V400" i="1"/>
  <c r="AI400" i="1"/>
  <c r="T400" i="1"/>
  <c r="AF400" i="1"/>
  <c r="X400" i="1"/>
  <c r="S400" i="1"/>
  <c r="Z400" i="1"/>
  <c r="AG400" i="1"/>
  <c r="W400" i="1"/>
  <c r="AC400" i="1"/>
  <c r="AB400" i="1"/>
  <c r="Y400" i="1"/>
  <c r="AH400" i="1"/>
  <c r="U400" i="1"/>
  <c r="AA428" i="1"/>
  <c r="AJ428" i="1"/>
  <c r="V428" i="1"/>
  <c r="AE428" i="1"/>
  <c r="T428" i="1"/>
  <c r="AD428" i="1"/>
  <c r="S428" i="1"/>
  <c r="AF428" i="1"/>
  <c r="Z428" i="1"/>
  <c r="X428" i="1"/>
  <c r="AI428" i="1"/>
  <c r="AC428" i="1"/>
  <c r="AB428" i="1"/>
  <c r="Y428" i="1"/>
  <c r="AH428" i="1"/>
  <c r="U428" i="1"/>
  <c r="AG428" i="1"/>
  <c r="W428" i="1"/>
  <c r="AH488" i="1"/>
  <c r="AI488" i="1"/>
  <c r="AA488" i="1"/>
  <c r="S488" i="1"/>
  <c r="AE488" i="1"/>
  <c r="W488" i="1"/>
  <c r="AC488" i="1"/>
  <c r="U488" i="1"/>
  <c r="AG488" i="1"/>
  <c r="Y488" i="1"/>
  <c r="T488" i="1"/>
  <c r="AJ488" i="1"/>
  <c r="X488" i="1"/>
  <c r="V488" i="1"/>
  <c r="AB488" i="1"/>
  <c r="Z488" i="1"/>
  <c r="AF488" i="1"/>
  <c r="AD488" i="1"/>
  <c r="AF435" i="1"/>
  <c r="AB435" i="1"/>
  <c r="X435" i="1"/>
  <c r="AJ435" i="1"/>
  <c r="T435" i="1"/>
  <c r="AI435" i="1"/>
  <c r="S435" i="1"/>
  <c r="U435" i="1"/>
  <c r="AE435" i="1"/>
  <c r="AG435" i="1"/>
  <c r="Z435" i="1"/>
  <c r="AA435" i="1"/>
  <c r="AC435" i="1"/>
  <c r="AH435" i="1"/>
  <c r="V435" i="1"/>
  <c r="W435" i="1"/>
  <c r="Y435" i="1"/>
  <c r="AD435" i="1"/>
  <c r="AH443" i="1"/>
  <c r="AF443" i="1"/>
  <c r="U443" i="1"/>
  <c r="AA443" i="1"/>
  <c r="AE443" i="1"/>
  <c r="Y443" i="1"/>
  <c r="T443" i="1"/>
  <c r="AJ443" i="1"/>
  <c r="AC443" i="1"/>
  <c r="W443" i="1"/>
  <c r="AI443" i="1"/>
  <c r="AB443" i="1"/>
  <c r="S443" i="1"/>
  <c r="AG443" i="1"/>
  <c r="X443" i="1"/>
  <c r="AD443" i="1"/>
  <c r="V443" i="1"/>
  <c r="Z443" i="1"/>
  <c r="AH475" i="1"/>
  <c r="AI475" i="1"/>
  <c r="AC475" i="1"/>
  <c r="X475" i="1"/>
  <c r="S475" i="1"/>
  <c r="AG475" i="1"/>
  <c r="AB475" i="1"/>
  <c r="W475" i="1"/>
  <c r="AF475" i="1"/>
  <c r="AA475" i="1"/>
  <c r="U475" i="1"/>
  <c r="AJ475" i="1"/>
  <c r="AE475" i="1"/>
  <c r="Y475" i="1"/>
  <c r="T475" i="1"/>
  <c r="AD475" i="1"/>
  <c r="V475" i="1"/>
  <c r="Z475" i="1"/>
  <c r="AF438" i="1"/>
  <c r="Y438" i="1"/>
  <c r="AA438" i="1"/>
  <c r="AH438" i="1"/>
  <c r="U438" i="1"/>
  <c r="W438" i="1"/>
  <c r="T438" i="1"/>
  <c r="AG438" i="1"/>
  <c r="AI438" i="1"/>
  <c r="S438" i="1"/>
  <c r="AB438" i="1"/>
  <c r="V438" i="1"/>
  <c r="X438" i="1"/>
  <c r="AC438" i="1"/>
  <c r="AE438" i="1"/>
  <c r="Z438" i="1"/>
  <c r="AJ438" i="1"/>
  <c r="AD438" i="1"/>
  <c r="AH479" i="1"/>
  <c r="AI479" i="1"/>
  <c r="AC479" i="1"/>
  <c r="X479" i="1"/>
  <c r="S479" i="1"/>
  <c r="AF479" i="1"/>
  <c r="Y479" i="1"/>
  <c r="AE479" i="1"/>
  <c r="W479" i="1"/>
  <c r="AJ479" i="1"/>
  <c r="AB479" i="1"/>
  <c r="U479" i="1"/>
  <c r="AG479" i="1"/>
  <c r="AA479" i="1"/>
  <c r="T479" i="1"/>
  <c r="V479" i="1"/>
  <c r="Z479" i="1"/>
  <c r="AD479" i="1"/>
  <c r="AH483" i="1"/>
  <c r="AI483" i="1"/>
  <c r="AC483" i="1"/>
  <c r="X483" i="1"/>
  <c r="S483" i="1"/>
  <c r="AF483" i="1"/>
  <c r="Y483" i="1"/>
  <c r="AE483" i="1"/>
  <c r="W483" i="1"/>
  <c r="AJ483" i="1"/>
  <c r="AB483" i="1"/>
  <c r="U483" i="1"/>
  <c r="AG483" i="1"/>
  <c r="AA483" i="1"/>
  <c r="T483" i="1"/>
  <c r="V483" i="1"/>
  <c r="Z483" i="1"/>
  <c r="AD483" i="1"/>
  <c r="AJ512" i="1"/>
  <c r="AD512" i="1"/>
  <c r="V512" i="1"/>
  <c r="AI512" i="1"/>
  <c r="AA512" i="1"/>
  <c r="T512" i="1"/>
  <c r="AF512" i="1"/>
  <c r="Z512" i="1"/>
  <c r="S512" i="1"/>
  <c r="AE512" i="1"/>
  <c r="X512" i="1"/>
  <c r="AC512" i="1"/>
  <c r="AB512" i="1"/>
  <c r="Y512" i="1"/>
  <c r="AH512" i="1"/>
  <c r="U512" i="1"/>
  <c r="AG512" i="1"/>
  <c r="W512" i="1"/>
  <c r="AH509" i="1"/>
  <c r="AJ509" i="1"/>
  <c r="AE509" i="1"/>
  <c r="Y509" i="1"/>
  <c r="T509" i="1"/>
  <c r="AI509" i="1"/>
  <c r="AC509" i="1"/>
  <c r="X509" i="1"/>
  <c r="S509" i="1"/>
  <c r="AG509" i="1"/>
  <c r="AB509" i="1"/>
  <c r="W509" i="1"/>
  <c r="AF509" i="1"/>
  <c r="AA509" i="1"/>
  <c r="U509" i="1"/>
  <c r="Z509" i="1"/>
  <c r="AD509" i="1"/>
  <c r="V509" i="1"/>
  <c r="AH500" i="1"/>
  <c r="AI500" i="1"/>
  <c r="AA500" i="1"/>
  <c r="S500" i="1"/>
  <c r="AG500" i="1"/>
  <c r="Y500" i="1"/>
  <c r="AE500" i="1"/>
  <c r="W500" i="1"/>
  <c r="AC500" i="1"/>
  <c r="U500" i="1"/>
  <c r="T500" i="1"/>
  <c r="AJ500" i="1"/>
  <c r="Z500" i="1"/>
  <c r="X500" i="1"/>
  <c r="AB500" i="1"/>
  <c r="AF500" i="1"/>
  <c r="AD500" i="1"/>
  <c r="V500" i="1"/>
  <c r="AH508" i="1"/>
  <c r="AI508" i="1"/>
  <c r="AA508" i="1"/>
  <c r="S508" i="1"/>
  <c r="AG508" i="1"/>
  <c r="Y508" i="1"/>
  <c r="AE508" i="1"/>
  <c r="W508" i="1"/>
  <c r="AC508" i="1"/>
  <c r="U508" i="1"/>
  <c r="AB508" i="1"/>
  <c r="V508" i="1"/>
  <c r="AF508" i="1"/>
  <c r="T508" i="1"/>
  <c r="AJ508" i="1"/>
  <c r="AD508" i="1"/>
  <c r="X508" i="1"/>
  <c r="Z508" i="1"/>
  <c r="AH494" i="1"/>
  <c r="AG494" i="1"/>
  <c r="Y494" i="1"/>
  <c r="AC494" i="1"/>
  <c r="U494" i="1"/>
  <c r="AI494" i="1"/>
  <c r="AA494" i="1"/>
  <c r="S494" i="1"/>
  <c r="W494" i="1"/>
  <c r="AE494" i="1"/>
  <c r="T494" i="1"/>
  <c r="AJ494" i="1"/>
  <c r="AD494" i="1"/>
  <c r="X494" i="1"/>
  <c r="AB494" i="1"/>
  <c r="V494" i="1"/>
  <c r="AF494" i="1"/>
  <c r="Z494" i="1"/>
  <c r="AH503" i="1"/>
  <c r="AG503" i="1"/>
  <c r="AB503" i="1"/>
  <c r="W503" i="1"/>
  <c r="AF503" i="1"/>
  <c r="AA503" i="1"/>
  <c r="U503" i="1"/>
  <c r="AJ503" i="1"/>
  <c r="AE503" i="1"/>
  <c r="Y503" i="1"/>
  <c r="T503" i="1"/>
  <c r="AI503" i="1"/>
  <c r="AC503" i="1"/>
  <c r="X503" i="1"/>
  <c r="S503" i="1"/>
  <c r="V503" i="1"/>
  <c r="Z503" i="1"/>
  <c r="AD503" i="1"/>
  <c r="AJ520" i="1"/>
  <c r="AD520" i="1"/>
  <c r="V520" i="1"/>
  <c r="AI520" i="1"/>
  <c r="AA520" i="1"/>
  <c r="T520" i="1"/>
  <c r="AF520" i="1"/>
  <c r="Z520" i="1"/>
  <c r="S520" i="1"/>
  <c r="AE520" i="1"/>
  <c r="X520" i="1"/>
  <c r="AC520" i="1"/>
  <c r="AB520" i="1"/>
  <c r="Y520" i="1"/>
  <c r="AH520" i="1"/>
  <c r="U520" i="1"/>
  <c r="AG520" i="1"/>
  <c r="W520" i="1"/>
  <c r="AJ523" i="1"/>
  <c r="AB523" i="1"/>
  <c r="U523" i="1"/>
  <c r="AG523" i="1"/>
  <c r="Z523" i="1"/>
  <c r="T523" i="1"/>
  <c r="AF523" i="1"/>
  <c r="Y523" i="1"/>
  <c r="AD523" i="1"/>
  <c r="V523" i="1"/>
  <c r="AE523" i="1"/>
  <c r="X523" i="1"/>
  <c r="AA523" i="1"/>
  <c r="AC523" i="1"/>
  <c r="W523" i="1"/>
  <c r="AH523" i="1"/>
  <c r="AI523" i="1"/>
  <c r="S523" i="1"/>
  <c r="AJ522" i="1"/>
  <c r="AD522" i="1"/>
  <c r="S522" i="1"/>
  <c r="AA522" i="1"/>
  <c r="AI522" i="1"/>
  <c r="X522" i="1"/>
  <c r="AF522" i="1"/>
  <c r="V522" i="1"/>
  <c r="T522" i="1"/>
  <c r="U522" i="1"/>
  <c r="Z522" i="1"/>
  <c r="AE522" i="1"/>
  <c r="AC522" i="1"/>
  <c r="AB522" i="1"/>
  <c r="W522" i="1"/>
  <c r="AH522" i="1"/>
  <c r="AG522" i="1"/>
  <c r="Y522" i="1"/>
  <c r="AF521" i="1"/>
  <c r="AB521" i="1"/>
  <c r="AJ521" i="1"/>
  <c r="Y521" i="1"/>
  <c r="AG521" i="1"/>
  <c r="V521" i="1"/>
  <c r="AD521" i="1"/>
  <c r="T521" i="1"/>
  <c r="W521" i="1"/>
  <c r="AH521" i="1"/>
  <c r="U521" i="1"/>
  <c r="AE521" i="1"/>
  <c r="X521" i="1"/>
  <c r="Z521" i="1"/>
  <c r="S521" i="1"/>
  <c r="AC521" i="1"/>
  <c r="AI521" i="1"/>
  <c r="AA521" i="1"/>
  <c r="AJ561" i="1"/>
  <c r="X561" i="1"/>
  <c r="AF561" i="1"/>
  <c r="V561" i="1"/>
  <c r="AD561" i="1"/>
  <c r="T561" i="1"/>
  <c r="AB561" i="1"/>
  <c r="AI561" i="1"/>
  <c r="S561" i="1"/>
  <c r="U561" i="1"/>
  <c r="AE561" i="1"/>
  <c r="AG561" i="1"/>
  <c r="Z561" i="1"/>
  <c r="AA561" i="1"/>
  <c r="AC561" i="1"/>
  <c r="AH561" i="1"/>
  <c r="W561" i="1"/>
  <c r="Y561" i="1"/>
  <c r="AJ575" i="1"/>
  <c r="Y575" i="1"/>
  <c r="AD575" i="1"/>
  <c r="AG575" i="1"/>
  <c r="V575" i="1"/>
  <c r="AC575" i="1"/>
  <c r="AH575" i="1"/>
  <c r="AE575" i="1"/>
  <c r="AB575" i="1"/>
  <c r="S575" i="1"/>
  <c r="AI575" i="1"/>
  <c r="AF575" i="1"/>
  <c r="W575" i="1"/>
  <c r="T575" i="1"/>
  <c r="U575" i="1"/>
  <c r="Z575" i="1"/>
  <c r="AA575" i="1"/>
  <c r="X575" i="1"/>
  <c r="AH568" i="1"/>
  <c r="X568" i="1"/>
  <c r="T568" i="1"/>
  <c r="AA568" i="1"/>
  <c r="S568" i="1"/>
  <c r="AI568" i="1"/>
  <c r="AF568" i="1"/>
  <c r="AB568" i="1"/>
  <c r="AC568" i="1"/>
  <c r="AD568" i="1"/>
  <c r="W568" i="1"/>
  <c r="AJ568" i="1"/>
  <c r="AG568" i="1"/>
  <c r="AE568" i="1"/>
  <c r="U568" i="1"/>
  <c r="V568" i="1"/>
  <c r="Y568" i="1"/>
  <c r="Z568" i="1"/>
  <c r="AF555" i="1"/>
  <c r="X555" i="1"/>
  <c r="W555" i="1"/>
  <c r="Y555" i="1"/>
  <c r="T555" i="1"/>
  <c r="AI555" i="1"/>
  <c r="S555" i="1"/>
  <c r="U555" i="1"/>
  <c r="AE555" i="1"/>
  <c r="AG555" i="1"/>
  <c r="Z555" i="1"/>
  <c r="AJ555" i="1"/>
  <c r="AD555" i="1"/>
  <c r="AA555" i="1"/>
  <c r="AC555" i="1"/>
  <c r="AH555" i="1"/>
  <c r="AB555" i="1"/>
  <c r="V555" i="1"/>
  <c r="AD560" i="1"/>
  <c r="T560" i="1"/>
  <c r="AB560" i="1"/>
  <c r="AJ560" i="1"/>
  <c r="X560" i="1"/>
  <c r="AF560" i="1"/>
  <c r="V560" i="1"/>
  <c r="U560" i="1"/>
  <c r="W560" i="1"/>
  <c r="AG560" i="1"/>
  <c r="AI560" i="1"/>
  <c r="S560" i="1"/>
  <c r="AC560" i="1"/>
  <c r="AE560" i="1"/>
  <c r="Z560" i="1"/>
  <c r="Y560" i="1"/>
  <c r="AA560" i="1"/>
  <c r="AH560" i="1"/>
  <c r="AH570" i="1"/>
  <c r="W570" i="1"/>
  <c r="T570" i="1"/>
  <c r="AJ570" i="1"/>
  <c r="AE570" i="1"/>
  <c r="AB570" i="1"/>
  <c r="X570" i="1"/>
  <c r="AC570" i="1"/>
  <c r="S570" i="1"/>
  <c r="AF570" i="1"/>
  <c r="AG570" i="1"/>
  <c r="V570" i="1"/>
  <c r="AA570" i="1"/>
  <c r="U570" i="1"/>
  <c r="Z570" i="1"/>
  <c r="AI570" i="1"/>
  <c r="Y570" i="1"/>
  <c r="AD570" i="1"/>
  <c r="AF558" i="1"/>
  <c r="AB558" i="1"/>
  <c r="V558" i="1"/>
  <c r="AC558" i="1"/>
  <c r="AE558" i="1"/>
  <c r="Z558" i="1"/>
  <c r="AJ558" i="1"/>
  <c r="AD558" i="1"/>
  <c r="U558" i="1"/>
  <c r="W558" i="1"/>
  <c r="T558" i="1"/>
  <c r="X558" i="1"/>
  <c r="AA558" i="1"/>
  <c r="AG558" i="1"/>
  <c r="S558" i="1"/>
  <c r="Y558" i="1"/>
  <c r="AH558" i="1"/>
  <c r="AI558" i="1"/>
  <c r="AH603" i="1"/>
  <c r="AF603" i="1"/>
  <c r="AA603" i="1"/>
  <c r="U603" i="1"/>
  <c r="AJ603" i="1"/>
  <c r="AE603" i="1"/>
  <c r="Y603" i="1"/>
  <c r="T603" i="1"/>
  <c r="AI603" i="1"/>
  <c r="AC603" i="1"/>
  <c r="X603" i="1"/>
  <c r="S603" i="1"/>
  <c r="AG603" i="1"/>
  <c r="AB603" i="1"/>
  <c r="W603" i="1"/>
  <c r="V603" i="1"/>
  <c r="Z603" i="1"/>
  <c r="AD603" i="1"/>
  <c r="AH605" i="1"/>
  <c r="AG605" i="1"/>
  <c r="AB605" i="1"/>
  <c r="W605" i="1"/>
  <c r="AF605" i="1"/>
  <c r="AA605" i="1"/>
  <c r="U605" i="1"/>
  <c r="AJ605" i="1"/>
  <c r="AE605" i="1"/>
  <c r="Y605" i="1"/>
  <c r="T605" i="1"/>
  <c r="AI605" i="1"/>
  <c r="AC605" i="1"/>
  <c r="X605" i="1"/>
  <c r="S605" i="1"/>
  <c r="V605" i="1"/>
  <c r="Z605" i="1"/>
  <c r="AD605" i="1"/>
  <c r="AH615" i="1"/>
  <c r="AF615" i="1"/>
  <c r="AA615" i="1"/>
  <c r="U615" i="1"/>
  <c r="AJ615" i="1"/>
  <c r="AE615" i="1"/>
  <c r="Y615" i="1"/>
  <c r="T615" i="1"/>
  <c r="AI615" i="1"/>
  <c r="AC615" i="1"/>
  <c r="X615" i="1"/>
  <c r="S615" i="1"/>
  <c r="AG615" i="1"/>
  <c r="AB615" i="1"/>
  <c r="W615" i="1"/>
  <c r="V615" i="1"/>
  <c r="Z615" i="1"/>
  <c r="AD615" i="1"/>
  <c r="AD624" i="1"/>
  <c r="V624" i="1"/>
  <c r="AI624" i="1"/>
  <c r="AA624" i="1"/>
  <c r="U624" i="1"/>
  <c r="AG624" i="1"/>
  <c r="Z624" i="1"/>
  <c r="S624" i="1"/>
  <c r="AE624" i="1"/>
  <c r="Y624" i="1"/>
  <c r="AB624" i="1"/>
  <c r="AC624" i="1"/>
  <c r="X624" i="1"/>
  <c r="AH624" i="1"/>
  <c r="AJ624" i="1"/>
  <c r="T624" i="1"/>
  <c r="AF624" i="1"/>
  <c r="W624" i="1"/>
  <c r="AH616" i="1"/>
  <c r="AC616" i="1"/>
  <c r="U616" i="1"/>
  <c r="AI616" i="1"/>
  <c r="AA616" i="1"/>
  <c r="S616" i="1"/>
  <c r="AG616" i="1"/>
  <c r="Y616" i="1"/>
  <c r="AE616" i="1"/>
  <c r="W616" i="1"/>
  <c r="AF616" i="1"/>
  <c r="T616" i="1"/>
  <c r="AJ616" i="1"/>
  <c r="V616" i="1"/>
  <c r="X616" i="1"/>
  <c r="Z616" i="1"/>
  <c r="AB616" i="1"/>
  <c r="AD616" i="1"/>
  <c r="AH629" i="1"/>
  <c r="AJ629" i="1"/>
  <c r="AE629" i="1"/>
  <c r="Y629" i="1"/>
  <c r="T629" i="1"/>
  <c r="AI629" i="1"/>
  <c r="AF629" i="1"/>
  <c r="AA629" i="1"/>
  <c r="U629" i="1"/>
  <c r="AG629" i="1"/>
  <c r="W629" i="1"/>
  <c r="AC629" i="1"/>
  <c r="S629" i="1"/>
  <c r="AB629" i="1"/>
  <c r="X629" i="1"/>
  <c r="V629" i="1"/>
  <c r="Z629" i="1"/>
  <c r="AD629" i="1"/>
  <c r="AH621" i="1"/>
  <c r="AG621" i="1"/>
  <c r="AB621" i="1"/>
  <c r="W621" i="1"/>
  <c r="AF621" i="1"/>
  <c r="AA621" i="1"/>
  <c r="U621" i="1"/>
  <c r="AJ621" i="1"/>
  <c r="AE621" i="1"/>
  <c r="Y621" i="1"/>
  <c r="T621" i="1"/>
  <c r="AI621" i="1"/>
  <c r="AC621" i="1"/>
  <c r="X621" i="1"/>
  <c r="S621" i="1"/>
  <c r="V621" i="1"/>
  <c r="Z621" i="1"/>
  <c r="AD621" i="1"/>
  <c r="AH632" i="1"/>
  <c r="AI632" i="1"/>
  <c r="AA632" i="1"/>
  <c r="S632" i="1"/>
  <c r="AG632" i="1"/>
  <c r="Y632" i="1"/>
  <c r="AE632" i="1"/>
  <c r="W632" i="1"/>
  <c r="AC632" i="1"/>
  <c r="U632" i="1"/>
  <c r="AB632" i="1"/>
  <c r="AF632" i="1"/>
  <c r="V632" i="1"/>
  <c r="T632" i="1"/>
  <c r="AJ632" i="1"/>
  <c r="Z632" i="1"/>
  <c r="X632" i="1"/>
  <c r="AD632" i="1"/>
  <c r="AH642" i="1"/>
  <c r="AI642" i="1"/>
  <c r="AC642" i="1"/>
  <c r="X642" i="1"/>
  <c r="S642" i="1"/>
  <c r="AJ642" i="1"/>
  <c r="AE642" i="1"/>
  <c r="Y642" i="1"/>
  <c r="T642" i="1"/>
  <c r="AF642" i="1"/>
  <c r="U642" i="1"/>
  <c r="AB642" i="1"/>
  <c r="AA642" i="1"/>
  <c r="AG642" i="1"/>
  <c r="W642" i="1"/>
  <c r="V642" i="1"/>
  <c r="Z642" i="1"/>
  <c r="AD642" i="1"/>
  <c r="W659" i="1"/>
  <c r="AH659" i="1"/>
  <c r="T659" i="1"/>
  <c r="Z659" i="1"/>
  <c r="AG659" i="1"/>
  <c r="AI659" i="1"/>
  <c r="S659" i="1"/>
  <c r="Y659" i="1"/>
  <c r="AF659" i="1"/>
  <c r="V659" i="1"/>
  <c r="AE659" i="1"/>
  <c r="X659" i="1"/>
  <c r="AD659" i="1"/>
  <c r="AA659" i="1"/>
  <c r="AC659" i="1"/>
  <c r="AJ659" i="1"/>
  <c r="U659" i="1"/>
  <c r="AB659" i="1"/>
  <c r="AG662" i="1"/>
  <c r="AJ662" i="1"/>
  <c r="AB662" i="1"/>
  <c r="T662" i="1"/>
  <c r="AI662" i="1"/>
  <c r="AA662" i="1"/>
  <c r="S662" i="1"/>
  <c r="AF662" i="1"/>
  <c r="X662" i="1"/>
  <c r="AE662" i="1"/>
  <c r="W662" i="1"/>
  <c r="Z662" i="1"/>
  <c r="Y662" i="1"/>
  <c r="AD662" i="1"/>
  <c r="AC662" i="1"/>
  <c r="AH662" i="1"/>
  <c r="V662" i="1"/>
  <c r="U662" i="1"/>
  <c r="AJ10" i="1"/>
  <c r="AI10" i="1"/>
  <c r="AA10" i="1"/>
  <c r="S10" i="1"/>
  <c r="AG10" i="1"/>
  <c r="Y10" i="1"/>
  <c r="W10" i="1"/>
  <c r="AC10" i="1"/>
  <c r="U10" i="1"/>
  <c r="AE10" i="1"/>
  <c r="AH10" i="1"/>
  <c r="V10" i="1"/>
  <c r="T10" i="1"/>
  <c r="Z10" i="1"/>
  <c r="X10" i="1"/>
  <c r="AD10" i="1"/>
  <c r="AB10" i="1"/>
  <c r="AF10" i="1"/>
  <c r="AG77" i="1"/>
  <c r="AI77" i="1"/>
  <c r="U77" i="1"/>
  <c r="AA77" i="1"/>
  <c r="AB77" i="1"/>
  <c r="AC77" i="1"/>
  <c r="S77" i="1"/>
  <c r="Z77" i="1"/>
  <c r="X77" i="1"/>
  <c r="AH77" i="1"/>
  <c r="Y77" i="1"/>
  <c r="AE77" i="1"/>
  <c r="AJ77" i="1"/>
  <c r="T77" i="1"/>
  <c r="AD77" i="1"/>
  <c r="V77" i="1"/>
  <c r="AF77" i="1"/>
  <c r="W77" i="1"/>
  <c r="AH76" i="1"/>
  <c r="AG76" i="1"/>
  <c r="AB76" i="1"/>
  <c r="W76" i="1"/>
  <c r="AF76" i="1"/>
  <c r="AA76" i="1"/>
  <c r="U76" i="1"/>
  <c r="AJ76" i="1"/>
  <c r="AE76" i="1"/>
  <c r="Y76" i="1"/>
  <c r="T76" i="1"/>
  <c r="AI76" i="1"/>
  <c r="AC76" i="1"/>
  <c r="X76" i="1"/>
  <c r="S76" i="1"/>
  <c r="V76" i="1"/>
  <c r="Z76" i="1"/>
  <c r="AD76" i="1"/>
  <c r="AB178" i="1"/>
  <c r="Z178" i="1"/>
  <c r="AG178" i="1"/>
  <c r="V178" i="1"/>
  <c r="AF178" i="1"/>
  <c r="U178" i="1"/>
  <c r="AE178" i="1"/>
  <c r="X178" i="1"/>
  <c r="T178" i="1"/>
  <c r="AA178" i="1"/>
  <c r="AC178" i="1"/>
  <c r="Y178" i="1"/>
  <c r="W178" i="1"/>
  <c r="AH178" i="1"/>
  <c r="AD178" i="1"/>
  <c r="AI178" i="1"/>
  <c r="S178" i="1"/>
  <c r="AJ178" i="1"/>
  <c r="AI270" i="1"/>
  <c r="AJ270" i="1"/>
  <c r="X270" i="1"/>
  <c r="T270" i="1"/>
  <c r="AF270" i="1"/>
  <c r="AB270" i="1"/>
  <c r="AC270" i="1"/>
  <c r="V270" i="1"/>
  <c r="W270" i="1"/>
  <c r="AG270" i="1"/>
  <c r="Z270" i="1"/>
  <c r="U270" i="1"/>
  <c r="AD270" i="1"/>
  <c r="Y270" i="1"/>
  <c r="AH270" i="1"/>
  <c r="S270" i="1"/>
  <c r="AA270" i="1"/>
  <c r="AE270" i="1"/>
  <c r="AH261" i="1"/>
  <c r="AE261" i="1"/>
  <c r="X261" i="1"/>
  <c r="U261" i="1"/>
  <c r="S261" i="1"/>
  <c r="AI261" i="1"/>
  <c r="AB261" i="1"/>
  <c r="W261" i="1"/>
  <c r="AF261" i="1"/>
  <c r="AA261" i="1"/>
  <c r="T261" i="1"/>
  <c r="AJ261" i="1"/>
  <c r="AG261" i="1"/>
  <c r="V261" i="1"/>
  <c r="Z261" i="1"/>
  <c r="Y261" i="1"/>
  <c r="AD261" i="1"/>
  <c r="AC261" i="1"/>
  <c r="AJ272" i="1"/>
  <c r="X272" i="1"/>
  <c r="T272" i="1"/>
  <c r="AB272" i="1"/>
  <c r="AF272" i="1"/>
  <c r="Y272" i="1"/>
  <c r="AH272" i="1"/>
  <c r="AA272" i="1"/>
  <c r="AC272" i="1"/>
  <c r="V272" i="1"/>
  <c r="AG272" i="1"/>
  <c r="Z272" i="1"/>
  <c r="U272" i="1"/>
  <c r="AD272" i="1"/>
  <c r="W272" i="1"/>
  <c r="AE272" i="1"/>
  <c r="AI272" i="1"/>
  <c r="S272" i="1"/>
  <c r="AH269" i="1"/>
  <c r="AE269" i="1"/>
  <c r="X269" i="1"/>
  <c r="U269" i="1"/>
  <c r="S269" i="1"/>
  <c r="AI269" i="1"/>
  <c r="AB269" i="1"/>
  <c r="W269" i="1"/>
  <c r="AF269" i="1"/>
  <c r="AA269" i="1"/>
  <c r="T269" i="1"/>
  <c r="AJ269" i="1"/>
  <c r="AC269" i="1"/>
  <c r="V269" i="1"/>
  <c r="AG269" i="1"/>
  <c r="Z269" i="1"/>
  <c r="AD269" i="1"/>
  <c r="Y269" i="1"/>
  <c r="AI250" i="1"/>
  <c r="AB250" i="1"/>
  <c r="T250" i="1"/>
  <c r="AF250" i="1"/>
  <c r="AJ250" i="1"/>
  <c r="X250" i="1"/>
  <c r="U250" i="1"/>
  <c r="AD250" i="1"/>
  <c r="AE250" i="1"/>
  <c r="Y250" i="1"/>
  <c r="AH250" i="1"/>
  <c r="AC250" i="1"/>
  <c r="V250" i="1"/>
  <c r="AG250" i="1"/>
  <c r="Z250" i="1"/>
  <c r="W250" i="1"/>
  <c r="AA250" i="1"/>
  <c r="S250" i="1"/>
  <c r="AI268" i="1"/>
  <c r="AJ268" i="1"/>
  <c r="X268" i="1"/>
  <c r="T268" i="1"/>
  <c r="AB268" i="1"/>
  <c r="AF268" i="1"/>
  <c r="AG268" i="1"/>
  <c r="Z268" i="1"/>
  <c r="S268" i="1"/>
  <c r="U268" i="1"/>
  <c r="AD268" i="1"/>
  <c r="Y268" i="1"/>
  <c r="AH268" i="1"/>
  <c r="AC268" i="1"/>
  <c r="V268" i="1"/>
  <c r="W268" i="1"/>
  <c r="AA268" i="1"/>
  <c r="AE268" i="1"/>
  <c r="AD377" i="1"/>
  <c r="Z377" i="1"/>
  <c r="Y377" i="1"/>
  <c r="AB377" i="1"/>
  <c r="AE377" i="1"/>
  <c r="AH377" i="1"/>
  <c r="V377" i="1"/>
  <c r="U377" i="1"/>
  <c r="X377" i="1"/>
  <c r="AA377" i="1"/>
  <c r="AG377" i="1"/>
  <c r="AJ377" i="1"/>
  <c r="T377" i="1"/>
  <c r="W377" i="1"/>
  <c r="AC377" i="1"/>
  <c r="AF377" i="1"/>
  <c r="AI377" i="1"/>
  <c r="S377" i="1"/>
  <c r="AF348" i="1"/>
  <c r="AD348" i="1"/>
  <c r="V348" i="1"/>
  <c r="AA348" i="1"/>
  <c r="AC348" i="1"/>
  <c r="AH348" i="1"/>
  <c r="AB348" i="1"/>
  <c r="W348" i="1"/>
  <c r="Y348" i="1"/>
  <c r="AJ348" i="1"/>
  <c r="X348" i="1"/>
  <c r="AI348" i="1"/>
  <c r="S348" i="1"/>
  <c r="U348" i="1"/>
  <c r="AE348" i="1"/>
  <c r="AG348" i="1"/>
  <c r="Z348" i="1"/>
  <c r="T348" i="1"/>
  <c r="AF349" i="1"/>
  <c r="V349" i="1"/>
  <c r="AD349" i="1"/>
  <c r="U349" i="1"/>
  <c r="W349" i="1"/>
  <c r="AJ349" i="1"/>
  <c r="AG349" i="1"/>
  <c r="AI349" i="1"/>
  <c r="S349" i="1"/>
  <c r="AC349" i="1"/>
  <c r="AE349" i="1"/>
  <c r="Z349" i="1"/>
  <c r="T349" i="1"/>
  <c r="X349" i="1"/>
  <c r="Y349" i="1"/>
  <c r="AA349" i="1"/>
  <c r="AH349" i="1"/>
  <c r="AB349" i="1"/>
  <c r="AH449" i="1"/>
  <c r="AF449" i="1"/>
  <c r="AA449" i="1"/>
  <c r="U449" i="1"/>
  <c r="AI449" i="1"/>
  <c r="AC449" i="1"/>
  <c r="X449" i="1"/>
  <c r="S449" i="1"/>
  <c r="AB449" i="1"/>
  <c r="AJ449" i="1"/>
  <c r="Y449" i="1"/>
  <c r="AG449" i="1"/>
  <c r="W449" i="1"/>
  <c r="AE449" i="1"/>
  <c r="T449" i="1"/>
  <c r="Z449" i="1"/>
  <c r="AD449" i="1"/>
  <c r="V449" i="1"/>
  <c r="AI448" i="1"/>
  <c r="AA448" i="1"/>
  <c r="U448" i="1"/>
  <c r="AE448" i="1"/>
  <c r="Y448" i="1"/>
  <c r="V448" i="1"/>
  <c r="AG448" i="1"/>
  <c r="S448" i="1"/>
  <c r="AD448" i="1"/>
  <c r="Z448" i="1"/>
  <c r="AF448" i="1"/>
  <c r="W448" i="1"/>
  <c r="AB448" i="1"/>
  <c r="AC448" i="1"/>
  <c r="X448" i="1"/>
  <c r="AH448" i="1"/>
  <c r="AJ448" i="1"/>
  <c r="T448" i="1"/>
  <c r="AD454" i="1"/>
  <c r="S454" i="1"/>
  <c r="AA454" i="1"/>
  <c r="AI454" i="1"/>
  <c r="Y454" i="1"/>
  <c r="AG454" i="1"/>
  <c r="V454" i="1"/>
  <c r="AJ454" i="1"/>
  <c r="T454" i="1"/>
  <c r="U454" i="1"/>
  <c r="AF454" i="1"/>
  <c r="W454" i="1"/>
  <c r="Z454" i="1"/>
  <c r="AB454" i="1"/>
  <c r="AC454" i="1"/>
  <c r="AE454" i="1"/>
  <c r="X454" i="1"/>
  <c r="AH454" i="1"/>
  <c r="AD462" i="1"/>
  <c r="S462" i="1"/>
  <c r="AA462" i="1"/>
  <c r="AI462" i="1"/>
  <c r="Y462" i="1"/>
  <c r="AG462" i="1"/>
  <c r="V462" i="1"/>
  <c r="AB462" i="1"/>
  <c r="AC462" i="1"/>
  <c r="AE462" i="1"/>
  <c r="X462" i="1"/>
  <c r="AH462" i="1"/>
  <c r="AJ462" i="1"/>
  <c r="T462" i="1"/>
  <c r="U462" i="1"/>
  <c r="AF462" i="1"/>
  <c r="W462" i="1"/>
  <c r="Z462" i="1"/>
  <c r="AD548" i="1"/>
  <c r="AB548" i="1"/>
  <c r="X548" i="1"/>
  <c r="T548" i="1"/>
  <c r="AJ548" i="1"/>
  <c r="AF548" i="1"/>
  <c r="U548" i="1"/>
  <c r="W548" i="1"/>
  <c r="V548" i="1"/>
  <c r="AC548" i="1"/>
  <c r="AE548" i="1"/>
  <c r="Z548" i="1"/>
  <c r="AI548" i="1"/>
  <c r="AA548" i="1"/>
  <c r="AG548" i="1"/>
  <c r="S548" i="1"/>
  <c r="Y548" i="1"/>
  <c r="AH548" i="1"/>
  <c r="AH582" i="1"/>
  <c r="AE582" i="1"/>
  <c r="X582" i="1"/>
  <c r="W582" i="1"/>
  <c r="AF582" i="1"/>
  <c r="S582" i="1"/>
  <c r="AC582" i="1"/>
  <c r="Z582" i="1"/>
  <c r="AA582" i="1"/>
  <c r="T582" i="1"/>
  <c r="AG582" i="1"/>
  <c r="AD582" i="1"/>
  <c r="AI582" i="1"/>
  <c r="AB582" i="1"/>
  <c r="U582" i="1"/>
  <c r="AJ582" i="1"/>
  <c r="Y582" i="1"/>
  <c r="V582" i="1"/>
  <c r="AH594" i="1"/>
  <c r="AJ594" i="1"/>
  <c r="AE594" i="1"/>
  <c r="Y594" i="1"/>
  <c r="T594" i="1"/>
  <c r="AI594" i="1"/>
  <c r="AC594" i="1"/>
  <c r="X594" i="1"/>
  <c r="S594" i="1"/>
  <c r="AG594" i="1"/>
  <c r="AB594" i="1"/>
  <c r="W594" i="1"/>
  <c r="AF594" i="1"/>
  <c r="AA594" i="1"/>
  <c r="U594" i="1"/>
  <c r="AD594" i="1"/>
  <c r="V594" i="1"/>
  <c r="Z594" i="1"/>
  <c r="AE587" i="1"/>
  <c r="X587" i="1"/>
  <c r="AF587" i="1"/>
  <c r="Z587" i="1"/>
  <c r="S587" i="1"/>
  <c r="AA587" i="1"/>
  <c r="AJ587" i="1"/>
  <c r="V587" i="1"/>
  <c r="AI587" i="1"/>
  <c r="T587" i="1"/>
  <c r="AD587" i="1"/>
  <c r="Y587" i="1"/>
  <c r="AH587" i="1"/>
  <c r="AG587" i="1"/>
  <c r="W587" i="1"/>
  <c r="U587" i="1"/>
  <c r="AB587" i="1"/>
  <c r="AC587" i="1"/>
  <c r="AJ643" i="1"/>
  <c r="AC643" i="1"/>
  <c r="U643" i="1"/>
  <c r="AE643" i="1"/>
  <c r="W643" i="1"/>
  <c r="Y643" i="1"/>
  <c r="AI643" i="1"/>
  <c r="S643" i="1"/>
  <c r="AG643" i="1"/>
  <c r="AA643" i="1"/>
  <c r="Z643" i="1"/>
  <c r="T643" i="1"/>
  <c r="AD643" i="1"/>
  <c r="X643" i="1"/>
  <c r="AH643" i="1"/>
  <c r="AB643" i="1"/>
  <c r="V643" i="1"/>
  <c r="AF643" i="1"/>
  <c r="AH644" i="1"/>
  <c r="AG644" i="1"/>
  <c r="AB644" i="1"/>
  <c r="W644" i="1"/>
  <c r="AF644" i="1"/>
  <c r="AA644" i="1"/>
  <c r="AJ644" i="1"/>
  <c r="AI644" i="1"/>
  <c r="AC644" i="1"/>
  <c r="X644" i="1"/>
  <c r="S644" i="1"/>
  <c r="AE644" i="1"/>
  <c r="Y644" i="1"/>
  <c r="U644" i="1"/>
  <c r="T644" i="1"/>
  <c r="V644" i="1"/>
  <c r="Z644" i="1"/>
  <c r="AD644" i="1"/>
  <c r="AR550" i="1"/>
  <c r="AR658" i="1"/>
  <c r="AR525" i="1"/>
  <c r="AR645" i="1"/>
  <c r="AR414" i="1"/>
  <c r="AR383" i="1"/>
  <c r="AR549" i="1"/>
  <c r="AR416" i="1"/>
  <c r="AR379" i="1"/>
  <c r="AR315" i="1"/>
  <c r="AR360" i="1"/>
  <c r="AR251" i="1"/>
  <c r="AR135" i="1"/>
  <c r="AR314" i="1"/>
  <c r="AR137" i="1"/>
  <c r="AR229" i="1"/>
  <c r="AR133" i="1"/>
  <c r="AR52" i="1"/>
  <c r="AR51" i="1"/>
  <c r="AR49" i="1"/>
  <c r="AR55" i="1"/>
  <c r="AR591" i="1"/>
  <c r="AR464" i="1"/>
  <c r="AR470" i="1"/>
  <c r="AR101" i="1"/>
  <c r="AR469" i="1"/>
  <c r="AR471" i="1"/>
  <c r="AR530" i="1"/>
  <c r="AR655" i="1"/>
  <c r="AO624" i="1"/>
  <c r="AO602" i="1"/>
  <c r="AO580" i="1"/>
  <c r="AO576" i="1"/>
  <c r="AO575" i="1"/>
  <c r="AO573" i="1"/>
  <c r="AO537" i="1"/>
  <c r="AO521" i="1"/>
  <c r="AO517" i="1"/>
  <c r="AO515" i="1"/>
  <c r="AO512" i="1"/>
  <c r="AO513" i="1"/>
  <c r="AO434" i="1"/>
  <c r="AO433" i="1"/>
  <c r="AO423" i="1"/>
  <c r="AO419" i="1"/>
  <c r="AO411" i="1"/>
  <c r="AO373" i="1"/>
  <c r="AO369" i="1"/>
  <c r="AO327" i="1"/>
  <c r="AO300" i="1"/>
  <c r="AO286" i="1"/>
  <c r="AO319" i="1"/>
  <c r="AO297" i="1"/>
  <c r="AO296" i="1"/>
  <c r="AO249" i="1"/>
  <c r="AO247" i="1"/>
  <c r="AO243" i="1"/>
  <c r="AO238" i="1"/>
  <c r="AO237" i="1"/>
  <c r="AO233" i="1"/>
  <c r="AO218" i="1"/>
  <c r="AO323" i="1"/>
  <c r="AO239" i="1"/>
  <c r="AO232" i="1"/>
  <c r="AO203" i="1"/>
  <c r="AO162" i="1"/>
  <c r="AO159" i="1"/>
  <c r="AO217" i="1"/>
  <c r="AO212" i="1"/>
  <c r="AO211" i="1"/>
  <c r="AO208" i="1"/>
  <c r="AO206" i="1"/>
  <c r="AO198" i="1"/>
  <c r="AO197" i="1"/>
  <c r="AO194" i="1"/>
  <c r="AO193" i="1"/>
  <c r="AO191" i="1"/>
  <c r="AO166" i="1"/>
  <c r="AO158" i="1"/>
  <c r="AO155" i="1"/>
  <c r="AO151" i="1"/>
  <c r="AO143" i="1"/>
  <c r="AO131" i="1"/>
  <c r="AO215" i="1"/>
  <c r="AO205" i="1"/>
  <c r="AO199" i="1"/>
  <c r="AO195" i="1"/>
  <c r="AO181" i="1"/>
  <c r="AO179" i="1"/>
  <c r="AO149" i="1"/>
  <c r="AO141" i="1"/>
  <c r="AO123" i="1"/>
  <c r="AO112" i="1"/>
  <c r="AO116" i="1"/>
  <c r="AO125" i="1"/>
  <c r="AO110" i="1"/>
  <c r="AO108" i="1"/>
  <c r="AO97" i="1"/>
  <c r="AO129" i="1"/>
  <c r="AO145" i="1"/>
  <c r="AO147" i="1"/>
  <c r="AO153" i="1"/>
  <c r="AO157" i="1"/>
  <c r="AO183" i="1"/>
  <c r="AO207" i="1"/>
  <c r="AO294" i="1"/>
  <c r="AO301" i="1"/>
  <c r="AO227" i="1"/>
  <c r="AO289" i="1"/>
  <c r="AO321" i="1"/>
  <c r="AO225" i="1"/>
  <c r="AO226" i="1"/>
  <c r="AO236" i="1"/>
  <c r="AO304" i="1"/>
  <c r="AO418" i="1"/>
  <c r="AO358" i="1"/>
  <c r="AO389" i="1"/>
  <c r="AO345" i="1"/>
  <c r="AO361" i="1"/>
  <c r="AO347" i="1"/>
  <c r="AO351" i="1"/>
  <c r="AO352" i="1"/>
  <c r="AO363" i="1"/>
  <c r="AO420" i="1"/>
  <c r="AO424" i="1"/>
  <c r="AO534" i="1"/>
  <c r="AO520" i="1"/>
  <c r="AO523" i="1"/>
  <c r="AO533" i="1"/>
  <c r="AO83" i="1"/>
  <c r="AO127" i="1"/>
  <c r="AO154" i="1"/>
  <c r="AO161" i="1"/>
  <c r="AO187" i="1"/>
  <c r="AO204" i="1"/>
  <c r="AO173" i="1"/>
  <c r="AO185" i="1"/>
  <c r="AO201" i="1"/>
  <c r="AO202" i="1"/>
  <c r="AO240" i="1"/>
  <c r="AO248" i="1"/>
  <c r="AO290" i="1"/>
  <c r="AO293" i="1"/>
  <c r="AO394" i="1"/>
  <c r="AO374" i="1"/>
  <c r="AO387" i="1"/>
  <c r="AO408" i="1"/>
  <c r="AO410" i="1"/>
  <c r="AO342" i="1"/>
  <c r="AO435" i="1"/>
  <c r="AO371" i="1"/>
  <c r="AO378" i="1"/>
  <c r="AO412" i="1"/>
  <c r="AO118" i="1"/>
  <c r="AO105" i="1"/>
  <c r="AO114" i="1"/>
  <c r="AO200" i="1"/>
  <c r="AO213" i="1"/>
  <c r="AO139" i="1"/>
  <c r="AO209" i="1"/>
  <c r="AO216" i="1"/>
  <c r="AO224" i="1"/>
  <c r="AO246" i="1"/>
  <c r="AO302" i="1"/>
  <c r="AO241" i="1"/>
  <c r="AO242" i="1"/>
  <c r="AO282" i="1"/>
  <c r="AO295" i="1"/>
  <c r="AO305" i="1"/>
  <c r="AO332" i="1"/>
  <c r="AO350" i="1"/>
  <c r="AO364" i="1"/>
  <c r="AO353" i="1"/>
  <c r="AO438" i="1"/>
  <c r="AO355" i="1"/>
  <c r="AO370" i="1"/>
  <c r="AO121" i="1"/>
  <c r="AO169" i="1"/>
  <c r="AO210" i="1"/>
  <c r="AO189" i="1"/>
  <c r="AO214" i="1"/>
  <c r="AO163" i="1"/>
  <c r="AO196" i="1"/>
  <c r="AO244" i="1"/>
  <c r="AO292" i="1"/>
  <c r="AO334" i="1"/>
  <c r="AO298" i="1"/>
  <c r="AO393" i="1"/>
  <c r="AO430" i="1"/>
  <c r="AO340" i="1"/>
  <c r="AO427" i="1"/>
  <c r="AO357" i="1"/>
  <c r="AO436" i="1"/>
  <c r="AO367" i="1"/>
  <c r="AO368" i="1"/>
  <c r="AO391" i="1"/>
  <c r="AO474" i="1"/>
  <c r="AO514" i="1"/>
  <c r="AO555" i="1"/>
  <c r="AO561" i="1"/>
  <c r="AO564" i="1"/>
  <c r="AO565" i="1"/>
  <c r="AO622" i="1"/>
  <c r="AO628" i="1"/>
  <c r="AO639" i="1"/>
  <c r="AO659" i="1"/>
  <c r="AO325" i="1"/>
  <c r="AO417" i="1"/>
  <c r="AO440" i="1"/>
  <c r="AO429" i="1"/>
  <c r="AO398" i="1"/>
  <c r="AO399" i="1"/>
  <c r="AO404" i="1"/>
  <c r="AO518" i="1"/>
  <c r="AO522" i="1"/>
  <c r="AO566" i="1"/>
  <c r="AO579" i="1"/>
  <c r="AO557" i="1"/>
  <c r="AO558" i="1"/>
  <c r="AO568" i="1"/>
  <c r="AO577" i="1"/>
  <c r="AO578" i="1"/>
  <c r="AO562" i="1"/>
  <c r="AO574" i="1"/>
  <c r="AO626" i="1"/>
  <c r="AO661" i="1"/>
  <c r="AO649" i="1"/>
  <c r="AO331" i="1"/>
  <c r="AO343" i="1"/>
  <c r="AO344" i="1"/>
  <c r="AO341" i="1"/>
  <c r="AO283" i="1"/>
  <c r="AO285" i="1"/>
  <c r="AO299" i="1"/>
  <c r="AO308" i="1"/>
  <c r="AO310" i="1"/>
  <c r="AO422" i="1"/>
  <c r="AO409" i="1"/>
  <c r="AO431" i="1"/>
  <c r="AO444" i="1"/>
  <c r="AO165" i="1"/>
  <c r="AO386" i="1"/>
  <c r="AO388" i="1"/>
  <c r="AO397" i="1"/>
  <c r="AO400" i="1"/>
  <c r="AO405" i="1"/>
  <c r="AO538" i="1"/>
  <c r="AO519" i="1"/>
  <c r="AO559" i="1"/>
  <c r="AO563" i="1"/>
  <c r="AO556" i="1"/>
  <c r="AO560" i="1"/>
  <c r="AO571" i="1"/>
  <c r="AO572" i="1"/>
  <c r="AO630" i="1"/>
  <c r="AO651" i="1"/>
  <c r="AO281" i="1"/>
  <c r="AO288" i="1"/>
  <c r="AO291" i="1"/>
  <c r="AO312" i="1"/>
  <c r="AO425" i="1"/>
  <c r="AO421" i="1"/>
  <c r="AO426" i="1"/>
  <c r="AO428" i="1"/>
  <c r="AO437" i="1"/>
  <c r="AO432" i="1"/>
  <c r="AO392" i="1"/>
  <c r="AO395" i="1"/>
  <c r="AO390" i="1"/>
  <c r="AO402" i="1"/>
  <c r="AO406" i="1"/>
  <c r="AO401" i="1"/>
  <c r="AO472" i="1"/>
  <c r="AO476" i="1"/>
  <c r="AO532" i="1"/>
  <c r="AO536" i="1"/>
  <c r="AO531" i="1"/>
  <c r="AO535" i="1"/>
  <c r="AO539" i="1"/>
  <c r="AO569" i="1"/>
  <c r="AO570" i="1"/>
  <c r="AO553" i="1"/>
  <c r="AO554" i="1"/>
  <c r="AO552" i="1"/>
  <c r="AO567" i="1"/>
  <c r="AO333" i="1"/>
  <c r="AO329" i="1"/>
  <c r="AO335" i="1"/>
  <c r="AO336" i="1"/>
  <c r="AO338" i="1"/>
  <c r="AO339" i="1"/>
  <c r="AO337" i="1"/>
  <c r="AO284" i="1"/>
  <c r="AO287" i="1"/>
  <c r="AO306" i="1"/>
  <c r="AO442" i="1"/>
  <c r="AO446" i="1"/>
  <c r="AO167" i="1"/>
  <c r="AO171" i="1"/>
  <c r="AO396" i="1"/>
  <c r="AO403" i="1"/>
  <c r="AO18" i="1"/>
  <c r="AO26" i="1"/>
  <c r="AO34" i="1"/>
  <c r="AO42" i="1"/>
  <c r="AO58" i="1"/>
  <c r="AO66" i="1"/>
  <c r="AO87" i="1"/>
  <c r="AO15" i="1"/>
  <c r="AO21" i="1"/>
  <c r="AO35" i="1"/>
  <c r="AO59" i="1"/>
  <c r="AO67" i="1"/>
  <c r="AO70" i="1"/>
  <c r="AO107" i="1"/>
  <c r="AO93" i="1"/>
  <c r="AO111" i="1"/>
  <c r="AO82" i="1"/>
  <c r="AO90" i="1"/>
  <c r="AO104" i="1"/>
  <c r="AO140" i="1"/>
  <c r="AO148" i="1"/>
  <c r="AO20" i="1"/>
  <c r="AO28" i="1"/>
  <c r="AO36" i="1"/>
  <c r="AO60" i="1"/>
  <c r="AO68" i="1"/>
  <c r="AO71" i="1"/>
  <c r="AO79" i="1"/>
  <c r="AO80" i="1"/>
  <c r="AO13" i="1"/>
  <c r="AO19" i="1"/>
  <c r="AO41" i="1"/>
  <c r="AO57" i="1"/>
  <c r="AO65" i="1"/>
  <c r="AO69" i="1"/>
  <c r="AO85" i="1"/>
  <c r="AO95" i="1"/>
  <c r="AO106" i="1"/>
  <c r="AO124" i="1"/>
  <c r="AO120" i="1"/>
  <c r="AO88" i="1"/>
  <c r="AO94" i="1"/>
  <c r="AO113" i="1"/>
  <c r="AO142" i="1"/>
  <c r="AO150" i="1"/>
  <c r="AO14" i="1"/>
  <c r="AO22" i="1"/>
  <c r="AO30" i="1"/>
  <c r="AO38" i="1"/>
  <c r="AO62" i="1"/>
  <c r="AO17" i="1"/>
  <c r="AO25" i="1"/>
  <c r="AO39" i="1"/>
  <c r="AO63" i="1"/>
  <c r="AO78" i="1"/>
  <c r="AO91" i="1"/>
  <c r="AO115" i="1"/>
  <c r="AO128" i="1"/>
  <c r="AO98" i="1"/>
  <c r="AO109" i="1"/>
  <c r="AO117" i="1"/>
  <c r="AO99" i="1"/>
  <c r="AO103" i="1"/>
  <c r="AO86" i="1"/>
  <c r="AO96" i="1"/>
  <c r="AO16" i="1"/>
  <c r="AO24" i="1"/>
  <c r="AO32" i="1"/>
  <c r="AO40" i="1"/>
  <c r="AO64" i="1"/>
  <c r="AO75" i="1"/>
  <c r="AO89" i="1"/>
  <c r="AO72" i="1"/>
  <c r="AO23" i="1"/>
  <c r="AO37" i="1"/>
  <c r="AO61" i="1"/>
  <c r="AO73" i="1"/>
  <c r="AO81" i="1"/>
  <c r="AO74" i="1"/>
  <c r="AO84" i="1"/>
  <c r="AO92" i="1"/>
  <c r="AO100" i="1"/>
  <c r="AO132" i="1"/>
  <c r="AO122" i="1"/>
  <c r="AO126" i="1"/>
  <c r="AO130" i="1"/>
  <c r="AO146" i="1"/>
  <c r="AO180" i="1"/>
  <c r="AO188" i="1"/>
  <c r="AO170" i="1"/>
  <c r="AO182" i="1"/>
  <c r="AO186" i="1"/>
  <c r="AO190" i="1"/>
  <c r="AO307" i="1"/>
  <c r="AO309" i="1"/>
  <c r="AO303" i="1"/>
  <c r="AO152" i="1"/>
  <c r="AO144" i="1"/>
  <c r="AO156" i="1"/>
  <c r="AO160" i="1"/>
  <c r="AO164" i="1"/>
  <c r="AO168" i="1"/>
  <c r="AO172" i="1"/>
  <c r="AO184" i="1"/>
  <c r="AO192" i="1"/>
  <c r="AO320" i="1"/>
  <c r="AO313" i="1"/>
  <c r="AO322" i="1"/>
  <c r="AO439" i="1"/>
  <c r="AO481" i="1"/>
  <c r="AO489" i="1"/>
  <c r="AO497" i="1"/>
  <c r="AO483" i="1"/>
  <c r="AO499" i="1"/>
  <c r="AO485" i="1"/>
  <c r="AO494" i="1"/>
  <c r="AO504" i="1"/>
  <c r="AO505" i="1"/>
  <c r="AO324" i="1"/>
  <c r="AO311" i="1"/>
  <c r="AO318" i="1"/>
  <c r="AO326" i="1"/>
  <c r="AO330" i="1"/>
  <c r="AO492" i="1"/>
  <c r="AO441" i="1"/>
  <c r="AO473" i="1"/>
  <c r="AO478" i="1"/>
  <c r="AO493" i="1"/>
  <c r="AO502" i="1"/>
  <c r="AO480" i="1"/>
  <c r="AO496" i="1"/>
  <c r="AO503" i="1"/>
  <c r="AO507" i="1"/>
  <c r="AO328" i="1"/>
  <c r="AO491" i="1"/>
  <c r="AO445" i="1"/>
  <c r="AO477" i="1"/>
  <c r="AO501" i="1"/>
  <c r="AO479" i="1"/>
  <c r="AO495" i="1"/>
  <c r="AO509" i="1"/>
  <c r="AO443" i="1"/>
  <c r="AO475" i="1"/>
  <c r="AO482" i="1"/>
  <c r="AO490" i="1"/>
  <c r="AO498" i="1"/>
  <c r="AO484" i="1"/>
  <c r="AO500" i="1"/>
  <c r="AO486" i="1"/>
  <c r="AO488" i="1"/>
  <c r="AO511" i="1"/>
  <c r="AO611" i="1"/>
  <c r="AO606" i="1"/>
  <c r="AO610" i="1"/>
  <c r="AO615" i="1"/>
  <c r="AO633" i="1"/>
  <c r="AO616" i="1"/>
  <c r="AO618" i="1"/>
  <c r="AO620" i="1"/>
  <c r="AO623" i="1"/>
  <c r="AO663" i="1"/>
  <c r="AO508" i="1"/>
  <c r="AO604" i="1"/>
  <c r="AO605" i="1"/>
  <c r="AO613" i="1"/>
  <c r="AO609" i="1"/>
  <c r="AO617" i="1"/>
  <c r="AO625" i="1"/>
  <c r="AO632" i="1"/>
  <c r="AO642" i="1"/>
  <c r="AO603" i="1"/>
  <c r="AO614" i="1"/>
  <c r="AO608" i="1"/>
  <c r="AO619" i="1"/>
  <c r="AO631" i="1"/>
  <c r="AO648" i="1"/>
  <c r="AO506" i="1"/>
  <c r="AO510" i="1"/>
  <c r="AO612" i="1"/>
  <c r="AO607" i="1"/>
  <c r="AO621" i="1"/>
  <c r="AO629" i="1"/>
  <c r="AO627" i="1"/>
  <c r="AO636" i="1"/>
  <c r="AO650" i="1"/>
  <c r="AO652" i="1"/>
  <c r="AO662" i="1"/>
  <c r="AH51" i="1"/>
  <c r="AI51" i="1"/>
  <c r="AC51" i="1"/>
  <c r="X51" i="1"/>
  <c r="S51" i="1"/>
  <c r="AG51" i="1"/>
  <c r="AB51" i="1"/>
  <c r="W51" i="1"/>
  <c r="AF51" i="1"/>
  <c r="AA51" i="1"/>
  <c r="U51" i="1"/>
  <c r="AJ51" i="1"/>
  <c r="AE51" i="1"/>
  <c r="Y51" i="1"/>
  <c r="T51" i="1"/>
  <c r="V51" i="1"/>
  <c r="Z51" i="1"/>
  <c r="AD51" i="1"/>
  <c r="AH102" i="1"/>
  <c r="AI102" i="1"/>
  <c r="AC102" i="1"/>
  <c r="X102" i="1"/>
  <c r="S102" i="1"/>
  <c r="AG102" i="1"/>
  <c r="AB102" i="1"/>
  <c r="W102" i="1"/>
  <c r="AF102" i="1"/>
  <c r="AA102" i="1"/>
  <c r="U102" i="1"/>
  <c r="AJ102" i="1"/>
  <c r="AE102" i="1"/>
  <c r="Y102" i="1"/>
  <c r="T102" i="1"/>
  <c r="V102" i="1"/>
  <c r="Z102" i="1"/>
  <c r="AD102" i="1"/>
  <c r="AJ56" i="1"/>
  <c r="AG56" i="1"/>
  <c r="Y56" i="1"/>
  <c r="AE56" i="1"/>
  <c r="W56" i="1"/>
  <c r="AC56" i="1"/>
  <c r="U56" i="1"/>
  <c r="AI56" i="1"/>
  <c r="AA56" i="1"/>
  <c r="S56" i="1"/>
  <c r="Z56" i="1"/>
  <c r="AB56" i="1"/>
  <c r="AD56" i="1"/>
  <c r="AF56" i="1"/>
  <c r="AH56" i="1"/>
  <c r="T56" i="1"/>
  <c r="V56" i="1"/>
  <c r="X56" i="1"/>
  <c r="AG134" i="1"/>
  <c r="AB134" i="1"/>
  <c r="AE134" i="1"/>
  <c r="X134" i="1"/>
  <c r="AD134" i="1"/>
  <c r="AA134" i="1"/>
  <c r="AC134" i="1"/>
  <c r="W134" i="1"/>
  <c r="AH134" i="1"/>
  <c r="V134" i="1"/>
  <c r="AJ134" i="1"/>
  <c r="AI134" i="1"/>
  <c r="U134" i="1"/>
  <c r="S134" i="1"/>
  <c r="T134" i="1"/>
  <c r="Z134" i="1"/>
  <c r="Y134" i="1"/>
  <c r="AF134" i="1"/>
  <c r="AE315" i="1"/>
  <c r="Z315" i="1"/>
  <c r="AJ315" i="1"/>
  <c r="T315" i="1"/>
  <c r="U315" i="1"/>
  <c r="AI315" i="1"/>
  <c r="AB315" i="1"/>
  <c r="AG315" i="1"/>
  <c r="AF315" i="1"/>
  <c r="AD315" i="1"/>
  <c r="AC315" i="1"/>
  <c r="AA315" i="1"/>
  <c r="X315" i="1"/>
  <c r="Y315" i="1"/>
  <c r="V315" i="1"/>
  <c r="S315" i="1"/>
  <c r="W315" i="1"/>
  <c r="AH315" i="1"/>
  <c r="AB254" i="1"/>
  <c r="AJ254" i="1"/>
  <c r="T254" i="1"/>
  <c r="X254" i="1"/>
  <c r="AF254" i="1"/>
  <c r="AI254" i="1"/>
  <c r="AC254" i="1"/>
  <c r="V254" i="1"/>
  <c r="W254" i="1"/>
  <c r="AG254" i="1"/>
  <c r="Z254" i="1"/>
  <c r="U254" i="1"/>
  <c r="AD254" i="1"/>
  <c r="Y254" i="1"/>
  <c r="AH254" i="1"/>
  <c r="AE254" i="1"/>
  <c r="S254" i="1"/>
  <c r="AA254" i="1"/>
  <c r="S274" i="1"/>
  <c r="AF274" i="1"/>
  <c r="V274" i="1"/>
  <c r="AD274" i="1"/>
  <c r="AI274" i="1"/>
  <c r="X274" i="1"/>
  <c r="AA274" i="1"/>
  <c r="AC274" i="1"/>
  <c r="AB274" i="1"/>
  <c r="AJ274" i="1"/>
  <c r="Y274" i="1"/>
  <c r="AH274" i="1"/>
  <c r="U274" i="1"/>
  <c r="AG274" i="1"/>
  <c r="W274" i="1"/>
  <c r="T274" i="1"/>
  <c r="Z274" i="1"/>
  <c r="AE274" i="1"/>
  <c r="AF275" i="1"/>
  <c r="AJ275" i="1"/>
  <c r="Z275" i="1"/>
  <c r="AG275" i="1"/>
  <c r="V275" i="1"/>
  <c r="AD275" i="1"/>
  <c r="U275" i="1"/>
  <c r="AB275" i="1"/>
  <c r="T275" i="1"/>
  <c r="Y275" i="1"/>
  <c r="W275" i="1"/>
  <c r="AH275" i="1"/>
  <c r="AI275" i="1"/>
  <c r="X275" i="1"/>
  <c r="AE275" i="1"/>
  <c r="AC275" i="1"/>
  <c r="AA275" i="1"/>
  <c r="S275" i="1"/>
  <c r="AF356" i="1"/>
  <c r="AD356" i="1"/>
  <c r="V356" i="1"/>
  <c r="X356" i="1"/>
  <c r="AI356" i="1"/>
  <c r="S356" i="1"/>
  <c r="U356" i="1"/>
  <c r="AE356" i="1"/>
  <c r="AG356" i="1"/>
  <c r="Z356" i="1"/>
  <c r="T356" i="1"/>
  <c r="AA356" i="1"/>
  <c r="AC356" i="1"/>
  <c r="AH356" i="1"/>
  <c r="AB356" i="1"/>
  <c r="W356" i="1"/>
  <c r="Y356" i="1"/>
  <c r="AJ356" i="1"/>
  <c r="AH451" i="1"/>
  <c r="AI451" i="1"/>
  <c r="AC451" i="1"/>
  <c r="X451" i="1"/>
  <c r="S451" i="1"/>
  <c r="AF451" i="1"/>
  <c r="AA451" i="1"/>
  <c r="U451" i="1"/>
  <c r="AB451" i="1"/>
  <c r="AJ451" i="1"/>
  <c r="Y451" i="1"/>
  <c r="AG451" i="1"/>
  <c r="W451" i="1"/>
  <c r="AE451" i="1"/>
  <c r="T451" i="1"/>
  <c r="AD451" i="1"/>
  <c r="V451" i="1"/>
  <c r="Z451" i="1"/>
  <c r="AI464" i="1"/>
  <c r="AA464" i="1"/>
  <c r="U464" i="1"/>
  <c r="AG464" i="1"/>
  <c r="Z464" i="1"/>
  <c r="S464" i="1"/>
  <c r="AE464" i="1"/>
  <c r="Y464" i="1"/>
  <c r="AD464" i="1"/>
  <c r="V464" i="1"/>
  <c r="AF464" i="1"/>
  <c r="W464" i="1"/>
  <c r="AB464" i="1"/>
  <c r="AC464" i="1"/>
  <c r="X464" i="1"/>
  <c r="AH464" i="1"/>
  <c r="AJ464" i="1"/>
  <c r="T464" i="1"/>
  <c r="AJ529" i="1"/>
  <c r="AD529" i="1"/>
  <c r="V529" i="1"/>
  <c r="AI529" i="1"/>
  <c r="AA529" i="1"/>
  <c r="T529" i="1"/>
  <c r="AF529" i="1"/>
  <c r="Z529" i="1"/>
  <c r="S529" i="1"/>
  <c r="AE529" i="1"/>
  <c r="X529" i="1"/>
  <c r="AC529" i="1"/>
  <c r="AB529" i="1"/>
  <c r="Y529" i="1"/>
  <c r="AH529" i="1"/>
  <c r="U529" i="1"/>
  <c r="AG529" i="1"/>
  <c r="W529" i="1"/>
  <c r="AI591" i="1"/>
  <c r="AH591" i="1"/>
  <c r="S591" i="1"/>
  <c r="AD591" i="1"/>
  <c r="AA591" i="1"/>
  <c r="W591" i="1"/>
  <c r="V591" i="1"/>
  <c r="X591" i="1"/>
  <c r="U591" i="1"/>
  <c r="AJ591" i="1"/>
  <c r="T591" i="1"/>
  <c r="Y591" i="1"/>
  <c r="AC591" i="1"/>
  <c r="AF591" i="1"/>
  <c r="AE591" i="1"/>
  <c r="AG591" i="1"/>
  <c r="AB591" i="1"/>
  <c r="Z591" i="1"/>
  <c r="AH11" i="1"/>
  <c r="AJ11" i="1"/>
  <c r="AE11" i="1"/>
  <c r="Y11" i="1"/>
  <c r="T11" i="1"/>
  <c r="AC11" i="1"/>
  <c r="S11" i="1"/>
  <c r="AB11" i="1"/>
  <c r="W11" i="1"/>
  <c r="AF11" i="1"/>
  <c r="AA11" i="1"/>
  <c r="U11" i="1"/>
  <c r="AI11" i="1"/>
  <c r="X11" i="1"/>
  <c r="AG11" i="1"/>
  <c r="Z11" i="1"/>
  <c r="AD11" i="1"/>
  <c r="V11" i="1"/>
  <c r="AH53" i="1"/>
  <c r="AI53" i="1"/>
  <c r="AC53" i="1"/>
  <c r="X53" i="1"/>
  <c r="S53" i="1"/>
  <c r="AG53" i="1"/>
  <c r="AB53" i="1"/>
  <c r="W53" i="1"/>
  <c r="AF53" i="1"/>
  <c r="AA53" i="1"/>
  <c r="U53" i="1"/>
  <c r="AJ53" i="1"/>
  <c r="AE53" i="1"/>
  <c r="Y53" i="1"/>
  <c r="T53" i="1"/>
  <c r="V53" i="1"/>
  <c r="Z53" i="1"/>
  <c r="AD53" i="1"/>
  <c r="AH27" i="1"/>
  <c r="AG27" i="1"/>
  <c r="AB27" i="1"/>
  <c r="W27" i="1"/>
  <c r="AI27" i="1"/>
  <c r="AC27" i="1"/>
  <c r="X27" i="1"/>
  <c r="S27" i="1"/>
  <c r="AA27" i="1"/>
  <c r="Y27" i="1"/>
  <c r="AJ27" i="1"/>
  <c r="AF27" i="1"/>
  <c r="U27" i="1"/>
  <c r="AE27" i="1"/>
  <c r="T27" i="1"/>
  <c r="AD27" i="1"/>
  <c r="V27" i="1"/>
  <c r="Z27" i="1"/>
  <c r="AJ50" i="1"/>
  <c r="AG50" i="1"/>
  <c r="Y50" i="1"/>
  <c r="AE50" i="1"/>
  <c r="W50" i="1"/>
  <c r="AC50" i="1"/>
  <c r="U50" i="1"/>
  <c r="AI50" i="1"/>
  <c r="AA50" i="1"/>
  <c r="S50" i="1"/>
  <c r="V50" i="1"/>
  <c r="AF50" i="1"/>
  <c r="Z50" i="1"/>
  <c r="T50" i="1"/>
  <c r="AD50" i="1"/>
  <c r="X50" i="1"/>
  <c r="AH50" i="1"/>
  <c r="AB50" i="1"/>
  <c r="AF137" i="1"/>
  <c r="AE137" i="1"/>
  <c r="Z137" i="1"/>
  <c r="T137" i="1"/>
  <c r="AJ137" i="1"/>
  <c r="AI137" i="1"/>
  <c r="S137" i="1"/>
  <c r="X137" i="1"/>
  <c r="AD137" i="1"/>
  <c r="AC137" i="1"/>
  <c r="AB137" i="1"/>
  <c r="Y137" i="1"/>
  <c r="AH137" i="1"/>
  <c r="V137" i="1"/>
  <c r="U137" i="1"/>
  <c r="AA137" i="1"/>
  <c r="AG137" i="1"/>
  <c r="W137" i="1"/>
  <c r="AF135" i="1"/>
  <c r="AC135" i="1"/>
  <c r="AB135" i="1"/>
  <c r="S135" i="1"/>
  <c r="V135" i="1"/>
  <c r="Y135" i="1"/>
  <c r="AH135" i="1"/>
  <c r="AA135" i="1"/>
  <c r="U135" i="1"/>
  <c r="W135" i="1"/>
  <c r="AD135" i="1"/>
  <c r="T135" i="1"/>
  <c r="AI135" i="1"/>
  <c r="Z135" i="1"/>
  <c r="AE135" i="1"/>
  <c r="AG135" i="1"/>
  <c r="X135" i="1"/>
  <c r="AJ135" i="1"/>
  <c r="AJ228" i="1"/>
  <c r="X228" i="1"/>
  <c r="AF228" i="1"/>
  <c r="V228" i="1"/>
  <c r="AD228" i="1"/>
  <c r="T228" i="1"/>
  <c r="AB228" i="1"/>
  <c r="AA228" i="1"/>
  <c r="AC228" i="1"/>
  <c r="AH228" i="1"/>
  <c r="W228" i="1"/>
  <c r="Y228" i="1"/>
  <c r="AI228" i="1"/>
  <c r="S228" i="1"/>
  <c r="U228" i="1"/>
  <c r="AE228" i="1"/>
  <c r="AG228" i="1"/>
  <c r="Z228" i="1"/>
  <c r="AJ317" i="1"/>
  <c r="AC317" i="1"/>
  <c r="AD317" i="1"/>
  <c r="AA317" i="1"/>
  <c r="Y317" i="1"/>
  <c r="X317" i="1"/>
  <c r="V317" i="1"/>
  <c r="U317" i="1"/>
  <c r="S317" i="1"/>
  <c r="AB317" i="1"/>
  <c r="Z317" i="1"/>
  <c r="AG317" i="1"/>
  <c r="AI317" i="1"/>
  <c r="AF317" i="1"/>
  <c r="T317" i="1"/>
  <c r="AH317" i="1"/>
  <c r="AE317" i="1"/>
  <c r="W317" i="1"/>
  <c r="X314" i="1"/>
  <c r="Z314" i="1"/>
  <c r="AH314" i="1"/>
  <c r="AF314" i="1"/>
  <c r="U314" i="1"/>
  <c r="AA314" i="1"/>
  <c r="AB314" i="1"/>
  <c r="Y314" i="1"/>
  <c r="W314" i="1"/>
  <c r="V314" i="1"/>
  <c r="T314" i="1"/>
  <c r="AI314" i="1"/>
  <c r="S314" i="1"/>
  <c r="AJ314" i="1"/>
  <c r="AC314" i="1"/>
  <c r="AE314" i="1"/>
  <c r="AG314" i="1"/>
  <c r="AD314" i="1"/>
  <c r="AD229" i="1"/>
  <c r="T229" i="1"/>
  <c r="AB229" i="1"/>
  <c r="AJ229" i="1"/>
  <c r="X229" i="1"/>
  <c r="AF229" i="1"/>
  <c r="V229" i="1"/>
  <c r="U229" i="1"/>
  <c r="W229" i="1"/>
  <c r="AG229" i="1"/>
  <c r="AI229" i="1"/>
  <c r="S229" i="1"/>
  <c r="AC229" i="1"/>
  <c r="AE229" i="1"/>
  <c r="Z229" i="1"/>
  <c r="Y229" i="1"/>
  <c r="AA229" i="1"/>
  <c r="AH229" i="1"/>
  <c r="AF279" i="1"/>
  <c r="AB279" i="1"/>
  <c r="T279" i="1"/>
  <c r="AJ279" i="1"/>
  <c r="Z279" i="1"/>
  <c r="AG279" i="1"/>
  <c r="V279" i="1"/>
  <c r="AD279" i="1"/>
  <c r="U279" i="1"/>
  <c r="Y279" i="1"/>
  <c r="AA279" i="1"/>
  <c r="AC279" i="1"/>
  <c r="S279" i="1"/>
  <c r="AI279" i="1"/>
  <c r="X279" i="1"/>
  <c r="AE279" i="1"/>
  <c r="AH279" i="1"/>
  <c r="W279" i="1"/>
  <c r="AB354" i="1"/>
  <c r="X354" i="1"/>
  <c r="AJ354" i="1"/>
  <c r="T354" i="1"/>
  <c r="AF354" i="1"/>
  <c r="AA354" i="1"/>
  <c r="AC354" i="1"/>
  <c r="AH354" i="1"/>
  <c r="W354" i="1"/>
  <c r="Y354" i="1"/>
  <c r="V354" i="1"/>
  <c r="AI354" i="1"/>
  <c r="S354" i="1"/>
  <c r="U354" i="1"/>
  <c r="AD354" i="1"/>
  <c r="AE354" i="1"/>
  <c r="AG354" i="1"/>
  <c r="Z354" i="1"/>
  <c r="AI380" i="1"/>
  <c r="AB380" i="1"/>
  <c r="X380" i="1"/>
  <c r="AJ380" i="1"/>
  <c r="T380" i="1"/>
  <c r="AF380" i="1"/>
  <c r="AC380" i="1"/>
  <c r="AH380" i="1"/>
  <c r="S380" i="1"/>
  <c r="AG380" i="1"/>
  <c r="V380" i="1"/>
  <c r="W380" i="1"/>
  <c r="U380" i="1"/>
  <c r="Z380" i="1"/>
  <c r="AA380" i="1"/>
  <c r="Y380" i="1"/>
  <c r="AD380" i="1"/>
  <c r="AE380" i="1"/>
  <c r="AF360" i="1"/>
  <c r="AJ360" i="1"/>
  <c r="AE360" i="1"/>
  <c r="AG360" i="1"/>
  <c r="Z360" i="1"/>
  <c r="X360" i="1"/>
  <c r="AA360" i="1"/>
  <c r="AC360" i="1"/>
  <c r="AH360" i="1"/>
  <c r="T360" i="1"/>
  <c r="V360" i="1"/>
  <c r="W360" i="1"/>
  <c r="Y360" i="1"/>
  <c r="AB360" i="1"/>
  <c r="AD360" i="1"/>
  <c r="AI360" i="1"/>
  <c r="S360" i="1"/>
  <c r="U360" i="1"/>
  <c r="AD359" i="1"/>
  <c r="T359" i="1"/>
  <c r="AB359" i="1"/>
  <c r="AJ359" i="1"/>
  <c r="X359" i="1"/>
  <c r="AF359" i="1"/>
  <c r="V359" i="1"/>
  <c r="Y359" i="1"/>
  <c r="AA359" i="1"/>
  <c r="AH359" i="1"/>
  <c r="U359" i="1"/>
  <c r="W359" i="1"/>
  <c r="AG359" i="1"/>
  <c r="AI359" i="1"/>
  <c r="S359" i="1"/>
  <c r="AC359" i="1"/>
  <c r="AE359" i="1"/>
  <c r="Z359" i="1"/>
  <c r="AH465" i="1"/>
  <c r="AF465" i="1"/>
  <c r="AA465" i="1"/>
  <c r="U465" i="1"/>
  <c r="AJ465" i="1"/>
  <c r="AE465" i="1"/>
  <c r="Y465" i="1"/>
  <c r="T465" i="1"/>
  <c r="AI465" i="1"/>
  <c r="AC465" i="1"/>
  <c r="X465" i="1"/>
  <c r="S465" i="1"/>
  <c r="AG465" i="1"/>
  <c r="AB465" i="1"/>
  <c r="W465" i="1"/>
  <c r="Z465" i="1"/>
  <c r="AD465" i="1"/>
  <c r="V465" i="1"/>
  <c r="AD466" i="1"/>
  <c r="S466" i="1"/>
  <c r="AA466" i="1"/>
  <c r="AI466" i="1"/>
  <c r="Y466" i="1"/>
  <c r="AG466" i="1"/>
  <c r="V466" i="1"/>
  <c r="X466" i="1"/>
  <c r="AH466" i="1"/>
  <c r="Z466" i="1"/>
  <c r="AJ466" i="1"/>
  <c r="T466" i="1"/>
  <c r="AE466" i="1"/>
  <c r="AF466" i="1"/>
  <c r="W466" i="1"/>
  <c r="AB466" i="1"/>
  <c r="AC466" i="1"/>
  <c r="U466" i="1"/>
  <c r="AH487" i="1"/>
  <c r="AI487" i="1"/>
  <c r="AC487" i="1"/>
  <c r="X487" i="1"/>
  <c r="S487" i="1"/>
  <c r="AF487" i="1"/>
  <c r="AA487" i="1"/>
  <c r="U487" i="1"/>
  <c r="AJ487" i="1"/>
  <c r="AE487" i="1"/>
  <c r="Y487" i="1"/>
  <c r="T487" i="1"/>
  <c r="AG487" i="1"/>
  <c r="AB487" i="1"/>
  <c r="W487" i="1"/>
  <c r="V487" i="1"/>
  <c r="Z487" i="1"/>
  <c r="AD487" i="1"/>
  <c r="AJ541" i="1"/>
  <c r="AD541" i="1"/>
  <c r="V541" i="1"/>
  <c r="AI541" i="1"/>
  <c r="AA541" i="1"/>
  <c r="T541" i="1"/>
  <c r="AF541" i="1"/>
  <c r="Z541" i="1"/>
  <c r="S541" i="1"/>
  <c r="AE541" i="1"/>
  <c r="X541" i="1"/>
  <c r="U541" i="1"/>
  <c r="AG541" i="1"/>
  <c r="W541" i="1"/>
  <c r="AC541" i="1"/>
  <c r="AB541" i="1"/>
  <c r="Y541" i="1"/>
  <c r="AH541" i="1"/>
  <c r="AF550" i="1"/>
  <c r="AD550" i="1"/>
  <c r="V550" i="1"/>
  <c r="AB550" i="1"/>
  <c r="U550" i="1"/>
  <c r="W550" i="1"/>
  <c r="AJ550" i="1"/>
  <c r="AC550" i="1"/>
  <c r="AE550" i="1"/>
  <c r="Z550" i="1"/>
  <c r="T550" i="1"/>
  <c r="AG550" i="1"/>
  <c r="S550" i="1"/>
  <c r="X550" i="1"/>
  <c r="Y550" i="1"/>
  <c r="AH550" i="1"/>
  <c r="AI550" i="1"/>
  <c r="AA550" i="1"/>
  <c r="AF530" i="1"/>
  <c r="AB530" i="1"/>
  <c r="AJ530" i="1"/>
  <c r="Y530" i="1"/>
  <c r="AG530" i="1"/>
  <c r="V530" i="1"/>
  <c r="AD530" i="1"/>
  <c r="T530" i="1"/>
  <c r="AE530" i="1"/>
  <c r="X530" i="1"/>
  <c r="U530" i="1"/>
  <c r="W530" i="1"/>
  <c r="AH530" i="1"/>
  <c r="Z530" i="1"/>
  <c r="AC530" i="1"/>
  <c r="AI530" i="1"/>
  <c r="AA530" i="1"/>
  <c r="S530" i="1"/>
  <c r="AJ581" i="1"/>
  <c r="AC581" i="1"/>
  <c r="Z581" i="1"/>
  <c r="U581" i="1"/>
  <c r="AH581" i="1"/>
  <c r="AD581" i="1"/>
  <c r="AE581" i="1"/>
  <c r="X581" i="1"/>
  <c r="Y581" i="1"/>
  <c r="S581" i="1"/>
  <c r="AI581" i="1"/>
  <c r="AB581" i="1"/>
  <c r="AG581" i="1"/>
  <c r="W581" i="1"/>
  <c r="AF581" i="1"/>
  <c r="V581" i="1"/>
  <c r="AA581" i="1"/>
  <c r="T581" i="1"/>
  <c r="AH592" i="1"/>
  <c r="AF592" i="1"/>
  <c r="AA592" i="1"/>
  <c r="U592" i="1"/>
  <c r="AJ592" i="1"/>
  <c r="AE592" i="1"/>
  <c r="Y592" i="1"/>
  <c r="T592" i="1"/>
  <c r="AI592" i="1"/>
  <c r="AC592" i="1"/>
  <c r="X592" i="1"/>
  <c r="S592" i="1"/>
  <c r="AG592" i="1"/>
  <c r="AB592" i="1"/>
  <c r="W592" i="1"/>
  <c r="Z592" i="1"/>
  <c r="AD592" i="1"/>
  <c r="V592" i="1"/>
  <c r="AG597" i="1"/>
  <c r="Z597" i="1"/>
  <c r="S597" i="1"/>
  <c r="AE597" i="1"/>
  <c r="Y597" i="1"/>
  <c r="AD597" i="1"/>
  <c r="V597" i="1"/>
  <c r="AI597" i="1"/>
  <c r="AA597" i="1"/>
  <c r="U597" i="1"/>
  <c r="AB597" i="1"/>
  <c r="AC597" i="1"/>
  <c r="X597" i="1"/>
  <c r="AH597" i="1"/>
  <c r="AJ597" i="1"/>
  <c r="T597" i="1"/>
  <c r="AF597" i="1"/>
  <c r="W597" i="1"/>
  <c r="AH634" i="1"/>
  <c r="AG634" i="1"/>
  <c r="Y634" i="1"/>
  <c r="AE634" i="1"/>
  <c r="W634" i="1"/>
  <c r="AC634" i="1"/>
  <c r="U634" i="1"/>
  <c r="AI634" i="1"/>
  <c r="AA634" i="1"/>
  <c r="S634" i="1"/>
  <c r="AB634" i="1"/>
  <c r="V634" i="1"/>
  <c r="AF634" i="1"/>
  <c r="Z634" i="1"/>
  <c r="T634" i="1"/>
  <c r="AJ634" i="1"/>
  <c r="AD634" i="1"/>
  <c r="X634" i="1"/>
  <c r="AG654" i="1"/>
  <c r="AB654" i="1"/>
  <c r="W654" i="1"/>
  <c r="AH654" i="1"/>
  <c r="AJ654" i="1"/>
  <c r="Z654" i="1"/>
  <c r="AI654" i="1"/>
  <c r="S654" i="1"/>
  <c r="T654" i="1"/>
  <c r="AF654" i="1"/>
  <c r="AE654" i="1"/>
  <c r="X654" i="1"/>
  <c r="Y654" i="1"/>
  <c r="V654" i="1"/>
  <c r="AA654" i="1"/>
  <c r="AC654" i="1"/>
  <c r="AD654" i="1"/>
  <c r="U654" i="1"/>
  <c r="AH13" i="1"/>
  <c r="AJ13" i="1"/>
  <c r="AE13" i="1"/>
  <c r="Y13" i="1"/>
  <c r="T13" i="1"/>
  <c r="X13" i="1"/>
  <c r="AG13" i="1"/>
  <c r="AB13" i="1"/>
  <c r="W13" i="1"/>
  <c r="AF13" i="1"/>
  <c r="AA13" i="1"/>
  <c r="U13" i="1"/>
  <c r="AI13" i="1"/>
  <c r="AC13" i="1"/>
  <c r="S13" i="1"/>
  <c r="AD13" i="1"/>
  <c r="V13" i="1"/>
  <c r="Z13" i="1"/>
  <c r="AH19" i="1"/>
  <c r="AI19" i="1"/>
  <c r="AC19" i="1"/>
  <c r="X19" i="1"/>
  <c r="S19" i="1"/>
  <c r="AJ19" i="1"/>
  <c r="AE19" i="1"/>
  <c r="Y19" i="1"/>
  <c r="T19" i="1"/>
  <c r="AB19" i="1"/>
  <c r="AG19" i="1"/>
  <c r="W19" i="1"/>
  <c r="AF19" i="1"/>
  <c r="U19" i="1"/>
  <c r="AA19" i="1"/>
  <c r="AD19" i="1"/>
  <c r="V19" i="1"/>
  <c r="Z19" i="1"/>
  <c r="AJ28" i="1"/>
  <c r="AE28" i="1"/>
  <c r="W28" i="1"/>
  <c r="AG28" i="1"/>
  <c r="Y28" i="1"/>
  <c r="U28" i="1"/>
  <c r="AI28" i="1"/>
  <c r="S28" i="1"/>
  <c r="AC28" i="1"/>
  <c r="AA28" i="1"/>
  <c r="AH28" i="1"/>
  <c r="AF28" i="1"/>
  <c r="V28" i="1"/>
  <c r="T28" i="1"/>
  <c r="Z28" i="1"/>
  <c r="X28" i="1"/>
  <c r="AD28" i="1"/>
  <c r="AB28" i="1"/>
  <c r="AH37" i="1"/>
  <c r="AF37" i="1"/>
  <c r="AA37" i="1"/>
  <c r="U37" i="1"/>
  <c r="AJ37" i="1"/>
  <c r="AE37" i="1"/>
  <c r="Y37" i="1"/>
  <c r="T37" i="1"/>
  <c r="AI37" i="1"/>
  <c r="AC37" i="1"/>
  <c r="X37" i="1"/>
  <c r="S37" i="1"/>
  <c r="AG37" i="1"/>
  <c r="AB37" i="1"/>
  <c r="W37" i="1"/>
  <c r="V37" i="1"/>
  <c r="Z37" i="1"/>
  <c r="AD37" i="1"/>
  <c r="AG73" i="1"/>
  <c r="Y73" i="1"/>
  <c r="Z73" i="1"/>
  <c r="AF73" i="1"/>
  <c r="W73" i="1"/>
  <c r="AD73" i="1"/>
  <c r="AE73" i="1"/>
  <c r="V73" i="1"/>
  <c r="AB73" i="1"/>
  <c r="AC73" i="1"/>
  <c r="AI73" i="1"/>
  <c r="AA73" i="1"/>
  <c r="X73" i="1"/>
  <c r="AH73" i="1"/>
  <c r="S73" i="1"/>
  <c r="U73" i="1"/>
  <c r="AJ73" i="1"/>
  <c r="T73" i="1"/>
  <c r="AH88" i="1"/>
  <c r="AF88" i="1"/>
  <c r="AA88" i="1"/>
  <c r="U88" i="1"/>
  <c r="AJ88" i="1"/>
  <c r="AE88" i="1"/>
  <c r="Y88" i="1"/>
  <c r="T88" i="1"/>
  <c r="AI88" i="1"/>
  <c r="AC88" i="1"/>
  <c r="X88" i="1"/>
  <c r="S88" i="1"/>
  <c r="AG88" i="1"/>
  <c r="AB88" i="1"/>
  <c r="W88" i="1"/>
  <c r="AD88" i="1"/>
  <c r="V88" i="1"/>
  <c r="Z88" i="1"/>
  <c r="AH104" i="1"/>
  <c r="AF104" i="1"/>
  <c r="AA104" i="1"/>
  <c r="U104" i="1"/>
  <c r="AJ104" i="1"/>
  <c r="AE104" i="1"/>
  <c r="Y104" i="1"/>
  <c r="T104" i="1"/>
  <c r="AI104" i="1"/>
  <c r="AC104" i="1"/>
  <c r="X104" i="1"/>
  <c r="S104" i="1"/>
  <c r="AG104" i="1"/>
  <c r="AB104" i="1"/>
  <c r="W104" i="1"/>
  <c r="V104" i="1"/>
  <c r="Z104" i="1"/>
  <c r="AD104" i="1"/>
  <c r="AC118" i="1"/>
  <c r="AD118" i="1"/>
  <c r="AA118" i="1"/>
  <c r="T118" i="1"/>
  <c r="W118" i="1"/>
  <c r="Z118" i="1"/>
  <c r="Y118" i="1"/>
  <c r="X118" i="1"/>
  <c r="V118" i="1"/>
  <c r="AE118" i="1"/>
  <c r="AH118" i="1"/>
  <c r="AJ118" i="1"/>
  <c r="U118" i="1"/>
  <c r="S118" i="1"/>
  <c r="AB118" i="1"/>
  <c r="AG118" i="1"/>
  <c r="AI118" i="1"/>
  <c r="AF118" i="1"/>
  <c r="AJ36" i="1"/>
  <c r="AC36" i="1"/>
  <c r="U36" i="1"/>
  <c r="AI36" i="1"/>
  <c r="AA36" i="1"/>
  <c r="S36" i="1"/>
  <c r="AG36" i="1"/>
  <c r="Y36" i="1"/>
  <c r="AE36" i="1"/>
  <c r="W36" i="1"/>
  <c r="AH36" i="1"/>
  <c r="T36" i="1"/>
  <c r="V36" i="1"/>
  <c r="X36" i="1"/>
  <c r="Z36" i="1"/>
  <c r="AB36" i="1"/>
  <c r="AD36" i="1"/>
  <c r="AF36" i="1"/>
  <c r="AH72" i="1"/>
  <c r="AJ72" i="1"/>
  <c r="AE72" i="1"/>
  <c r="Y72" i="1"/>
  <c r="T72" i="1"/>
  <c r="AI72" i="1"/>
  <c r="AC72" i="1"/>
  <c r="X72" i="1"/>
  <c r="S72" i="1"/>
  <c r="AG72" i="1"/>
  <c r="AB72" i="1"/>
  <c r="W72" i="1"/>
  <c r="AF72" i="1"/>
  <c r="AA72" i="1"/>
  <c r="U72" i="1"/>
  <c r="AD72" i="1"/>
  <c r="V72" i="1"/>
  <c r="Z72" i="1"/>
  <c r="AJ89" i="1"/>
  <c r="Y89" i="1"/>
  <c r="U89" i="1"/>
  <c r="AG89" i="1"/>
  <c r="AC89" i="1"/>
  <c r="V89" i="1"/>
  <c r="S89" i="1"/>
  <c r="AI89" i="1"/>
  <c r="AF89" i="1"/>
  <c r="Z89" i="1"/>
  <c r="W89" i="1"/>
  <c r="T89" i="1"/>
  <c r="AD89" i="1"/>
  <c r="AA89" i="1"/>
  <c r="X89" i="1"/>
  <c r="AH89" i="1"/>
  <c r="AE89" i="1"/>
  <c r="AB89" i="1"/>
  <c r="AI103" i="1"/>
  <c r="AA103" i="1"/>
  <c r="U103" i="1"/>
  <c r="AG103" i="1"/>
  <c r="Z103" i="1"/>
  <c r="S103" i="1"/>
  <c r="AE103" i="1"/>
  <c r="Y103" i="1"/>
  <c r="AD103" i="1"/>
  <c r="V103" i="1"/>
  <c r="AJ103" i="1"/>
  <c r="T103" i="1"/>
  <c r="AF103" i="1"/>
  <c r="W103" i="1"/>
  <c r="AB103" i="1"/>
  <c r="AC103" i="1"/>
  <c r="X103" i="1"/>
  <c r="AH103" i="1"/>
  <c r="AH57" i="1"/>
  <c r="AI57" i="1"/>
  <c r="AC57" i="1"/>
  <c r="X57" i="1"/>
  <c r="S57" i="1"/>
  <c r="AG57" i="1"/>
  <c r="AB57" i="1"/>
  <c r="W57" i="1"/>
  <c r="AF57" i="1"/>
  <c r="AA57" i="1"/>
  <c r="U57" i="1"/>
  <c r="AJ57" i="1"/>
  <c r="AE57" i="1"/>
  <c r="Y57" i="1"/>
  <c r="T57" i="1"/>
  <c r="AD57" i="1"/>
  <c r="V57" i="1"/>
  <c r="Z57" i="1"/>
  <c r="AH65" i="1"/>
  <c r="AI65" i="1"/>
  <c r="AC65" i="1"/>
  <c r="X65" i="1"/>
  <c r="S65" i="1"/>
  <c r="AG65" i="1"/>
  <c r="AB65" i="1"/>
  <c r="W65" i="1"/>
  <c r="AF65" i="1"/>
  <c r="AA65" i="1"/>
  <c r="U65" i="1"/>
  <c r="AJ65" i="1"/>
  <c r="AE65" i="1"/>
  <c r="Y65" i="1"/>
  <c r="T65" i="1"/>
  <c r="AD65" i="1"/>
  <c r="V65" i="1"/>
  <c r="Z65" i="1"/>
  <c r="AG75" i="1"/>
  <c r="U75" i="1"/>
  <c r="AE75" i="1"/>
  <c r="Z75" i="1"/>
  <c r="AJ75" i="1"/>
  <c r="T75" i="1"/>
  <c r="AI75" i="1"/>
  <c r="V75" i="1"/>
  <c r="AF75" i="1"/>
  <c r="W75" i="1"/>
  <c r="S75" i="1"/>
  <c r="AA75" i="1"/>
  <c r="AB75" i="1"/>
  <c r="AC75" i="1"/>
  <c r="Y75" i="1"/>
  <c r="X75" i="1"/>
  <c r="AH75" i="1"/>
  <c r="AD75" i="1"/>
  <c r="AE96" i="1"/>
  <c r="X96" i="1"/>
  <c r="S96" i="1"/>
  <c r="AJ96" i="1"/>
  <c r="AC96" i="1"/>
  <c r="W96" i="1"/>
  <c r="AI96" i="1"/>
  <c r="AB96" i="1"/>
  <c r="U96" i="1"/>
  <c r="AG96" i="1"/>
  <c r="Y96" i="1"/>
  <c r="T96" i="1"/>
  <c r="AH96" i="1"/>
  <c r="AA96" i="1"/>
  <c r="AD96" i="1"/>
  <c r="AF96" i="1"/>
  <c r="Z96" i="1"/>
  <c r="V96" i="1"/>
  <c r="AH106" i="1"/>
  <c r="AI106" i="1"/>
  <c r="AC106" i="1"/>
  <c r="X106" i="1"/>
  <c r="S106" i="1"/>
  <c r="AG106" i="1"/>
  <c r="AB106" i="1"/>
  <c r="W106" i="1"/>
  <c r="AF106" i="1"/>
  <c r="AA106" i="1"/>
  <c r="U106" i="1"/>
  <c r="AJ106" i="1"/>
  <c r="AE106" i="1"/>
  <c r="Y106" i="1"/>
  <c r="T106" i="1"/>
  <c r="Z106" i="1"/>
  <c r="AD106" i="1"/>
  <c r="V106" i="1"/>
  <c r="AJ16" i="1"/>
  <c r="AG16" i="1"/>
  <c r="Y16" i="1"/>
  <c r="AI16" i="1"/>
  <c r="AA16" i="1"/>
  <c r="S16" i="1"/>
  <c r="W16" i="1"/>
  <c r="U16" i="1"/>
  <c r="AE16" i="1"/>
  <c r="AC16" i="1"/>
  <c r="Z16" i="1"/>
  <c r="T16" i="1"/>
  <c r="AD16" i="1"/>
  <c r="X16" i="1"/>
  <c r="AH16" i="1"/>
  <c r="AB16" i="1"/>
  <c r="V16" i="1"/>
  <c r="AF16" i="1"/>
  <c r="AJ24" i="1"/>
  <c r="AG24" i="1"/>
  <c r="Y24" i="1"/>
  <c r="AI24" i="1"/>
  <c r="AA24" i="1"/>
  <c r="S24" i="1"/>
  <c r="W24" i="1"/>
  <c r="U24" i="1"/>
  <c r="AE24" i="1"/>
  <c r="AC24" i="1"/>
  <c r="Z24" i="1"/>
  <c r="X24" i="1"/>
  <c r="AD24" i="1"/>
  <c r="AB24" i="1"/>
  <c r="AH24" i="1"/>
  <c r="AF24" i="1"/>
  <c r="V24" i="1"/>
  <c r="T24" i="1"/>
  <c r="AJ62" i="1"/>
  <c r="AG62" i="1"/>
  <c r="Y62" i="1"/>
  <c r="AE62" i="1"/>
  <c r="W62" i="1"/>
  <c r="AC62" i="1"/>
  <c r="U62" i="1"/>
  <c r="AI62" i="1"/>
  <c r="AA62" i="1"/>
  <c r="S62" i="1"/>
  <c r="AD62" i="1"/>
  <c r="X62" i="1"/>
  <c r="AH62" i="1"/>
  <c r="AB62" i="1"/>
  <c r="V62" i="1"/>
  <c r="AF62" i="1"/>
  <c r="Z62" i="1"/>
  <c r="T62" i="1"/>
  <c r="AG81" i="1"/>
  <c r="Y81" i="1"/>
  <c r="AB81" i="1"/>
  <c r="AC81" i="1"/>
  <c r="AD81" i="1"/>
  <c r="U81" i="1"/>
  <c r="V81" i="1"/>
  <c r="X81" i="1"/>
  <c r="AH81" i="1"/>
  <c r="AI81" i="1"/>
  <c r="Z81" i="1"/>
  <c r="AA81" i="1"/>
  <c r="AJ81" i="1"/>
  <c r="T81" i="1"/>
  <c r="S81" i="1"/>
  <c r="AE81" i="1"/>
  <c r="AF81" i="1"/>
  <c r="W81" i="1"/>
  <c r="AH122" i="1"/>
  <c r="AC122" i="1"/>
  <c r="W122" i="1"/>
  <c r="U122" i="1"/>
  <c r="T122" i="1"/>
  <c r="X122" i="1"/>
  <c r="AI122" i="1"/>
  <c r="S122" i="1"/>
  <c r="AJ122" i="1"/>
  <c r="AG122" i="1"/>
  <c r="AE122" i="1"/>
  <c r="AF122" i="1"/>
  <c r="AD122" i="1"/>
  <c r="AB122" i="1"/>
  <c r="AA122" i="1"/>
  <c r="Z122" i="1"/>
  <c r="Y122" i="1"/>
  <c r="V122" i="1"/>
  <c r="X126" i="1"/>
  <c r="AH126" i="1"/>
  <c r="W126" i="1"/>
  <c r="U126" i="1"/>
  <c r="T126" i="1"/>
  <c r="AI126" i="1"/>
  <c r="S126" i="1"/>
  <c r="AJ126" i="1"/>
  <c r="AG126" i="1"/>
  <c r="AE126" i="1"/>
  <c r="AF126" i="1"/>
  <c r="AD126" i="1"/>
  <c r="AB126" i="1"/>
  <c r="AA126" i="1"/>
  <c r="Z126" i="1"/>
  <c r="Y126" i="1"/>
  <c r="V126" i="1"/>
  <c r="AC126" i="1"/>
  <c r="AJ160" i="1"/>
  <c r="AA160" i="1"/>
  <c r="AB160" i="1"/>
  <c r="U160" i="1"/>
  <c r="Y160" i="1"/>
  <c r="S160" i="1"/>
  <c r="Z160" i="1"/>
  <c r="T160" i="1"/>
  <c r="AI160" i="1"/>
  <c r="AG160" i="1"/>
  <c r="AC160" i="1"/>
  <c r="AD160" i="1"/>
  <c r="AE160" i="1"/>
  <c r="V160" i="1"/>
  <c r="X160" i="1"/>
  <c r="W160" i="1"/>
  <c r="AF160" i="1"/>
  <c r="AH160" i="1"/>
  <c r="AF189" i="1"/>
  <c r="AE189" i="1"/>
  <c r="V189" i="1"/>
  <c r="Y189" i="1"/>
  <c r="AH189" i="1"/>
  <c r="AI189" i="1"/>
  <c r="AJ189" i="1"/>
  <c r="AA189" i="1"/>
  <c r="U189" i="1"/>
  <c r="S189" i="1"/>
  <c r="T189" i="1"/>
  <c r="AG189" i="1"/>
  <c r="W189" i="1"/>
  <c r="X189" i="1"/>
  <c r="Z189" i="1"/>
  <c r="AC189" i="1"/>
  <c r="AB189" i="1"/>
  <c r="AD189" i="1"/>
  <c r="AD203" i="1"/>
  <c r="X203" i="1"/>
  <c r="V203" i="1"/>
  <c r="AF203" i="1"/>
  <c r="Y203" i="1"/>
  <c r="AA203" i="1"/>
  <c r="AH203" i="1"/>
  <c r="AB203" i="1"/>
  <c r="U203" i="1"/>
  <c r="W203" i="1"/>
  <c r="AJ203" i="1"/>
  <c r="AG203" i="1"/>
  <c r="AI203" i="1"/>
  <c r="S203" i="1"/>
  <c r="AC203" i="1"/>
  <c r="AE203" i="1"/>
  <c r="Z203" i="1"/>
  <c r="T203" i="1"/>
  <c r="AG148" i="1"/>
  <c r="Z148" i="1"/>
  <c r="U148" i="1"/>
  <c r="AF148" i="1"/>
  <c r="AJ148" i="1"/>
  <c r="T148" i="1"/>
  <c r="Y148" i="1"/>
  <c r="AD148" i="1"/>
  <c r="AE148" i="1"/>
  <c r="X148" i="1"/>
  <c r="AA148" i="1"/>
  <c r="AC148" i="1"/>
  <c r="V148" i="1"/>
  <c r="W148" i="1"/>
  <c r="AH148" i="1"/>
  <c r="AB148" i="1"/>
  <c r="AI148" i="1"/>
  <c r="S148" i="1"/>
  <c r="AJ164" i="1"/>
  <c r="AA164" i="1"/>
  <c r="AB164" i="1"/>
  <c r="U164" i="1"/>
  <c r="W164" i="1"/>
  <c r="AF164" i="1"/>
  <c r="X164" i="1"/>
  <c r="S164" i="1"/>
  <c r="Z164" i="1"/>
  <c r="AH164" i="1"/>
  <c r="Y164" i="1"/>
  <c r="AI164" i="1"/>
  <c r="AG164" i="1"/>
  <c r="AC164" i="1"/>
  <c r="T164" i="1"/>
  <c r="AE164" i="1"/>
  <c r="V164" i="1"/>
  <c r="AD164" i="1"/>
  <c r="AG186" i="1"/>
  <c r="V186" i="1"/>
  <c r="AF186" i="1"/>
  <c r="U186" i="1"/>
  <c r="AB186" i="1"/>
  <c r="Z186" i="1"/>
  <c r="W186" i="1"/>
  <c r="AH186" i="1"/>
  <c r="T186" i="1"/>
  <c r="AI186" i="1"/>
  <c r="S186" i="1"/>
  <c r="Y186" i="1"/>
  <c r="AE186" i="1"/>
  <c r="X186" i="1"/>
  <c r="AD186" i="1"/>
  <c r="AA186" i="1"/>
  <c r="AC186" i="1"/>
  <c r="AJ186" i="1"/>
  <c r="AA130" i="1"/>
  <c r="Z130" i="1"/>
  <c r="Y130" i="1"/>
  <c r="V130" i="1"/>
  <c r="X130" i="1"/>
  <c r="W130" i="1"/>
  <c r="U130" i="1"/>
  <c r="T130" i="1"/>
  <c r="AC130" i="1"/>
  <c r="AI130" i="1"/>
  <c r="S130" i="1"/>
  <c r="AJ130" i="1"/>
  <c r="AG130" i="1"/>
  <c r="AH130" i="1"/>
  <c r="AE130" i="1"/>
  <c r="AF130" i="1"/>
  <c r="AD130" i="1"/>
  <c r="AB130" i="1"/>
  <c r="AG150" i="1"/>
  <c r="AB150" i="1"/>
  <c r="AE150" i="1"/>
  <c r="X150" i="1"/>
  <c r="V150" i="1"/>
  <c r="AI150" i="1"/>
  <c r="AC150" i="1"/>
  <c r="AJ150" i="1"/>
  <c r="AA150" i="1"/>
  <c r="AH150" i="1"/>
  <c r="T150" i="1"/>
  <c r="U150" i="1"/>
  <c r="W150" i="1"/>
  <c r="Y150" i="1"/>
  <c r="Z150" i="1"/>
  <c r="S150" i="1"/>
  <c r="AD150" i="1"/>
  <c r="AF150" i="1"/>
  <c r="AH172" i="1"/>
  <c r="W172" i="1"/>
  <c r="Y172" i="1"/>
  <c r="V172" i="1"/>
  <c r="AA172" i="1"/>
  <c r="T172" i="1"/>
  <c r="Z172" i="1"/>
  <c r="X172" i="1"/>
  <c r="S172" i="1"/>
  <c r="AG172" i="1"/>
  <c r="U172" i="1"/>
  <c r="AI172" i="1"/>
  <c r="AJ172" i="1"/>
  <c r="AB172" i="1"/>
  <c r="AE172" i="1"/>
  <c r="AD172" i="1"/>
  <c r="AF172" i="1"/>
  <c r="AC172" i="1"/>
  <c r="AF182" i="1"/>
  <c r="U182" i="1"/>
  <c r="AB182" i="1"/>
  <c r="Z182" i="1"/>
  <c r="AG182" i="1"/>
  <c r="V182" i="1"/>
  <c r="AI182" i="1"/>
  <c r="S182" i="1"/>
  <c r="AD182" i="1"/>
  <c r="AE182" i="1"/>
  <c r="X182" i="1"/>
  <c r="AJ182" i="1"/>
  <c r="AA182" i="1"/>
  <c r="AC182" i="1"/>
  <c r="T182" i="1"/>
  <c r="W182" i="1"/>
  <c r="AH182" i="1"/>
  <c r="Y182" i="1"/>
  <c r="AF199" i="1"/>
  <c r="AD199" i="1"/>
  <c r="AC199" i="1"/>
  <c r="AE199" i="1"/>
  <c r="Z199" i="1"/>
  <c r="T199" i="1"/>
  <c r="X199" i="1"/>
  <c r="Y199" i="1"/>
  <c r="AA199" i="1"/>
  <c r="AH199" i="1"/>
  <c r="AB199" i="1"/>
  <c r="U199" i="1"/>
  <c r="W199" i="1"/>
  <c r="AJ199" i="1"/>
  <c r="V199" i="1"/>
  <c r="AG199" i="1"/>
  <c r="AI199" i="1"/>
  <c r="S199" i="1"/>
  <c r="X210" i="1"/>
  <c r="AD210" i="1"/>
  <c r="V210" i="1"/>
  <c r="AF210" i="1"/>
  <c r="AE210" i="1"/>
  <c r="AG210" i="1"/>
  <c r="Z210" i="1"/>
  <c r="T210" i="1"/>
  <c r="AA210" i="1"/>
  <c r="AC210" i="1"/>
  <c r="AH210" i="1"/>
  <c r="AB210" i="1"/>
  <c r="W210" i="1"/>
  <c r="Y210" i="1"/>
  <c r="AJ210" i="1"/>
  <c r="AI210" i="1"/>
  <c r="S210" i="1"/>
  <c r="U210" i="1"/>
  <c r="AF111" i="1"/>
  <c r="AH111" i="1"/>
  <c r="U111" i="1"/>
  <c r="Z111" i="1"/>
  <c r="X111" i="1"/>
  <c r="AI111" i="1"/>
  <c r="S111" i="1"/>
  <c r="AJ111" i="1"/>
  <c r="AC111" i="1"/>
  <c r="AE111" i="1"/>
  <c r="AG111" i="1"/>
  <c r="AD111" i="1"/>
  <c r="AA111" i="1"/>
  <c r="AB111" i="1"/>
  <c r="Y111" i="1"/>
  <c r="W111" i="1"/>
  <c r="V111" i="1"/>
  <c r="T111" i="1"/>
  <c r="U131" i="1"/>
  <c r="T131" i="1"/>
  <c r="S131" i="1"/>
  <c r="AG131" i="1"/>
  <c r="AJ131" i="1"/>
  <c r="AI131" i="1"/>
  <c r="AF131" i="1"/>
  <c r="W131" i="1"/>
  <c r="AC131" i="1"/>
  <c r="AE131" i="1"/>
  <c r="AD131" i="1"/>
  <c r="AA131" i="1"/>
  <c r="AB131" i="1"/>
  <c r="Y131" i="1"/>
  <c r="Z131" i="1"/>
  <c r="X131" i="1"/>
  <c r="V131" i="1"/>
  <c r="AH131" i="1"/>
  <c r="AF151" i="1"/>
  <c r="AC151" i="1"/>
  <c r="W151" i="1"/>
  <c r="V151" i="1"/>
  <c r="AA151" i="1"/>
  <c r="U151" i="1"/>
  <c r="X151" i="1"/>
  <c r="T151" i="1"/>
  <c r="AI151" i="1"/>
  <c r="AD151" i="1"/>
  <c r="Z151" i="1"/>
  <c r="AG151" i="1"/>
  <c r="AB151" i="1"/>
  <c r="AJ151" i="1"/>
  <c r="AE151" i="1"/>
  <c r="Y151" i="1"/>
  <c r="AH151" i="1"/>
  <c r="S151" i="1"/>
  <c r="AH165" i="1"/>
  <c r="AI165" i="1"/>
  <c r="X165" i="1"/>
  <c r="W165" i="1"/>
  <c r="AD165" i="1"/>
  <c r="S165" i="1"/>
  <c r="AG165" i="1"/>
  <c r="AF165" i="1"/>
  <c r="AE165" i="1"/>
  <c r="AC165" i="1"/>
  <c r="AA165" i="1"/>
  <c r="Z165" i="1"/>
  <c r="Y165" i="1"/>
  <c r="V165" i="1"/>
  <c r="T165" i="1"/>
  <c r="AJ165" i="1"/>
  <c r="AB165" i="1"/>
  <c r="U165" i="1"/>
  <c r="AF170" i="1"/>
  <c r="AG170" i="1"/>
  <c r="Z170" i="1"/>
  <c r="V170" i="1"/>
  <c r="AB170" i="1"/>
  <c r="U170" i="1"/>
  <c r="W170" i="1"/>
  <c r="AH170" i="1"/>
  <c r="AD170" i="1"/>
  <c r="AI170" i="1"/>
  <c r="S170" i="1"/>
  <c r="AJ170" i="1"/>
  <c r="AE170" i="1"/>
  <c r="X170" i="1"/>
  <c r="T170" i="1"/>
  <c r="AA170" i="1"/>
  <c r="AC170" i="1"/>
  <c r="Y170" i="1"/>
  <c r="AF194" i="1"/>
  <c r="AD194" i="1"/>
  <c r="X194" i="1"/>
  <c r="V194" i="1"/>
  <c r="AE194" i="1"/>
  <c r="AG194" i="1"/>
  <c r="Z194" i="1"/>
  <c r="T194" i="1"/>
  <c r="AA194" i="1"/>
  <c r="AC194" i="1"/>
  <c r="AH194" i="1"/>
  <c r="AB194" i="1"/>
  <c r="W194" i="1"/>
  <c r="Y194" i="1"/>
  <c r="AJ194" i="1"/>
  <c r="AI194" i="1"/>
  <c r="S194" i="1"/>
  <c r="U194" i="1"/>
  <c r="AJ205" i="1"/>
  <c r="X205" i="1"/>
  <c r="AB205" i="1"/>
  <c r="T205" i="1"/>
  <c r="AF205" i="1"/>
  <c r="AD205" i="1"/>
  <c r="V205" i="1"/>
  <c r="U205" i="1"/>
  <c r="W205" i="1"/>
  <c r="AG205" i="1"/>
  <c r="AI205" i="1"/>
  <c r="S205" i="1"/>
  <c r="AC205" i="1"/>
  <c r="AE205" i="1"/>
  <c r="Z205" i="1"/>
  <c r="Y205" i="1"/>
  <c r="AA205" i="1"/>
  <c r="AH205" i="1"/>
  <c r="AD216" i="1"/>
  <c r="X216" i="1"/>
  <c r="AF216" i="1"/>
  <c r="AE216" i="1"/>
  <c r="AG216" i="1"/>
  <c r="Z216" i="1"/>
  <c r="T216" i="1"/>
  <c r="AA216" i="1"/>
  <c r="AC216" i="1"/>
  <c r="AH216" i="1"/>
  <c r="AB216" i="1"/>
  <c r="V216" i="1"/>
  <c r="W216" i="1"/>
  <c r="Y216" i="1"/>
  <c r="AJ216" i="1"/>
  <c r="AI216" i="1"/>
  <c r="S216" i="1"/>
  <c r="U216" i="1"/>
  <c r="AH243" i="1"/>
  <c r="X243" i="1"/>
  <c r="V243" i="1"/>
  <c r="Y243" i="1"/>
  <c r="AB243" i="1"/>
  <c r="W243" i="1"/>
  <c r="AD243" i="1"/>
  <c r="U243" i="1"/>
  <c r="AI243" i="1"/>
  <c r="S243" i="1"/>
  <c r="AG243" i="1"/>
  <c r="AJ243" i="1"/>
  <c r="AE243" i="1"/>
  <c r="Z243" i="1"/>
  <c r="AC243" i="1"/>
  <c r="AF243" i="1"/>
  <c r="AA243" i="1"/>
  <c r="T243" i="1"/>
  <c r="AE292" i="1"/>
  <c r="AD292" i="1"/>
  <c r="AI292" i="1"/>
  <c r="Z292" i="1"/>
  <c r="V292" i="1"/>
  <c r="AA292" i="1"/>
  <c r="AJ292" i="1"/>
  <c r="X292" i="1"/>
  <c r="T292" i="1"/>
  <c r="AF292" i="1"/>
  <c r="S292" i="1"/>
  <c r="U292" i="1"/>
  <c r="AG292" i="1"/>
  <c r="W292" i="1"/>
  <c r="AC292" i="1"/>
  <c r="AB292" i="1"/>
  <c r="Y292" i="1"/>
  <c r="AH292" i="1"/>
  <c r="AF309" i="1"/>
  <c r="X309" i="1"/>
  <c r="AA309" i="1"/>
  <c r="AD309" i="1"/>
  <c r="AG309" i="1"/>
  <c r="W309" i="1"/>
  <c r="Y309" i="1"/>
  <c r="AI309" i="1"/>
  <c r="S309" i="1"/>
  <c r="T309" i="1"/>
  <c r="AE309" i="1"/>
  <c r="AJ309" i="1"/>
  <c r="Z309" i="1"/>
  <c r="U309" i="1"/>
  <c r="V309" i="1"/>
  <c r="AB309" i="1"/>
  <c r="AC309" i="1"/>
  <c r="AH309" i="1"/>
  <c r="X226" i="1"/>
  <c r="V226" i="1"/>
  <c r="AF226" i="1"/>
  <c r="AD226" i="1"/>
  <c r="AE226" i="1"/>
  <c r="AG226" i="1"/>
  <c r="Z226" i="1"/>
  <c r="T226" i="1"/>
  <c r="AA226" i="1"/>
  <c r="AC226" i="1"/>
  <c r="AH226" i="1"/>
  <c r="AB226" i="1"/>
  <c r="W226" i="1"/>
  <c r="Y226" i="1"/>
  <c r="AJ226" i="1"/>
  <c r="AI226" i="1"/>
  <c r="S226" i="1"/>
  <c r="U226" i="1"/>
  <c r="AD284" i="1"/>
  <c r="X284" i="1"/>
  <c r="AF284" i="1"/>
  <c r="AA284" i="1"/>
  <c r="Z284" i="1"/>
  <c r="T284" i="1"/>
  <c r="S284" i="1"/>
  <c r="AE284" i="1"/>
  <c r="V284" i="1"/>
  <c r="AI284" i="1"/>
  <c r="AJ284" i="1"/>
  <c r="AC284" i="1"/>
  <c r="AB284" i="1"/>
  <c r="Y284" i="1"/>
  <c r="AH284" i="1"/>
  <c r="U284" i="1"/>
  <c r="AG284" i="1"/>
  <c r="W284" i="1"/>
  <c r="X311" i="1"/>
  <c r="AH311" i="1"/>
  <c r="Z311" i="1"/>
  <c r="AD311" i="1"/>
  <c r="T311" i="1"/>
  <c r="AI311" i="1"/>
  <c r="S311" i="1"/>
  <c r="Y311" i="1"/>
  <c r="AE311" i="1"/>
  <c r="AG311" i="1"/>
  <c r="AF311" i="1"/>
  <c r="AA311" i="1"/>
  <c r="AB311" i="1"/>
  <c r="W311" i="1"/>
  <c r="V311" i="1"/>
  <c r="AC311" i="1"/>
  <c r="AJ311" i="1"/>
  <c r="U311" i="1"/>
  <c r="AD236" i="1"/>
  <c r="T236" i="1"/>
  <c r="AB236" i="1"/>
  <c r="AJ236" i="1"/>
  <c r="X236" i="1"/>
  <c r="AF236" i="1"/>
  <c r="V236" i="1"/>
  <c r="AA236" i="1"/>
  <c r="AC236" i="1"/>
  <c r="AH236" i="1"/>
  <c r="W236" i="1"/>
  <c r="Y236" i="1"/>
  <c r="AI236" i="1"/>
  <c r="S236" i="1"/>
  <c r="U236" i="1"/>
  <c r="AE236" i="1"/>
  <c r="AG236" i="1"/>
  <c r="Z236" i="1"/>
  <c r="AF287" i="1"/>
  <c r="AB287" i="1"/>
  <c r="T287" i="1"/>
  <c r="AJ287" i="1"/>
  <c r="Z287" i="1"/>
  <c r="AG287" i="1"/>
  <c r="V287" i="1"/>
  <c r="AD287" i="1"/>
  <c r="U287" i="1"/>
  <c r="Y287" i="1"/>
  <c r="W287" i="1"/>
  <c r="AH287" i="1"/>
  <c r="AI287" i="1"/>
  <c r="S287" i="1"/>
  <c r="AE287" i="1"/>
  <c r="X287" i="1"/>
  <c r="AA287" i="1"/>
  <c r="AC287" i="1"/>
  <c r="AJ301" i="1"/>
  <c r="T301" i="1"/>
  <c r="AG301" i="1"/>
  <c r="AD301" i="1"/>
  <c r="V301" i="1"/>
  <c r="AB301" i="1"/>
  <c r="Y301" i="1"/>
  <c r="AI301" i="1"/>
  <c r="S301" i="1"/>
  <c r="AE301" i="1"/>
  <c r="X301" i="1"/>
  <c r="AA301" i="1"/>
  <c r="AC301" i="1"/>
  <c r="W301" i="1"/>
  <c r="AH301" i="1"/>
  <c r="AF301" i="1"/>
  <c r="U301" i="1"/>
  <c r="Z301" i="1"/>
  <c r="AE325" i="1"/>
  <c r="AJ325" i="1"/>
  <c r="T325" i="1"/>
  <c r="AF325" i="1"/>
  <c r="Z325" i="1"/>
  <c r="V325" i="1"/>
  <c r="Y325" i="1"/>
  <c r="AH325" i="1"/>
  <c r="AI325" i="1"/>
  <c r="AA325" i="1"/>
  <c r="U325" i="1"/>
  <c r="S325" i="1"/>
  <c r="AG325" i="1"/>
  <c r="W325" i="1"/>
  <c r="X325" i="1"/>
  <c r="AC325" i="1"/>
  <c r="AB325" i="1"/>
  <c r="AD325" i="1"/>
  <c r="AF218" i="1"/>
  <c r="AD218" i="1"/>
  <c r="V218" i="1"/>
  <c r="X218" i="1"/>
  <c r="AE218" i="1"/>
  <c r="AG218" i="1"/>
  <c r="Z218" i="1"/>
  <c r="T218" i="1"/>
  <c r="AA218" i="1"/>
  <c r="AC218" i="1"/>
  <c r="AH218" i="1"/>
  <c r="AB218" i="1"/>
  <c r="W218" i="1"/>
  <c r="Y218" i="1"/>
  <c r="AJ218" i="1"/>
  <c r="AI218" i="1"/>
  <c r="S218" i="1"/>
  <c r="U218" i="1"/>
  <c r="AI244" i="1"/>
  <c r="AF244" i="1"/>
  <c r="AB244" i="1"/>
  <c r="X244" i="1"/>
  <c r="AJ244" i="1"/>
  <c r="T244" i="1"/>
  <c r="U244" i="1"/>
  <c r="AD244" i="1"/>
  <c r="S244" i="1"/>
  <c r="Y244" i="1"/>
  <c r="AH244" i="1"/>
  <c r="AC244" i="1"/>
  <c r="V244" i="1"/>
  <c r="AG244" i="1"/>
  <c r="Z244" i="1"/>
  <c r="AA244" i="1"/>
  <c r="AE244" i="1"/>
  <c r="W244" i="1"/>
  <c r="AD249" i="1"/>
  <c r="Y249" i="1"/>
  <c r="AB249" i="1"/>
  <c r="AE249" i="1"/>
  <c r="AH249" i="1"/>
  <c r="Z249" i="1"/>
  <c r="U249" i="1"/>
  <c r="X249" i="1"/>
  <c r="AA249" i="1"/>
  <c r="AG249" i="1"/>
  <c r="AJ249" i="1"/>
  <c r="T249" i="1"/>
  <c r="W249" i="1"/>
  <c r="AC249" i="1"/>
  <c r="AF249" i="1"/>
  <c r="AI249" i="1"/>
  <c r="S249" i="1"/>
  <c r="V249" i="1"/>
  <c r="AG297" i="1"/>
  <c r="AB297" i="1"/>
  <c r="V297" i="1"/>
  <c r="T297" i="1"/>
  <c r="Y297" i="1"/>
  <c r="AD297" i="1"/>
  <c r="AJ297" i="1"/>
  <c r="W297" i="1"/>
  <c r="AH297" i="1"/>
  <c r="AI297" i="1"/>
  <c r="S297" i="1"/>
  <c r="AE297" i="1"/>
  <c r="X297" i="1"/>
  <c r="AA297" i="1"/>
  <c r="AC297" i="1"/>
  <c r="U297" i="1"/>
  <c r="Z297" i="1"/>
  <c r="AF297" i="1"/>
  <c r="AE306" i="1"/>
  <c r="AB306" i="1"/>
  <c r="AJ306" i="1"/>
  <c r="V306" i="1"/>
  <c r="T306" i="1"/>
  <c r="AA306" i="1"/>
  <c r="AH306" i="1"/>
  <c r="AG306" i="1"/>
  <c r="AI306" i="1"/>
  <c r="Z306" i="1"/>
  <c r="AC306" i="1"/>
  <c r="AD306" i="1"/>
  <c r="AF306" i="1"/>
  <c r="W306" i="1"/>
  <c r="Y306" i="1"/>
  <c r="X306" i="1"/>
  <c r="U306" i="1"/>
  <c r="S306" i="1"/>
  <c r="AF322" i="1"/>
  <c r="AH322" i="1"/>
  <c r="Z322" i="1"/>
  <c r="X322" i="1"/>
  <c r="U322" i="1"/>
  <c r="W322" i="1"/>
  <c r="V322" i="1"/>
  <c r="T322" i="1"/>
  <c r="AI322" i="1"/>
  <c r="S322" i="1"/>
  <c r="AJ322" i="1"/>
  <c r="AC322" i="1"/>
  <c r="AE322" i="1"/>
  <c r="AG322" i="1"/>
  <c r="AD322" i="1"/>
  <c r="AA322" i="1"/>
  <c r="AB322" i="1"/>
  <c r="Y322" i="1"/>
  <c r="AB342" i="1"/>
  <c r="AD342" i="1"/>
  <c r="V342" i="1"/>
  <c r="T342" i="1"/>
  <c r="AF342" i="1"/>
  <c r="AJ342" i="1"/>
  <c r="X342" i="1"/>
  <c r="AE342" i="1"/>
  <c r="AG342" i="1"/>
  <c r="Z342" i="1"/>
  <c r="AA342" i="1"/>
  <c r="AC342" i="1"/>
  <c r="AH342" i="1"/>
  <c r="W342" i="1"/>
  <c r="Y342" i="1"/>
  <c r="AI342" i="1"/>
  <c r="S342" i="1"/>
  <c r="U342" i="1"/>
  <c r="AF353" i="1"/>
  <c r="AB353" i="1"/>
  <c r="X353" i="1"/>
  <c r="AG353" i="1"/>
  <c r="AI353" i="1"/>
  <c r="S353" i="1"/>
  <c r="AJ353" i="1"/>
  <c r="AC353" i="1"/>
  <c r="AE353" i="1"/>
  <c r="Z353" i="1"/>
  <c r="V353" i="1"/>
  <c r="Y353" i="1"/>
  <c r="AA353" i="1"/>
  <c r="AH353" i="1"/>
  <c r="T353" i="1"/>
  <c r="AD353" i="1"/>
  <c r="U353" i="1"/>
  <c r="W353" i="1"/>
  <c r="AB363" i="1"/>
  <c r="X363" i="1"/>
  <c r="AJ363" i="1"/>
  <c r="T363" i="1"/>
  <c r="AF363" i="1"/>
  <c r="AC363" i="1"/>
  <c r="AE363" i="1"/>
  <c r="Z363" i="1"/>
  <c r="Y363" i="1"/>
  <c r="AA363" i="1"/>
  <c r="AH363" i="1"/>
  <c r="V363" i="1"/>
  <c r="U363" i="1"/>
  <c r="W363" i="1"/>
  <c r="AD363" i="1"/>
  <c r="AG363" i="1"/>
  <c r="AI363" i="1"/>
  <c r="S363" i="1"/>
  <c r="AJ374" i="1"/>
  <c r="X374" i="1"/>
  <c r="AF374" i="1"/>
  <c r="V374" i="1"/>
  <c r="AD374" i="1"/>
  <c r="T374" i="1"/>
  <c r="AB374" i="1"/>
  <c r="AE374" i="1"/>
  <c r="AG374" i="1"/>
  <c r="Z374" i="1"/>
  <c r="AA374" i="1"/>
  <c r="AC374" i="1"/>
  <c r="AH374" i="1"/>
  <c r="W374" i="1"/>
  <c r="Y374" i="1"/>
  <c r="AI374" i="1"/>
  <c r="S374" i="1"/>
  <c r="U374" i="1"/>
  <c r="AJ390" i="1"/>
  <c r="X390" i="1"/>
  <c r="AB390" i="1"/>
  <c r="T390" i="1"/>
  <c r="Y390" i="1"/>
  <c r="AD390" i="1"/>
  <c r="W390" i="1"/>
  <c r="AC390" i="1"/>
  <c r="AH390" i="1"/>
  <c r="AA390" i="1"/>
  <c r="AG390" i="1"/>
  <c r="V390" i="1"/>
  <c r="AE390" i="1"/>
  <c r="AF390" i="1"/>
  <c r="U390" i="1"/>
  <c r="Z390" i="1"/>
  <c r="S390" i="1"/>
  <c r="AI390" i="1"/>
  <c r="AD409" i="1"/>
  <c r="Y409" i="1"/>
  <c r="T409" i="1"/>
  <c r="V409" i="1"/>
  <c r="AJ409" i="1"/>
  <c r="AG409" i="1"/>
  <c r="AB409" i="1"/>
  <c r="AI409" i="1"/>
  <c r="S409" i="1"/>
  <c r="AE409" i="1"/>
  <c r="X409" i="1"/>
  <c r="U409" i="1"/>
  <c r="AA409" i="1"/>
  <c r="AC409" i="1"/>
  <c r="Z409" i="1"/>
  <c r="W409" i="1"/>
  <c r="AH409" i="1"/>
  <c r="AF409" i="1"/>
  <c r="AE420" i="1"/>
  <c r="AF420" i="1"/>
  <c r="V420" i="1"/>
  <c r="AD420" i="1"/>
  <c r="T420" i="1"/>
  <c r="AJ420" i="1"/>
  <c r="AA420" i="1"/>
  <c r="S420" i="1"/>
  <c r="AI420" i="1"/>
  <c r="Z420" i="1"/>
  <c r="X420" i="1"/>
  <c r="U420" i="1"/>
  <c r="AG420" i="1"/>
  <c r="W420" i="1"/>
  <c r="AC420" i="1"/>
  <c r="AB420" i="1"/>
  <c r="Y420" i="1"/>
  <c r="AH420" i="1"/>
  <c r="AJ429" i="1"/>
  <c r="Y429" i="1"/>
  <c r="T429" i="1"/>
  <c r="V429" i="1"/>
  <c r="AD429" i="1"/>
  <c r="AG429" i="1"/>
  <c r="AB429" i="1"/>
  <c r="AE429" i="1"/>
  <c r="X429" i="1"/>
  <c r="AF429" i="1"/>
  <c r="AA429" i="1"/>
  <c r="AC429" i="1"/>
  <c r="W429" i="1"/>
  <c r="AH429" i="1"/>
  <c r="U429" i="1"/>
  <c r="AI429" i="1"/>
  <c r="S429" i="1"/>
  <c r="Z429" i="1"/>
  <c r="AF352" i="1"/>
  <c r="T352" i="1"/>
  <c r="V352" i="1"/>
  <c r="W352" i="1"/>
  <c r="Y352" i="1"/>
  <c r="AB352" i="1"/>
  <c r="AD352" i="1"/>
  <c r="AI352" i="1"/>
  <c r="S352" i="1"/>
  <c r="U352" i="1"/>
  <c r="AJ352" i="1"/>
  <c r="AE352" i="1"/>
  <c r="AG352" i="1"/>
  <c r="Z352" i="1"/>
  <c r="X352" i="1"/>
  <c r="AA352" i="1"/>
  <c r="AC352" i="1"/>
  <c r="AH352" i="1"/>
  <c r="Z396" i="1"/>
  <c r="V396" i="1"/>
  <c r="AI396" i="1"/>
  <c r="S396" i="1"/>
  <c r="T396" i="1"/>
  <c r="AE396" i="1"/>
  <c r="AA396" i="1"/>
  <c r="AD396" i="1"/>
  <c r="AF396" i="1"/>
  <c r="AJ396" i="1"/>
  <c r="X396" i="1"/>
  <c r="AC396" i="1"/>
  <c r="AB396" i="1"/>
  <c r="Y396" i="1"/>
  <c r="AH396" i="1"/>
  <c r="U396" i="1"/>
  <c r="AG396" i="1"/>
  <c r="W396" i="1"/>
  <c r="AD427" i="1"/>
  <c r="AJ427" i="1"/>
  <c r="U427" i="1"/>
  <c r="AG427" i="1"/>
  <c r="T427" i="1"/>
  <c r="AB427" i="1"/>
  <c r="Z427" i="1"/>
  <c r="Y427" i="1"/>
  <c r="AF427" i="1"/>
  <c r="V427" i="1"/>
  <c r="AI427" i="1"/>
  <c r="S427" i="1"/>
  <c r="AE427" i="1"/>
  <c r="X427" i="1"/>
  <c r="AA427" i="1"/>
  <c r="AC427" i="1"/>
  <c r="W427" i="1"/>
  <c r="AH427" i="1"/>
  <c r="AG330" i="1"/>
  <c r="T330" i="1"/>
  <c r="Z330" i="1"/>
  <c r="AB330" i="1"/>
  <c r="AA330" i="1"/>
  <c r="AC330" i="1"/>
  <c r="Y330" i="1"/>
  <c r="AF330" i="1"/>
  <c r="W330" i="1"/>
  <c r="AH330" i="1"/>
  <c r="AD330" i="1"/>
  <c r="AI330" i="1"/>
  <c r="S330" i="1"/>
  <c r="AJ330" i="1"/>
  <c r="U330" i="1"/>
  <c r="V330" i="1"/>
  <c r="AE330" i="1"/>
  <c r="X330" i="1"/>
  <c r="AF337" i="1"/>
  <c r="AB337" i="1"/>
  <c r="X337" i="1"/>
  <c r="AG337" i="1"/>
  <c r="AI337" i="1"/>
  <c r="S337" i="1"/>
  <c r="AJ337" i="1"/>
  <c r="AC337" i="1"/>
  <c r="AE337" i="1"/>
  <c r="Z337" i="1"/>
  <c r="V337" i="1"/>
  <c r="Y337" i="1"/>
  <c r="AA337" i="1"/>
  <c r="AH337" i="1"/>
  <c r="T337" i="1"/>
  <c r="AD337" i="1"/>
  <c r="U337" i="1"/>
  <c r="W337" i="1"/>
  <c r="AF357" i="1"/>
  <c r="V357" i="1"/>
  <c r="AD357" i="1"/>
  <c r="AC357" i="1"/>
  <c r="AE357" i="1"/>
  <c r="Z357" i="1"/>
  <c r="T357" i="1"/>
  <c r="X357" i="1"/>
  <c r="Y357" i="1"/>
  <c r="AA357" i="1"/>
  <c r="AH357" i="1"/>
  <c r="AB357" i="1"/>
  <c r="U357" i="1"/>
  <c r="W357" i="1"/>
  <c r="AJ357" i="1"/>
  <c r="AG357" i="1"/>
  <c r="AI357" i="1"/>
  <c r="S357" i="1"/>
  <c r="S394" i="1"/>
  <c r="AF394" i="1"/>
  <c r="AA394" i="1"/>
  <c r="V394" i="1"/>
  <c r="X394" i="1"/>
  <c r="AD394" i="1"/>
  <c r="AI394" i="1"/>
  <c r="AG394" i="1"/>
  <c r="W394" i="1"/>
  <c r="T394" i="1"/>
  <c r="AC394" i="1"/>
  <c r="AB394" i="1"/>
  <c r="Z394" i="1"/>
  <c r="Y394" i="1"/>
  <c r="AH394" i="1"/>
  <c r="AE394" i="1"/>
  <c r="U394" i="1"/>
  <c r="AJ394" i="1"/>
  <c r="AD405" i="1"/>
  <c r="Y405" i="1"/>
  <c r="AJ405" i="1"/>
  <c r="V405" i="1"/>
  <c r="T405" i="1"/>
  <c r="AG405" i="1"/>
  <c r="AB405" i="1"/>
  <c r="W405" i="1"/>
  <c r="AH405" i="1"/>
  <c r="U405" i="1"/>
  <c r="AI405" i="1"/>
  <c r="S405" i="1"/>
  <c r="Z405" i="1"/>
  <c r="AE405" i="1"/>
  <c r="X405" i="1"/>
  <c r="AF405" i="1"/>
  <c r="AA405" i="1"/>
  <c r="AC405" i="1"/>
  <c r="Y425" i="1"/>
  <c r="AJ425" i="1"/>
  <c r="AD425" i="1"/>
  <c r="T425" i="1"/>
  <c r="AG425" i="1"/>
  <c r="V425" i="1"/>
  <c r="AB425" i="1"/>
  <c r="AI425" i="1"/>
  <c r="S425" i="1"/>
  <c r="AE425" i="1"/>
  <c r="X425" i="1"/>
  <c r="U425" i="1"/>
  <c r="AA425" i="1"/>
  <c r="AC425" i="1"/>
  <c r="Z425" i="1"/>
  <c r="W425" i="1"/>
  <c r="AH425" i="1"/>
  <c r="AF425" i="1"/>
  <c r="AB335" i="1"/>
  <c r="AJ335" i="1"/>
  <c r="X335" i="1"/>
  <c r="T335" i="1"/>
  <c r="V335" i="1"/>
  <c r="AD335" i="1"/>
  <c r="AF335" i="1"/>
  <c r="AG335" i="1"/>
  <c r="AI335" i="1"/>
  <c r="S335" i="1"/>
  <c r="AC335" i="1"/>
  <c r="AE335" i="1"/>
  <c r="Z335" i="1"/>
  <c r="Y335" i="1"/>
  <c r="AA335" i="1"/>
  <c r="AH335" i="1"/>
  <c r="U335" i="1"/>
  <c r="W335" i="1"/>
  <c r="AH387" i="1"/>
  <c r="AE387" i="1"/>
  <c r="T387" i="1"/>
  <c r="AJ387" i="1"/>
  <c r="AG387" i="1"/>
  <c r="V387" i="1"/>
  <c r="S387" i="1"/>
  <c r="AI387" i="1"/>
  <c r="X387" i="1"/>
  <c r="U387" i="1"/>
  <c r="Z387" i="1"/>
  <c r="W387" i="1"/>
  <c r="AB387" i="1"/>
  <c r="Y387" i="1"/>
  <c r="AD387" i="1"/>
  <c r="AA387" i="1"/>
  <c r="AF387" i="1"/>
  <c r="AC387" i="1"/>
  <c r="AE404" i="1"/>
  <c r="AD404" i="1"/>
  <c r="AA404" i="1"/>
  <c r="AJ404" i="1"/>
  <c r="V404" i="1"/>
  <c r="AI404" i="1"/>
  <c r="T404" i="1"/>
  <c r="X404" i="1"/>
  <c r="S404" i="1"/>
  <c r="Z404" i="1"/>
  <c r="AF404" i="1"/>
  <c r="U404" i="1"/>
  <c r="AG404" i="1"/>
  <c r="W404" i="1"/>
  <c r="AC404" i="1"/>
  <c r="AB404" i="1"/>
  <c r="Y404" i="1"/>
  <c r="AH404" i="1"/>
  <c r="AH473" i="1"/>
  <c r="AF473" i="1"/>
  <c r="AA473" i="1"/>
  <c r="U473" i="1"/>
  <c r="AJ473" i="1"/>
  <c r="AE473" i="1"/>
  <c r="Y473" i="1"/>
  <c r="T473" i="1"/>
  <c r="AI473" i="1"/>
  <c r="AC473" i="1"/>
  <c r="X473" i="1"/>
  <c r="S473" i="1"/>
  <c r="AG473" i="1"/>
  <c r="AB473" i="1"/>
  <c r="W473" i="1"/>
  <c r="Z473" i="1"/>
  <c r="AD473" i="1"/>
  <c r="V473" i="1"/>
  <c r="AH493" i="1"/>
  <c r="AI493" i="1"/>
  <c r="AC493" i="1"/>
  <c r="X493" i="1"/>
  <c r="S493" i="1"/>
  <c r="AF493" i="1"/>
  <c r="AA493" i="1"/>
  <c r="U493" i="1"/>
  <c r="AJ493" i="1"/>
  <c r="AE493" i="1"/>
  <c r="Y493" i="1"/>
  <c r="T493" i="1"/>
  <c r="AG493" i="1"/>
  <c r="AB493" i="1"/>
  <c r="W493" i="1"/>
  <c r="V493" i="1"/>
  <c r="Z493" i="1"/>
  <c r="AD493" i="1"/>
  <c r="AF436" i="1"/>
  <c r="AB436" i="1"/>
  <c r="X436" i="1"/>
  <c r="T436" i="1"/>
  <c r="AJ436" i="1"/>
  <c r="AC436" i="1"/>
  <c r="AE436" i="1"/>
  <c r="Z436" i="1"/>
  <c r="V436" i="1"/>
  <c r="Y436" i="1"/>
  <c r="AA436" i="1"/>
  <c r="AH436" i="1"/>
  <c r="AD436" i="1"/>
  <c r="U436" i="1"/>
  <c r="W436" i="1"/>
  <c r="AG436" i="1"/>
  <c r="AI436" i="1"/>
  <c r="S436" i="1"/>
  <c r="AI472" i="1"/>
  <c r="AA472" i="1"/>
  <c r="U472" i="1"/>
  <c r="AG472" i="1"/>
  <c r="Z472" i="1"/>
  <c r="S472" i="1"/>
  <c r="AE472" i="1"/>
  <c r="Y472" i="1"/>
  <c r="AD472" i="1"/>
  <c r="V472" i="1"/>
  <c r="X472" i="1"/>
  <c r="AH472" i="1"/>
  <c r="AJ472" i="1"/>
  <c r="T472" i="1"/>
  <c r="AF472" i="1"/>
  <c r="W472" i="1"/>
  <c r="AB472" i="1"/>
  <c r="AC472" i="1"/>
  <c r="AH485" i="1"/>
  <c r="AJ485" i="1"/>
  <c r="AE485" i="1"/>
  <c r="Y485" i="1"/>
  <c r="T485" i="1"/>
  <c r="AG485" i="1"/>
  <c r="AA485" i="1"/>
  <c r="S485" i="1"/>
  <c r="AF485" i="1"/>
  <c r="X485" i="1"/>
  <c r="AC485" i="1"/>
  <c r="W485" i="1"/>
  <c r="AI485" i="1"/>
  <c r="AB485" i="1"/>
  <c r="U485" i="1"/>
  <c r="V485" i="1"/>
  <c r="Z485" i="1"/>
  <c r="AD485" i="1"/>
  <c r="Y440" i="1"/>
  <c r="V440" i="1"/>
  <c r="S440" i="1"/>
  <c r="AE440" i="1"/>
  <c r="AI440" i="1"/>
  <c r="AG440" i="1"/>
  <c r="AA440" i="1"/>
  <c r="Z440" i="1"/>
  <c r="U440" i="1"/>
  <c r="AD440" i="1"/>
  <c r="X440" i="1"/>
  <c r="AH440" i="1"/>
  <c r="AJ440" i="1"/>
  <c r="T440" i="1"/>
  <c r="AF440" i="1"/>
  <c r="W440" i="1"/>
  <c r="AB440" i="1"/>
  <c r="AC440" i="1"/>
  <c r="AH480" i="1"/>
  <c r="AI480" i="1"/>
  <c r="AA480" i="1"/>
  <c r="S480" i="1"/>
  <c r="AC480" i="1"/>
  <c r="Y480" i="1"/>
  <c r="AG480" i="1"/>
  <c r="W480" i="1"/>
  <c r="AE480" i="1"/>
  <c r="U480" i="1"/>
  <c r="T480" i="1"/>
  <c r="AJ480" i="1"/>
  <c r="X480" i="1"/>
  <c r="V480" i="1"/>
  <c r="AB480" i="1"/>
  <c r="Z480" i="1"/>
  <c r="AF480" i="1"/>
  <c r="AD480" i="1"/>
  <c r="AH498" i="1"/>
  <c r="AE498" i="1"/>
  <c r="W498" i="1"/>
  <c r="AC498" i="1"/>
  <c r="U498" i="1"/>
  <c r="AI498" i="1"/>
  <c r="AA498" i="1"/>
  <c r="S498" i="1"/>
  <c r="AG498" i="1"/>
  <c r="Y498" i="1"/>
  <c r="T498" i="1"/>
  <c r="AJ498" i="1"/>
  <c r="V498" i="1"/>
  <c r="X498" i="1"/>
  <c r="AB498" i="1"/>
  <c r="AD498" i="1"/>
  <c r="AF498" i="1"/>
  <c r="Z498" i="1"/>
  <c r="AH489" i="1"/>
  <c r="AJ489" i="1"/>
  <c r="AE489" i="1"/>
  <c r="Y489" i="1"/>
  <c r="T489" i="1"/>
  <c r="AG489" i="1"/>
  <c r="AB489" i="1"/>
  <c r="W489" i="1"/>
  <c r="AF489" i="1"/>
  <c r="AA489" i="1"/>
  <c r="U489" i="1"/>
  <c r="AI489" i="1"/>
  <c r="AC489" i="1"/>
  <c r="X489" i="1"/>
  <c r="S489" i="1"/>
  <c r="V489" i="1"/>
  <c r="Z489" i="1"/>
  <c r="AD489" i="1"/>
  <c r="AH510" i="1"/>
  <c r="AC510" i="1"/>
  <c r="U510" i="1"/>
  <c r="AI510" i="1"/>
  <c r="AA510" i="1"/>
  <c r="S510" i="1"/>
  <c r="AG510" i="1"/>
  <c r="Y510" i="1"/>
  <c r="AE510" i="1"/>
  <c r="W510" i="1"/>
  <c r="X510" i="1"/>
  <c r="V510" i="1"/>
  <c r="AB510" i="1"/>
  <c r="AF510" i="1"/>
  <c r="AD510" i="1"/>
  <c r="T510" i="1"/>
  <c r="AJ510" i="1"/>
  <c r="Z510" i="1"/>
  <c r="AH501" i="1"/>
  <c r="AI501" i="1"/>
  <c r="AC501" i="1"/>
  <c r="X501" i="1"/>
  <c r="S501" i="1"/>
  <c r="AG501" i="1"/>
  <c r="AB501" i="1"/>
  <c r="W501" i="1"/>
  <c r="AF501" i="1"/>
  <c r="AA501" i="1"/>
  <c r="U501" i="1"/>
  <c r="AJ501" i="1"/>
  <c r="AE501" i="1"/>
  <c r="Y501" i="1"/>
  <c r="T501" i="1"/>
  <c r="V501" i="1"/>
  <c r="Z501" i="1"/>
  <c r="AD501" i="1"/>
  <c r="AJ514" i="1"/>
  <c r="AD514" i="1"/>
  <c r="S514" i="1"/>
  <c r="AA514" i="1"/>
  <c r="AI514" i="1"/>
  <c r="X514" i="1"/>
  <c r="AF514" i="1"/>
  <c r="V514" i="1"/>
  <c r="T514" i="1"/>
  <c r="AC514" i="1"/>
  <c r="AB514" i="1"/>
  <c r="Z514" i="1"/>
  <c r="AE514" i="1"/>
  <c r="U514" i="1"/>
  <c r="Y514" i="1"/>
  <c r="W514" i="1"/>
  <c r="AH514" i="1"/>
  <c r="AG514" i="1"/>
  <c r="AH495" i="1"/>
  <c r="AG495" i="1"/>
  <c r="AB495" i="1"/>
  <c r="W495" i="1"/>
  <c r="AJ495" i="1"/>
  <c r="AE495" i="1"/>
  <c r="Y495" i="1"/>
  <c r="T495" i="1"/>
  <c r="AI495" i="1"/>
  <c r="AC495" i="1"/>
  <c r="X495" i="1"/>
  <c r="S495" i="1"/>
  <c r="AF495" i="1"/>
  <c r="AA495" i="1"/>
  <c r="U495" i="1"/>
  <c r="V495" i="1"/>
  <c r="Z495" i="1"/>
  <c r="AD495" i="1"/>
  <c r="AH504" i="1"/>
  <c r="AG504" i="1"/>
  <c r="Y504" i="1"/>
  <c r="AE504" i="1"/>
  <c r="W504" i="1"/>
  <c r="AC504" i="1"/>
  <c r="U504" i="1"/>
  <c r="AI504" i="1"/>
  <c r="AA504" i="1"/>
  <c r="S504" i="1"/>
  <c r="T504" i="1"/>
  <c r="AJ504" i="1"/>
  <c r="X504" i="1"/>
  <c r="AB504" i="1"/>
  <c r="Z504" i="1"/>
  <c r="AF504" i="1"/>
  <c r="V504" i="1"/>
  <c r="AD504" i="1"/>
  <c r="AJ533" i="1"/>
  <c r="AD533" i="1"/>
  <c r="V533" i="1"/>
  <c r="AI533" i="1"/>
  <c r="AA533" i="1"/>
  <c r="T533" i="1"/>
  <c r="AF533" i="1"/>
  <c r="Z533" i="1"/>
  <c r="S533" i="1"/>
  <c r="AE533" i="1"/>
  <c r="X533" i="1"/>
  <c r="U533" i="1"/>
  <c r="AG533" i="1"/>
  <c r="W533" i="1"/>
  <c r="AC533" i="1"/>
  <c r="AB533" i="1"/>
  <c r="Y533" i="1"/>
  <c r="AH533" i="1"/>
  <c r="AJ532" i="1"/>
  <c r="AB532" i="1"/>
  <c r="U532" i="1"/>
  <c r="AG532" i="1"/>
  <c r="Z532" i="1"/>
  <c r="T532" i="1"/>
  <c r="AF532" i="1"/>
  <c r="Y532" i="1"/>
  <c r="AD532" i="1"/>
  <c r="V532" i="1"/>
  <c r="AE532" i="1"/>
  <c r="X532" i="1"/>
  <c r="AA532" i="1"/>
  <c r="AC532" i="1"/>
  <c r="W532" i="1"/>
  <c r="AH532" i="1"/>
  <c r="AI532" i="1"/>
  <c r="S532" i="1"/>
  <c r="AJ531" i="1"/>
  <c r="AD531" i="1"/>
  <c r="S531" i="1"/>
  <c r="AA531" i="1"/>
  <c r="AI531" i="1"/>
  <c r="X531" i="1"/>
  <c r="AF531" i="1"/>
  <c r="V531" i="1"/>
  <c r="T531" i="1"/>
  <c r="AC531" i="1"/>
  <c r="AB531" i="1"/>
  <c r="Z531" i="1"/>
  <c r="AE531" i="1"/>
  <c r="U531" i="1"/>
  <c r="AH531" i="1"/>
  <c r="AG531" i="1"/>
  <c r="Y531" i="1"/>
  <c r="W531" i="1"/>
  <c r="AF534" i="1"/>
  <c r="AB534" i="1"/>
  <c r="AJ534" i="1"/>
  <c r="Y534" i="1"/>
  <c r="AG534" i="1"/>
  <c r="V534" i="1"/>
  <c r="AD534" i="1"/>
  <c r="T534" i="1"/>
  <c r="U534" i="1"/>
  <c r="AA534" i="1"/>
  <c r="AC534" i="1"/>
  <c r="Z534" i="1"/>
  <c r="AI534" i="1"/>
  <c r="S534" i="1"/>
  <c r="AH534" i="1"/>
  <c r="AE534" i="1"/>
  <c r="W534" i="1"/>
  <c r="X534" i="1"/>
  <c r="AF563" i="1"/>
  <c r="AD563" i="1"/>
  <c r="V563" i="1"/>
  <c r="X563" i="1"/>
  <c r="AE563" i="1"/>
  <c r="AG563" i="1"/>
  <c r="Z563" i="1"/>
  <c r="AJ563" i="1"/>
  <c r="AA563" i="1"/>
  <c r="AC563" i="1"/>
  <c r="AH563" i="1"/>
  <c r="W563" i="1"/>
  <c r="Y563" i="1"/>
  <c r="T563" i="1"/>
  <c r="AI563" i="1"/>
  <c r="S563" i="1"/>
  <c r="U563" i="1"/>
  <c r="AB563" i="1"/>
  <c r="AH576" i="1"/>
  <c r="AA576" i="1"/>
  <c r="AB576" i="1"/>
  <c r="S576" i="1"/>
  <c r="AI576" i="1"/>
  <c r="T576" i="1"/>
  <c r="AJ576" i="1"/>
  <c r="AE576" i="1"/>
  <c r="AC576" i="1"/>
  <c r="AD576" i="1"/>
  <c r="X576" i="1"/>
  <c r="AG576" i="1"/>
  <c r="AF576" i="1"/>
  <c r="U576" i="1"/>
  <c r="V576" i="1"/>
  <c r="W576" i="1"/>
  <c r="Y576" i="1"/>
  <c r="Z576" i="1"/>
  <c r="AJ571" i="1"/>
  <c r="AG571" i="1"/>
  <c r="AH571" i="1"/>
  <c r="Y571" i="1"/>
  <c r="Z571" i="1"/>
  <c r="AE571" i="1"/>
  <c r="T571" i="1"/>
  <c r="S571" i="1"/>
  <c r="AI571" i="1"/>
  <c r="X571" i="1"/>
  <c r="U571" i="1"/>
  <c r="V571" i="1"/>
  <c r="W571" i="1"/>
  <c r="AB571" i="1"/>
  <c r="AC571" i="1"/>
  <c r="AD571" i="1"/>
  <c r="AA571" i="1"/>
  <c r="AF571" i="1"/>
  <c r="AD556" i="1"/>
  <c r="AJ556" i="1"/>
  <c r="T556" i="1"/>
  <c r="AF556" i="1"/>
  <c r="AB556" i="1"/>
  <c r="X556" i="1"/>
  <c r="AC556" i="1"/>
  <c r="AE556" i="1"/>
  <c r="Z556" i="1"/>
  <c r="V556" i="1"/>
  <c r="U556" i="1"/>
  <c r="W556" i="1"/>
  <c r="AA556" i="1"/>
  <c r="AG556" i="1"/>
  <c r="S556" i="1"/>
  <c r="Y556" i="1"/>
  <c r="AH556" i="1"/>
  <c r="AI556" i="1"/>
  <c r="AD564" i="1"/>
  <c r="AJ564" i="1"/>
  <c r="T564" i="1"/>
  <c r="AF564" i="1"/>
  <c r="AB564" i="1"/>
  <c r="X564" i="1"/>
  <c r="U564" i="1"/>
  <c r="W564" i="1"/>
  <c r="V564" i="1"/>
  <c r="AC564" i="1"/>
  <c r="AE564" i="1"/>
  <c r="Z564" i="1"/>
  <c r="AG564" i="1"/>
  <c r="S564" i="1"/>
  <c r="Y564" i="1"/>
  <c r="AH564" i="1"/>
  <c r="AI564" i="1"/>
  <c r="AA564" i="1"/>
  <c r="AJ579" i="1"/>
  <c r="AG579" i="1"/>
  <c r="V579" i="1"/>
  <c r="Y579" i="1"/>
  <c r="AD579" i="1"/>
  <c r="U579" i="1"/>
  <c r="Z579" i="1"/>
  <c r="AE579" i="1"/>
  <c r="T579" i="1"/>
  <c r="AC579" i="1"/>
  <c r="AH579" i="1"/>
  <c r="S579" i="1"/>
  <c r="AI579" i="1"/>
  <c r="X579" i="1"/>
  <c r="W579" i="1"/>
  <c r="AB579" i="1"/>
  <c r="AA579" i="1"/>
  <c r="AF579" i="1"/>
  <c r="AF562" i="1"/>
  <c r="AD562" i="1"/>
  <c r="V562" i="1"/>
  <c r="AG562" i="1"/>
  <c r="AI562" i="1"/>
  <c r="S562" i="1"/>
  <c r="AB562" i="1"/>
  <c r="AC562" i="1"/>
  <c r="AE562" i="1"/>
  <c r="Z562" i="1"/>
  <c r="Y562" i="1"/>
  <c r="AA562" i="1"/>
  <c r="AH562" i="1"/>
  <c r="X562" i="1"/>
  <c r="U562" i="1"/>
  <c r="W562" i="1"/>
  <c r="T562" i="1"/>
  <c r="AJ562" i="1"/>
  <c r="AH604" i="1"/>
  <c r="AE604" i="1"/>
  <c r="W604" i="1"/>
  <c r="AC604" i="1"/>
  <c r="U604" i="1"/>
  <c r="AI604" i="1"/>
  <c r="AA604" i="1"/>
  <c r="S604" i="1"/>
  <c r="AG604" i="1"/>
  <c r="Y604" i="1"/>
  <c r="T604" i="1"/>
  <c r="AJ604" i="1"/>
  <c r="Z604" i="1"/>
  <c r="X604" i="1"/>
  <c r="AD604" i="1"/>
  <c r="AB604" i="1"/>
  <c r="AF604" i="1"/>
  <c r="V604" i="1"/>
  <c r="AH606" i="1"/>
  <c r="AG606" i="1"/>
  <c r="Y606" i="1"/>
  <c r="AE606" i="1"/>
  <c r="W606" i="1"/>
  <c r="AC606" i="1"/>
  <c r="U606" i="1"/>
  <c r="AI606" i="1"/>
  <c r="AA606" i="1"/>
  <c r="S606" i="1"/>
  <c r="T606" i="1"/>
  <c r="AJ606" i="1"/>
  <c r="AD606" i="1"/>
  <c r="X606" i="1"/>
  <c r="AB606" i="1"/>
  <c r="V606" i="1"/>
  <c r="AF606" i="1"/>
  <c r="Z606" i="1"/>
  <c r="AH617" i="1"/>
  <c r="AF617" i="1"/>
  <c r="AA617" i="1"/>
  <c r="U617" i="1"/>
  <c r="AJ617" i="1"/>
  <c r="AE617" i="1"/>
  <c r="Y617" i="1"/>
  <c r="T617" i="1"/>
  <c r="AI617" i="1"/>
  <c r="AC617" i="1"/>
  <c r="X617" i="1"/>
  <c r="S617" i="1"/>
  <c r="AG617" i="1"/>
  <c r="AB617" i="1"/>
  <c r="W617" i="1"/>
  <c r="AD617" i="1"/>
  <c r="V617" i="1"/>
  <c r="Z617" i="1"/>
  <c r="AG628" i="1"/>
  <c r="Z628" i="1"/>
  <c r="S628" i="1"/>
  <c r="AI628" i="1"/>
  <c r="AA628" i="1"/>
  <c r="U628" i="1"/>
  <c r="AD628" i="1"/>
  <c r="Y628" i="1"/>
  <c r="V628" i="1"/>
  <c r="AE628" i="1"/>
  <c r="AJ628" i="1"/>
  <c r="T628" i="1"/>
  <c r="AF628" i="1"/>
  <c r="W628" i="1"/>
  <c r="AB628" i="1"/>
  <c r="AC628" i="1"/>
  <c r="X628" i="1"/>
  <c r="AH628" i="1"/>
  <c r="AH618" i="1"/>
  <c r="AC618" i="1"/>
  <c r="U618" i="1"/>
  <c r="AI618" i="1"/>
  <c r="AA618" i="1"/>
  <c r="S618" i="1"/>
  <c r="AG618" i="1"/>
  <c r="Y618" i="1"/>
  <c r="AE618" i="1"/>
  <c r="W618" i="1"/>
  <c r="AB618" i="1"/>
  <c r="AF618" i="1"/>
  <c r="V618" i="1"/>
  <c r="T618" i="1"/>
  <c r="AJ618" i="1"/>
  <c r="Z618" i="1"/>
  <c r="X618" i="1"/>
  <c r="AD618" i="1"/>
  <c r="AH610" i="1"/>
  <c r="AI610" i="1"/>
  <c r="AA610" i="1"/>
  <c r="S610" i="1"/>
  <c r="AG610" i="1"/>
  <c r="Y610" i="1"/>
  <c r="AE610" i="1"/>
  <c r="W610" i="1"/>
  <c r="AC610" i="1"/>
  <c r="U610" i="1"/>
  <c r="T610" i="1"/>
  <c r="AJ610" i="1"/>
  <c r="V610" i="1"/>
  <c r="X610" i="1"/>
  <c r="Z610" i="1"/>
  <c r="AB610" i="1"/>
  <c r="AD610" i="1"/>
  <c r="AF610" i="1"/>
  <c r="AH625" i="1"/>
  <c r="AJ625" i="1"/>
  <c r="AE625" i="1"/>
  <c r="AF625" i="1"/>
  <c r="AB625" i="1"/>
  <c r="W625" i="1"/>
  <c r="AI625" i="1"/>
  <c r="AA625" i="1"/>
  <c r="U625" i="1"/>
  <c r="AG625" i="1"/>
  <c r="Y625" i="1"/>
  <c r="T625" i="1"/>
  <c r="AC625" i="1"/>
  <c r="X625" i="1"/>
  <c r="S625" i="1"/>
  <c r="AD625" i="1"/>
  <c r="V625" i="1"/>
  <c r="Z625" i="1"/>
  <c r="AH633" i="1"/>
  <c r="AI633" i="1"/>
  <c r="AC633" i="1"/>
  <c r="X633" i="1"/>
  <c r="S633" i="1"/>
  <c r="AG633" i="1"/>
  <c r="AB633" i="1"/>
  <c r="W633" i="1"/>
  <c r="AF633" i="1"/>
  <c r="AA633" i="1"/>
  <c r="U633" i="1"/>
  <c r="AJ633" i="1"/>
  <c r="AE633" i="1"/>
  <c r="Y633" i="1"/>
  <c r="T633" i="1"/>
  <c r="Z633" i="1"/>
  <c r="AD633" i="1"/>
  <c r="V633" i="1"/>
  <c r="AE626" i="1"/>
  <c r="AA626" i="1"/>
  <c r="AD626" i="1"/>
  <c r="S626" i="1"/>
  <c r="Y626" i="1"/>
  <c r="V626" i="1"/>
  <c r="AI626" i="1"/>
  <c r="AG626" i="1"/>
  <c r="AF626" i="1"/>
  <c r="W626" i="1"/>
  <c r="U626" i="1"/>
  <c r="AB626" i="1"/>
  <c r="AC626" i="1"/>
  <c r="Z626" i="1"/>
  <c r="X626" i="1"/>
  <c r="AH626" i="1"/>
  <c r="AJ626" i="1"/>
  <c r="T626" i="1"/>
  <c r="Y661" i="1"/>
  <c r="AG661" i="1"/>
  <c r="V661" i="1"/>
  <c r="AD661" i="1"/>
  <c r="U661" i="1"/>
  <c r="AC661" i="1"/>
  <c r="AA661" i="1"/>
  <c r="N36" i="6" s="1"/>
  <c r="AF661" i="1"/>
  <c r="Z661" i="1"/>
  <c r="W661" i="1"/>
  <c r="AB661" i="1"/>
  <c r="AH661" i="1"/>
  <c r="X661" i="1"/>
  <c r="AI661" i="1"/>
  <c r="S661" i="1"/>
  <c r="F36" i="6" s="1"/>
  <c r="AE661" i="1"/>
  <c r="AJ661" i="1"/>
  <c r="T661" i="1"/>
  <c r="AI663" i="1"/>
  <c r="T663" i="1"/>
  <c r="AJ663" i="1"/>
  <c r="AG663" i="1"/>
  <c r="AH663" i="1"/>
  <c r="AE663" i="1"/>
  <c r="X663" i="1"/>
  <c r="U663" i="1"/>
  <c r="V663" i="1"/>
  <c r="W663" i="1"/>
  <c r="S663" i="1"/>
  <c r="Z663" i="1"/>
  <c r="Y663" i="1"/>
  <c r="AF663" i="1"/>
  <c r="AC663" i="1"/>
  <c r="AD663" i="1"/>
  <c r="AA663" i="1"/>
  <c r="AB663" i="1"/>
  <c r="AH43" i="1"/>
  <c r="AJ43" i="1"/>
  <c r="AE43" i="1"/>
  <c r="Y43" i="1"/>
  <c r="T43" i="1"/>
  <c r="AI43" i="1"/>
  <c r="AC43" i="1"/>
  <c r="X43" i="1"/>
  <c r="S43" i="1"/>
  <c r="AG43" i="1"/>
  <c r="AB43" i="1"/>
  <c r="W43" i="1"/>
  <c r="AF43" i="1"/>
  <c r="AA43" i="1"/>
  <c r="U43" i="1"/>
  <c r="V43" i="1"/>
  <c r="Z43" i="1"/>
  <c r="AD43" i="1"/>
  <c r="AJ44" i="1"/>
  <c r="AG44" i="1"/>
  <c r="Y44" i="1"/>
  <c r="AE44" i="1"/>
  <c r="W44" i="1"/>
  <c r="AC44" i="1"/>
  <c r="U44" i="1"/>
  <c r="AI44" i="1"/>
  <c r="AA44" i="1"/>
  <c r="S44" i="1"/>
  <c r="AH44" i="1"/>
  <c r="T44" i="1"/>
  <c r="V44" i="1"/>
  <c r="X44" i="1"/>
  <c r="Z44" i="1"/>
  <c r="AB44" i="1"/>
  <c r="AD44" i="1"/>
  <c r="AF44" i="1"/>
  <c r="AG174" i="1"/>
  <c r="V174" i="1"/>
  <c r="AF174" i="1"/>
  <c r="U174" i="1"/>
  <c r="AB174" i="1"/>
  <c r="Z174" i="1"/>
  <c r="AI174" i="1"/>
  <c r="S174" i="1"/>
  <c r="AD174" i="1"/>
  <c r="AE174" i="1"/>
  <c r="X174" i="1"/>
  <c r="AJ174" i="1"/>
  <c r="AA174" i="1"/>
  <c r="AC174" i="1"/>
  <c r="T174" i="1"/>
  <c r="W174" i="1"/>
  <c r="AH174" i="1"/>
  <c r="Y174" i="1"/>
  <c r="AF231" i="1"/>
  <c r="AD231" i="1"/>
  <c r="AC231" i="1"/>
  <c r="AE231" i="1"/>
  <c r="Z231" i="1"/>
  <c r="T231" i="1"/>
  <c r="X231" i="1"/>
  <c r="Y231" i="1"/>
  <c r="AA231" i="1"/>
  <c r="AH231" i="1"/>
  <c r="AB231" i="1"/>
  <c r="U231" i="1"/>
  <c r="W231" i="1"/>
  <c r="AJ231" i="1"/>
  <c r="V231" i="1"/>
  <c r="AG231" i="1"/>
  <c r="AI231" i="1"/>
  <c r="S231" i="1"/>
  <c r="AF230" i="1"/>
  <c r="X230" i="1"/>
  <c r="AI230" i="1"/>
  <c r="S230" i="1"/>
  <c r="U230" i="1"/>
  <c r="V230" i="1"/>
  <c r="AE230" i="1"/>
  <c r="AG230" i="1"/>
  <c r="Z230" i="1"/>
  <c r="T230" i="1"/>
  <c r="AD230" i="1"/>
  <c r="AA230" i="1"/>
  <c r="AC230" i="1"/>
  <c r="AH230" i="1"/>
  <c r="AB230" i="1"/>
  <c r="W230" i="1"/>
  <c r="Y230" i="1"/>
  <c r="AJ230" i="1"/>
  <c r="AH263" i="1"/>
  <c r="AA263" i="1"/>
  <c r="T263" i="1"/>
  <c r="AJ263" i="1"/>
  <c r="Y263" i="1"/>
  <c r="AE263" i="1"/>
  <c r="X263" i="1"/>
  <c r="S263" i="1"/>
  <c r="AI263" i="1"/>
  <c r="AB263" i="1"/>
  <c r="W263" i="1"/>
  <c r="AF263" i="1"/>
  <c r="Z263" i="1"/>
  <c r="U263" i="1"/>
  <c r="AD263" i="1"/>
  <c r="AC263" i="1"/>
  <c r="AG263" i="1"/>
  <c r="V263" i="1"/>
  <c r="X276" i="1"/>
  <c r="Z276" i="1"/>
  <c r="AD276" i="1"/>
  <c r="S276" i="1"/>
  <c r="T276" i="1"/>
  <c r="AI276" i="1"/>
  <c r="AE276" i="1"/>
  <c r="V276" i="1"/>
  <c r="AF276" i="1"/>
  <c r="AA276" i="1"/>
  <c r="AJ276" i="1"/>
  <c r="AG276" i="1"/>
  <c r="W276" i="1"/>
  <c r="AB276" i="1"/>
  <c r="AC276" i="1"/>
  <c r="AH276" i="1"/>
  <c r="Y276" i="1"/>
  <c r="U276" i="1"/>
  <c r="AF273" i="1"/>
  <c r="X273" i="1"/>
  <c r="AJ273" i="1"/>
  <c r="Z273" i="1"/>
  <c r="AC273" i="1"/>
  <c r="T273" i="1"/>
  <c r="AH273" i="1"/>
  <c r="Y273" i="1"/>
  <c r="S273" i="1"/>
  <c r="AD273" i="1"/>
  <c r="AA273" i="1"/>
  <c r="AG273" i="1"/>
  <c r="W273" i="1"/>
  <c r="U273" i="1"/>
  <c r="AI273" i="1"/>
  <c r="V273" i="1"/>
  <c r="AE273" i="1"/>
  <c r="AB273" i="1"/>
  <c r="AH257" i="1"/>
  <c r="W257" i="1"/>
  <c r="AF257" i="1"/>
  <c r="AC257" i="1"/>
  <c r="AA257" i="1"/>
  <c r="T257" i="1"/>
  <c r="AJ257" i="1"/>
  <c r="AE257" i="1"/>
  <c r="X257" i="1"/>
  <c r="S257" i="1"/>
  <c r="AI257" i="1"/>
  <c r="AB257" i="1"/>
  <c r="Y257" i="1"/>
  <c r="AD257" i="1"/>
  <c r="AG257" i="1"/>
  <c r="V257" i="1"/>
  <c r="U257" i="1"/>
  <c r="Z257" i="1"/>
  <c r="AH271" i="1"/>
  <c r="AA271" i="1"/>
  <c r="T271" i="1"/>
  <c r="AJ271" i="1"/>
  <c r="Y271" i="1"/>
  <c r="AE271" i="1"/>
  <c r="X271" i="1"/>
  <c r="S271" i="1"/>
  <c r="AI271" i="1"/>
  <c r="AB271" i="1"/>
  <c r="W271" i="1"/>
  <c r="AF271" i="1"/>
  <c r="AG271" i="1"/>
  <c r="Z271" i="1"/>
  <c r="AD271" i="1"/>
  <c r="U271" i="1"/>
  <c r="AC271" i="1"/>
  <c r="V271" i="1"/>
  <c r="AH381" i="1"/>
  <c r="AA381" i="1"/>
  <c r="AF381" i="1"/>
  <c r="U381" i="1"/>
  <c r="Z381" i="1"/>
  <c r="AE381" i="1"/>
  <c r="T381" i="1"/>
  <c r="AJ381" i="1"/>
  <c r="Y381" i="1"/>
  <c r="AD381" i="1"/>
  <c r="S381" i="1"/>
  <c r="AI381" i="1"/>
  <c r="X381" i="1"/>
  <c r="AC381" i="1"/>
  <c r="W381" i="1"/>
  <c r="AB381" i="1"/>
  <c r="AG381" i="1"/>
  <c r="V381" i="1"/>
  <c r="AF376" i="1"/>
  <c r="AJ376" i="1"/>
  <c r="AE376" i="1"/>
  <c r="AG376" i="1"/>
  <c r="Z376" i="1"/>
  <c r="X376" i="1"/>
  <c r="AA376" i="1"/>
  <c r="AC376" i="1"/>
  <c r="AH376" i="1"/>
  <c r="T376" i="1"/>
  <c r="V376" i="1"/>
  <c r="W376" i="1"/>
  <c r="Y376" i="1"/>
  <c r="AB376" i="1"/>
  <c r="AD376" i="1"/>
  <c r="AI376" i="1"/>
  <c r="S376" i="1"/>
  <c r="U376" i="1"/>
  <c r="AF365" i="1"/>
  <c r="V365" i="1"/>
  <c r="AD365" i="1"/>
  <c r="U365" i="1"/>
  <c r="W365" i="1"/>
  <c r="AJ365" i="1"/>
  <c r="AG365" i="1"/>
  <c r="AI365" i="1"/>
  <c r="S365" i="1"/>
  <c r="AC365" i="1"/>
  <c r="AE365" i="1"/>
  <c r="Z365" i="1"/>
  <c r="T365" i="1"/>
  <c r="X365" i="1"/>
  <c r="Y365" i="1"/>
  <c r="AA365" i="1"/>
  <c r="AH365" i="1"/>
  <c r="AB365" i="1"/>
  <c r="AH453" i="1"/>
  <c r="AF453" i="1"/>
  <c r="AA453" i="1"/>
  <c r="U453" i="1"/>
  <c r="AJ453" i="1"/>
  <c r="AE453" i="1"/>
  <c r="Y453" i="1"/>
  <c r="T453" i="1"/>
  <c r="AI453" i="1"/>
  <c r="AC453" i="1"/>
  <c r="X453" i="1"/>
  <c r="S453" i="1"/>
  <c r="AG453" i="1"/>
  <c r="AB453" i="1"/>
  <c r="W453" i="1"/>
  <c r="V453" i="1"/>
  <c r="Z453" i="1"/>
  <c r="AD453" i="1"/>
  <c r="AI456" i="1"/>
  <c r="AA456" i="1"/>
  <c r="U456" i="1"/>
  <c r="AG456" i="1"/>
  <c r="Z456" i="1"/>
  <c r="S456" i="1"/>
  <c r="AE456" i="1"/>
  <c r="Y456" i="1"/>
  <c r="AD456" i="1"/>
  <c r="V456" i="1"/>
  <c r="X456" i="1"/>
  <c r="AH456" i="1"/>
  <c r="AJ456" i="1"/>
  <c r="T456" i="1"/>
  <c r="AF456" i="1"/>
  <c r="W456" i="1"/>
  <c r="AB456" i="1"/>
  <c r="AC456" i="1"/>
  <c r="AH455" i="1"/>
  <c r="AI455" i="1"/>
  <c r="AC455" i="1"/>
  <c r="X455" i="1"/>
  <c r="S455" i="1"/>
  <c r="AG455" i="1"/>
  <c r="AB455" i="1"/>
  <c r="W455" i="1"/>
  <c r="AF455" i="1"/>
  <c r="AA455" i="1"/>
  <c r="U455" i="1"/>
  <c r="AJ455" i="1"/>
  <c r="AE455" i="1"/>
  <c r="Y455" i="1"/>
  <c r="T455" i="1"/>
  <c r="V455" i="1"/>
  <c r="Z455" i="1"/>
  <c r="AD455" i="1"/>
  <c r="AH463" i="1"/>
  <c r="AI463" i="1"/>
  <c r="AC463" i="1"/>
  <c r="X463" i="1"/>
  <c r="S463" i="1"/>
  <c r="AG463" i="1"/>
  <c r="AB463" i="1"/>
  <c r="W463" i="1"/>
  <c r="AF463" i="1"/>
  <c r="AA463" i="1"/>
  <c r="U463" i="1"/>
  <c r="AJ463" i="1"/>
  <c r="AE463" i="1"/>
  <c r="Y463" i="1"/>
  <c r="T463" i="1"/>
  <c r="V463" i="1"/>
  <c r="Z463" i="1"/>
  <c r="AD463" i="1"/>
  <c r="AF546" i="1"/>
  <c r="AG546" i="1"/>
  <c r="AI546" i="1"/>
  <c r="S546" i="1"/>
  <c r="AB546" i="1"/>
  <c r="AC546" i="1"/>
  <c r="AE546" i="1"/>
  <c r="Z546" i="1"/>
  <c r="Y546" i="1"/>
  <c r="AA546" i="1"/>
  <c r="AH546" i="1"/>
  <c r="AD546" i="1"/>
  <c r="X546" i="1"/>
  <c r="U546" i="1"/>
  <c r="W546" i="1"/>
  <c r="AJ546" i="1"/>
  <c r="V546" i="1"/>
  <c r="T546" i="1"/>
  <c r="AF584" i="1"/>
  <c r="AB584" i="1"/>
  <c r="AJ584" i="1"/>
  <c r="Y584" i="1"/>
  <c r="AG584" i="1"/>
  <c r="V584" i="1"/>
  <c r="AD584" i="1"/>
  <c r="T584" i="1"/>
  <c r="Z584" i="1"/>
  <c r="AA584" i="1"/>
  <c r="AC584" i="1"/>
  <c r="W584" i="1"/>
  <c r="AH584" i="1"/>
  <c r="AI584" i="1"/>
  <c r="S584" i="1"/>
  <c r="U584" i="1"/>
  <c r="AE584" i="1"/>
  <c r="X584" i="1"/>
  <c r="AH596" i="1"/>
  <c r="AJ596" i="1"/>
  <c r="AE596" i="1"/>
  <c r="Y596" i="1"/>
  <c r="T596" i="1"/>
  <c r="AI596" i="1"/>
  <c r="AC596" i="1"/>
  <c r="X596" i="1"/>
  <c r="S596" i="1"/>
  <c r="AG596" i="1"/>
  <c r="AB596" i="1"/>
  <c r="W596" i="1"/>
  <c r="AF596" i="1"/>
  <c r="AA596" i="1"/>
  <c r="U596" i="1"/>
  <c r="V596" i="1"/>
  <c r="Z596" i="1"/>
  <c r="AD596" i="1"/>
  <c r="AD595" i="1"/>
  <c r="V595" i="1"/>
  <c r="AH595" i="1"/>
  <c r="AC595" i="1"/>
  <c r="S595" i="1"/>
  <c r="AI595" i="1"/>
  <c r="AB595" i="1"/>
  <c r="Z595" i="1"/>
  <c r="AA595" i="1"/>
  <c r="W595" i="1"/>
  <c r="X595" i="1"/>
  <c r="U595" i="1"/>
  <c r="AJ595" i="1"/>
  <c r="T595" i="1"/>
  <c r="Y595" i="1"/>
  <c r="AF595" i="1"/>
  <c r="AE595" i="1"/>
  <c r="AG595" i="1"/>
  <c r="AE635" i="1"/>
  <c r="AD635" i="1"/>
  <c r="S635" i="1"/>
  <c r="AA635" i="1"/>
  <c r="AI635" i="1"/>
  <c r="Y635" i="1"/>
  <c r="AG635" i="1"/>
  <c r="V635" i="1"/>
  <c r="Z635" i="1"/>
  <c r="AF635" i="1"/>
  <c r="W635" i="1"/>
  <c r="AB635" i="1"/>
  <c r="AC635" i="1"/>
  <c r="X635" i="1"/>
  <c r="AH635" i="1"/>
  <c r="U635" i="1"/>
  <c r="AJ635" i="1"/>
  <c r="T635" i="1"/>
  <c r="AJ647" i="1"/>
  <c r="AG647" i="1"/>
  <c r="Y647" i="1"/>
  <c r="AE647" i="1"/>
  <c r="W647" i="1"/>
  <c r="AC647" i="1"/>
  <c r="U647" i="1"/>
  <c r="AI647" i="1"/>
  <c r="AA647" i="1"/>
  <c r="S647" i="1"/>
  <c r="V647" i="1"/>
  <c r="X647" i="1"/>
  <c r="AB647" i="1"/>
  <c r="Z647" i="1"/>
  <c r="AD647" i="1"/>
  <c r="AF647" i="1"/>
  <c r="AH647" i="1"/>
  <c r="T647" i="1"/>
  <c r="AR516" i="1"/>
  <c r="AR646" i="1"/>
  <c r="AR654" i="1"/>
  <c r="AR278" i="1"/>
  <c r="AR255" i="1"/>
  <c r="AR527" i="1"/>
  <c r="AR274" i="1"/>
  <c r="AR366" i="1"/>
  <c r="AR317" i="1"/>
  <c r="AR177" i="1"/>
  <c r="AR223" i="1"/>
  <c r="AR254" i="1"/>
  <c r="AR134" i="1"/>
  <c r="AR253" i="1"/>
  <c r="AR221" i="1"/>
  <c r="AR228" i="1"/>
  <c r="AR136" i="1"/>
  <c r="AR54" i="1"/>
  <c r="AR12" i="1"/>
  <c r="AR11" i="1"/>
  <c r="AR138" i="1"/>
  <c r="AR598" i="1"/>
  <c r="AR466" i="1"/>
  <c r="AR540" i="1"/>
  <c r="AR590" i="1"/>
  <c r="G132" i="4"/>
  <c r="C34" i="6"/>
  <c r="E34" i="6" s="1"/>
  <c r="E38" i="6"/>
  <c r="E37" i="6"/>
  <c r="V35" i="6"/>
  <c r="S35" i="6"/>
  <c r="L35" i="6"/>
  <c r="I35" i="6"/>
  <c r="F35" i="6"/>
  <c r="P35" i="6"/>
  <c r="T35" i="6"/>
  <c r="Q35" i="6"/>
  <c r="G35" i="6"/>
  <c r="W35" i="6"/>
  <c r="J35" i="6"/>
  <c r="K35" i="6"/>
  <c r="R35" i="6"/>
  <c r="O35" i="6"/>
  <c r="H35" i="6"/>
  <c r="E35" i="6"/>
  <c r="U35" i="6"/>
  <c r="M35" i="6"/>
  <c r="N35" i="6"/>
  <c r="R34" i="6"/>
  <c r="E36" i="6"/>
  <c r="N34" i="6"/>
  <c r="V34" i="6"/>
  <c r="Q34" i="6"/>
  <c r="K34" i="6"/>
  <c r="G34" i="6"/>
  <c r="J34" i="6"/>
  <c r="H34" i="6"/>
  <c r="U34" i="6"/>
  <c r="M34" i="6"/>
  <c r="I34" i="6"/>
  <c r="P34" i="6"/>
  <c r="L34" i="6"/>
  <c r="O34" i="6"/>
  <c r="W34" i="6"/>
  <c r="S34" i="6"/>
  <c r="T34" i="6"/>
  <c r="F37" i="6"/>
  <c r="P37" i="6"/>
  <c r="J37" i="6"/>
  <c r="S37" i="6"/>
  <c r="I37" i="6"/>
  <c r="V37" i="6"/>
  <c r="T37" i="6"/>
  <c r="N37" i="6"/>
  <c r="G37" i="6"/>
  <c r="W37" i="6"/>
  <c r="M37" i="6"/>
  <c r="H37" i="6"/>
  <c r="R37" i="6"/>
  <c r="K37" i="6"/>
  <c r="Q37" i="6"/>
  <c r="L37" i="6"/>
  <c r="O37" i="6"/>
  <c r="U37" i="6"/>
  <c r="F34" i="6"/>
  <c r="U36" i="6"/>
  <c r="G36" i="6"/>
  <c r="S36" i="6"/>
  <c r="Q36" i="6"/>
  <c r="W36" i="6"/>
  <c r="M36" i="6"/>
  <c r="K36" i="6"/>
  <c r="L36" i="6"/>
  <c r="J36" i="6"/>
  <c r="H36" i="6"/>
  <c r="P36" i="6"/>
  <c r="R36" i="6"/>
  <c r="O36" i="6"/>
  <c r="I36" i="6"/>
  <c r="V36" i="6"/>
  <c r="T36" i="6"/>
  <c r="T38" i="6"/>
  <c r="H38" i="6"/>
  <c r="O38" i="6"/>
  <c r="R38" i="6"/>
  <c r="Q38" i="6"/>
  <c r="P38" i="6"/>
  <c r="K38" i="6"/>
  <c r="N38" i="6"/>
  <c r="W38" i="6"/>
  <c r="S38" i="6"/>
  <c r="U38" i="6"/>
  <c r="G38" i="6"/>
  <c r="V38" i="6"/>
  <c r="F38" i="6"/>
  <c r="I38" i="6"/>
  <c r="L38" i="6"/>
  <c r="J38" i="6"/>
  <c r="M38" i="6"/>
  <c r="G133" i="4"/>
  <c r="G135" i="4"/>
  <c r="G134" i="4"/>
  <c r="W73" i="6"/>
  <c r="R73" i="6"/>
  <c r="Q73" i="6"/>
  <c r="I73" i="6"/>
  <c r="N73" i="6"/>
  <c r="F73" i="6"/>
  <c r="M73" i="6"/>
  <c r="E73" i="6"/>
  <c r="J73" i="6"/>
  <c r="T73" i="6"/>
  <c r="K73" i="6"/>
  <c r="H73" i="6"/>
  <c r="U73" i="6"/>
  <c r="O73" i="6"/>
  <c r="L73" i="6"/>
  <c r="V73" i="6"/>
  <c r="S73" i="6"/>
  <c r="P73" i="6"/>
  <c r="G73" i="6"/>
  <c r="G131" i="4"/>
  <c r="D33" i="6"/>
  <c r="D71" i="6" s="1"/>
  <c r="K105" i="4"/>
  <c r="K137" i="4" s="1"/>
  <c r="D72" i="6"/>
  <c r="C20" i="6"/>
  <c r="C8" i="6"/>
  <c r="C15" i="6"/>
  <c r="C18" i="6"/>
  <c r="C10" i="6"/>
  <c r="C31" i="6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AO6" i="1"/>
  <c r="S9" i="1"/>
  <c r="AS9" i="1"/>
  <c r="AQ9" i="1"/>
  <c r="AR9" i="1"/>
  <c r="AP9" i="1"/>
  <c r="G112" i="4"/>
  <c r="D15" i="6"/>
  <c r="G128" i="4"/>
  <c r="D31" i="6"/>
  <c r="V31" i="6" s="1"/>
  <c r="G121" i="4"/>
  <c r="D24" i="6"/>
  <c r="D13" i="6"/>
  <c r="G110" i="4"/>
  <c r="G126" i="4"/>
  <c r="D29" i="6"/>
  <c r="G115" i="4"/>
  <c r="D18" i="6"/>
  <c r="G116" i="4"/>
  <c r="D19" i="6"/>
  <c r="D12" i="6"/>
  <c r="G109" i="4"/>
  <c r="G125" i="4"/>
  <c r="D28" i="6"/>
  <c r="G114" i="4"/>
  <c r="D17" i="6"/>
  <c r="G105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W10" i="6" s="1"/>
  <c r="G107" i="4"/>
  <c r="G124" i="4"/>
  <c r="D27" i="6"/>
  <c r="G117" i="4"/>
  <c r="D20" i="6"/>
  <c r="G108" i="4"/>
  <c r="D11" i="6"/>
  <c r="G122" i="4"/>
  <c r="D25" i="6"/>
  <c r="G111" i="4"/>
  <c r="D14" i="6"/>
  <c r="G127" i="4"/>
  <c r="D30" i="6"/>
  <c r="B17" i="17"/>
  <c r="AT1" i="1"/>
  <c r="R111" i="6" l="1"/>
  <c r="N210" i="38" s="1"/>
  <c r="P210" i="38" s="1"/>
  <c r="AT119" i="1"/>
  <c r="AT664" i="1"/>
  <c r="AT524" i="1"/>
  <c r="L63" i="37"/>
  <c r="G63" i="37"/>
  <c r="AO119" i="1"/>
  <c r="AO524" i="1"/>
  <c r="H77" i="6"/>
  <c r="H115" i="6" s="1"/>
  <c r="E134" i="38" s="1"/>
  <c r="G134" i="38" s="1"/>
  <c r="F77" i="6"/>
  <c r="F115" i="6" s="1"/>
  <c r="B46" i="10" s="1"/>
  <c r="E77" i="6"/>
  <c r="J77" i="6"/>
  <c r="J115" i="6" s="1"/>
  <c r="G77" i="6"/>
  <c r="G115" i="6" s="1"/>
  <c r="B134" i="38" s="1"/>
  <c r="D134" i="38" s="1"/>
  <c r="I77" i="6"/>
  <c r="I115" i="6" s="1"/>
  <c r="H134" i="38" s="1"/>
  <c r="J134" i="38" s="1"/>
  <c r="K77" i="6"/>
  <c r="K115" i="6" s="1"/>
  <c r="H174" i="38" s="1"/>
  <c r="J174" i="38" s="1"/>
  <c r="D40" i="6"/>
  <c r="C40" i="6"/>
  <c r="G137" i="4"/>
  <c r="J111" i="6"/>
  <c r="AA111" i="6" s="1"/>
  <c r="B170" i="38" s="1"/>
  <c r="D170" i="38" s="1"/>
  <c r="AO600" i="1"/>
  <c r="P111" i="6"/>
  <c r="H210" i="38" s="1"/>
  <c r="J210" i="38" s="1"/>
  <c r="O111" i="6"/>
  <c r="E210" i="38" s="1"/>
  <c r="G210" i="38" s="1"/>
  <c r="S111" i="6"/>
  <c r="B250" i="38" s="1"/>
  <c r="D250" i="38" s="1"/>
  <c r="M111" i="6"/>
  <c r="N170" i="38" s="1"/>
  <c r="P170" i="38" s="1"/>
  <c r="L111" i="6"/>
  <c r="K170" i="38" s="1"/>
  <c r="M170" i="38" s="1"/>
  <c r="K111" i="6"/>
  <c r="H170" i="38" s="1"/>
  <c r="J170" i="38" s="1"/>
  <c r="Q111" i="6"/>
  <c r="K210" i="38" s="1"/>
  <c r="M210" i="38" s="1"/>
  <c r="F62" i="36"/>
  <c r="P62" i="36"/>
  <c r="H62" i="36"/>
  <c r="O62" i="36" s="1"/>
  <c r="I62" i="36"/>
  <c r="L62" i="36"/>
  <c r="F18" i="9"/>
  <c r="G62" i="36"/>
  <c r="S33" i="6"/>
  <c r="AO653" i="1"/>
  <c r="AO637" i="1"/>
  <c r="AO589" i="1"/>
  <c r="AO591" i="1"/>
  <c r="AO541" i="1"/>
  <c r="AO540" i="1"/>
  <c r="AO516" i="1"/>
  <c r="AO414" i="1"/>
  <c r="AO383" i="1"/>
  <c r="AO379" i="1"/>
  <c r="AO278" i="1"/>
  <c r="AO245" i="1"/>
  <c r="AO234" i="1"/>
  <c r="AO228" i="1"/>
  <c r="AO221" i="1"/>
  <c r="AO223" i="1"/>
  <c r="AO219" i="1"/>
  <c r="AO177" i="1"/>
  <c r="AO135" i="1"/>
  <c r="AO133" i="1"/>
  <c r="AO416" i="1"/>
  <c r="AO380" i="1"/>
  <c r="AO415" i="1"/>
  <c r="AO229" i="1"/>
  <c r="AO356" i="1"/>
  <c r="AO366" i="1"/>
  <c r="AO362" i="1"/>
  <c r="AO452" i="1"/>
  <c r="AO372" i="1"/>
  <c r="AO359" i="1"/>
  <c r="AO360" i="1"/>
  <c r="AO464" i="1"/>
  <c r="AO101" i="1"/>
  <c r="AO137" i="1"/>
  <c r="AO235" i="1"/>
  <c r="AO407" i="1"/>
  <c r="AO354" i="1"/>
  <c r="AO466" i="1"/>
  <c r="AO470" i="1"/>
  <c r="AO525" i="1"/>
  <c r="AO529" i="1"/>
  <c r="AO543" i="1"/>
  <c r="AO550" i="1"/>
  <c r="AO658" i="1"/>
  <c r="AO317" i="1"/>
  <c r="AO274" i="1"/>
  <c r="AO275" i="1"/>
  <c r="AO252" i="1"/>
  <c r="AO255" i="1"/>
  <c r="AO251" i="1"/>
  <c r="AO526" i="1"/>
  <c r="AO588" i="1"/>
  <c r="AO590" i="1"/>
  <c r="AO656" i="1"/>
  <c r="AO254" i="1"/>
  <c r="AO545" i="1"/>
  <c r="AO551" i="1"/>
  <c r="AO549" i="1"/>
  <c r="AO585" i="1"/>
  <c r="AO315" i="1"/>
  <c r="AO253" i="1"/>
  <c r="AO413" i="1"/>
  <c r="AO530" i="1"/>
  <c r="AO528" i="1"/>
  <c r="AO527" i="1"/>
  <c r="AO581" i="1"/>
  <c r="AO586" i="1"/>
  <c r="AO655" i="1"/>
  <c r="AO279" i="1"/>
  <c r="AO50" i="1"/>
  <c r="AO29" i="1"/>
  <c r="AO51" i="1"/>
  <c r="AO12" i="1"/>
  <c r="AO52" i="1"/>
  <c r="AO27" i="1"/>
  <c r="AO33" i="1"/>
  <c r="AO49" i="1"/>
  <c r="AO102" i="1"/>
  <c r="AO134" i="1"/>
  <c r="AO54" i="1"/>
  <c r="AO11" i="1"/>
  <c r="AO55" i="1"/>
  <c r="AO56" i="1"/>
  <c r="AO31" i="1"/>
  <c r="AO53" i="1"/>
  <c r="AO138" i="1"/>
  <c r="AO314" i="1"/>
  <c r="AO136" i="1"/>
  <c r="AO471" i="1"/>
  <c r="AO469" i="1"/>
  <c r="AO487" i="1"/>
  <c r="AO451" i="1"/>
  <c r="AO467" i="1"/>
  <c r="AO316" i="1"/>
  <c r="AO592" i="1"/>
  <c r="AO465" i="1"/>
  <c r="AO634" i="1"/>
  <c r="AO654" i="1"/>
  <c r="AO598" i="1"/>
  <c r="AO640" i="1"/>
  <c r="AO646" i="1"/>
  <c r="AO597" i="1"/>
  <c r="AO601" i="1"/>
  <c r="AO645" i="1"/>
  <c r="L33" i="6"/>
  <c r="AT662" i="1"/>
  <c r="AT653" i="1"/>
  <c r="AT643" i="1"/>
  <c r="AT624" i="1"/>
  <c r="AT608" i="1"/>
  <c r="AT592" i="1"/>
  <c r="AT575" i="1"/>
  <c r="AT573" i="1"/>
  <c r="AT541" i="1"/>
  <c r="AT537" i="1"/>
  <c r="AT516" i="1"/>
  <c r="AT512" i="1"/>
  <c r="AT485" i="1"/>
  <c r="AT486" i="1"/>
  <c r="AT477" i="1"/>
  <c r="AT482" i="1"/>
  <c r="AT481" i="1"/>
  <c r="AT478" i="1"/>
  <c r="AT450" i="1"/>
  <c r="AT410" i="1"/>
  <c r="AT383" i="1"/>
  <c r="AT381" i="1"/>
  <c r="AT379" i="1"/>
  <c r="AT377" i="1"/>
  <c r="AT373" i="1"/>
  <c r="AT369" i="1"/>
  <c r="AT365" i="1"/>
  <c r="AT249" i="1"/>
  <c r="AT247" i="1"/>
  <c r="AT245" i="1"/>
  <c r="AT243" i="1"/>
  <c r="AT237" i="1"/>
  <c r="AT233" i="1"/>
  <c r="AT221" i="1"/>
  <c r="AT223" i="1"/>
  <c r="AT217" i="1"/>
  <c r="AT215" i="1"/>
  <c r="AT205" i="1"/>
  <c r="AT197" i="1"/>
  <c r="AT193" i="1"/>
  <c r="AT191" i="1"/>
  <c r="AT177" i="1"/>
  <c r="AT155" i="1"/>
  <c r="AT151" i="1"/>
  <c r="AT143" i="1"/>
  <c r="AT135" i="1"/>
  <c r="AT131" i="1"/>
  <c r="AT199" i="1"/>
  <c r="AT195" i="1"/>
  <c r="AT181" i="1"/>
  <c r="AT179" i="1"/>
  <c r="AT175" i="1"/>
  <c r="AT116" i="1"/>
  <c r="AT125" i="1"/>
  <c r="AT110" i="1"/>
  <c r="AT92" i="1"/>
  <c r="AT88" i="1"/>
  <c r="AT41" i="1"/>
  <c r="AT112" i="1"/>
  <c r="AT39" i="1"/>
  <c r="AT37" i="1"/>
  <c r="AT35" i="1"/>
  <c r="AT108" i="1"/>
  <c r="AT13" i="1"/>
  <c r="AT11" i="1"/>
  <c r="AT19" i="1"/>
  <c r="AT25" i="1"/>
  <c r="AT31" i="1"/>
  <c r="AT127" i="1"/>
  <c r="AT49" i="1"/>
  <c r="AT57" i="1"/>
  <c r="AT65" i="1"/>
  <c r="AT86" i="1"/>
  <c r="AT137" i="1"/>
  <c r="AT189" i="1"/>
  <c r="AT203" i="1"/>
  <c r="AT163" i="1"/>
  <c r="AT235" i="1"/>
  <c r="AT302" i="1"/>
  <c r="AT298" i="1"/>
  <c r="AT294" i="1"/>
  <c r="AT385" i="1"/>
  <c r="AT357" i="1"/>
  <c r="AT412" i="1"/>
  <c r="AT367" i="1"/>
  <c r="AT489" i="1"/>
  <c r="AT454" i="1"/>
  <c r="AT458" i="1"/>
  <c r="AT462" i="1"/>
  <c r="AT466" i="1"/>
  <c r="AT470" i="1"/>
  <c r="AT474" i="1"/>
  <c r="AT456" i="1"/>
  <c r="AT498" i="1"/>
  <c r="AT502" i="1"/>
  <c r="AT514" i="1"/>
  <c r="AT522" i="1"/>
  <c r="AT527" i="1"/>
  <c r="AT17" i="1"/>
  <c r="AT33" i="1"/>
  <c r="AT23" i="1"/>
  <c r="AT118" i="1"/>
  <c r="AT105" i="1"/>
  <c r="AT43" i="1"/>
  <c r="AT51" i="1"/>
  <c r="AT59" i="1"/>
  <c r="AT67" i="1"/>
  <c r="AT129" i="1"/>
  <c r="AT145" i="1"/>
  <c r="AT159" i="1"/>
  <c r="AT213" i="1"/>
  <c r="AT147" i="1"/>
  <c r="AT153" i="1"/>
  <c r="AT157" i="1"/>
  <c r="AT183" i="1"/>
  <c r="AT209" i="1"/>
  <c r="AT211" i="1"/>
  <c r="AT207" i="1"/>
  <c r="AT286" i="1"/>
  <c r="AT319" i="1"/>
  <c r="AT282" i="1"/>
  <c r="AT327" i="1"/>
  <c r="AT227" i="1"/>
  <c r="AT225" i="1"/>
  <c r="AT323" i="1"/>
  <c r="AT414" i="1"/>
  <c r="AT345" i="1"/>
  <c r="AT361" i="1"/>
  <c r="AT424" i="1"/>
  <c r="AT347" i="1"/>
  <c r="AT351" i="1"/>
  <c r="AT363" i="1"/>
  <c r="AT448" i="1"/>
  <c r="AT27" i="1"/>
  <c r="AT121" i="1"/>
  <c r="AT84" i="1"/>
  <c r="AT101" i="1"/>
  <c r="AT45" i="1"/>
  <c r="AT53" i="1"/>
  <c r="AT61" i="1"/>
  <c r="AT90" i="1"/>
  <c r="AT123" i="1"/>
  <c r="AT161" i="1"/>
  <c r="AT187" i="1"/>
  <c r="AT169" i="1"/>
  <c r="AT173" i="1"/>
  <c r="AT185" i="1"/>
  <c r="AT201" i="1"/>
  <c r="AT290" i="1"/>
  <c r="AT304" i="1"/>
  <c r="AT229" i="1"/>
  <c r="AT263" i="1"/>
  <c r="AT389" i="1"/>
  <c r="AT408" i="1"/>
  <c r="AT438" i="1"/>
  <c r="AT452" i="1"/>
  <c r="AT349" i="1"/>
  <c r="AT420" i="1"/>
  <c r="AT371" i="1"/>
  <c r="AT21" i="1"/>
  <c r="AT15" i="1"/>
  <c r="AT29" i="1"/>
  <c r="AT94" i="1"/>
  <c r="AT97" i="1"/>
  <c r="AT47" i="1"/>
  <c r="AT55" i="1"/>
  <c r="AT63" i="1"/>
  <c r="AT82" i="1"/>
  <c r="AT114" i="1"/>
  <c r="AT133" i="1"/>
  <c r="AT141" i="1"/>
  <c r="AT149" i="1"/>
  <c r="AT139" i="1"/>
  <c r="AT219" i="1"/>
  <c r="AT239" i="1"/>
  <c r="AT278" i="1"/>
  <c r="AT231" i="1"/>
  <c r="AT241" i="1"/>
  <c r="AT387" i="1"/>
  <c r="AT353" i="1"/>
  <c r="AT355" i="1"/>
  <c r="AT359" i="1"/>
  <c r="AT375" i="1"/>
  <c r="AT434" i="1"/>
  <c r="AT490" i="1"/>
  <c r="AT464" i="1"/>
  <c r="AT472" i="1"/>
  <c r="AT520" i="1"/>
  <c r="AT531" i="1"/>
  <c r="AT535" i="1"/>
  <c r="AT539" i="1"/>
  <c r="AT569" i="1"/>
  <c r="AT553" i="1"/>
  <c r="AT581" i="1"/>
  <c r="AT567" i="1"/>
  <c r="AT595" i="1"/>
  <c r="AT599" i="1"/>
  <c r="AT606" i="1"/>
  <c r="AT660" i="1"/>
  <c r="AT647" i="1"/>
  <c r="AT331" i="1"/>
  <c r="AT335" i="1"/>
  <c r="AT339" i="1"/>
  <c r="AT337" i="1"/>
  <c r="AT284" i="1"/>
  <c r="AT300" i="1"/>
  <c r="AT306" i="1"/>
  <c r="AT255" i="1"/>
  <c r="AT267" i="1"/>
  <c r="AT271" i="1"/>
  <c r="AT418" i="1"/>
  <c r="AT432" i="1"/>
  <c r="AT167" i="1"/>
  <c r="AT171" i="1"/>
  <c r="AT396" i="1"/>
  <c r="AT525" i="1"/>
  <c r="AT529" i="1"/>
  <c r="AT533" i="1"/>
  <c r="AT551" i="1"/>
  <c r="AT543" i="1"/>
  <c r="AT555" i="1"/>
  <c r="AT561" i="1"/>
  <c r="AT565" i="1"/>
  <c r="AT587" i="1"/>
  <c r="AT605" i="1"/>
  <c r="AT613" i="1"/>
  <c r="AT628" i="1"/>
  <c r="AT635" i="1"/>
  <c r="AT639" i="1"/>
  <c r="AT626" i="1"/>
  <c r="AT637" i="1"/>
  <c r="AT658" i="1"/>
  <c r="AT317" i="1"/>
  <c r="AT321" i="1"/>
  <c r="AT257" i="1"/>
  <c r="AT251" i="1"/>
  <c r="AT430" i="1"/>
  <c r="AT428" i="1"/>
  <c r="AT392" i="1"/>
  <c r="AT402" i="1"/>
  <c r="AT404" i="1"/>
  <c r="AT460" i="1"/>
  <c r="AT468" i="1"/>
  <c r="AT476" i="1"/>
  <c r="AT497" i="1"/>
  <c r="AT493" i="1"/>
  <c r="AT501" i="1"/>
  <c r="AT547" i="1"/>
  <c r="AT518" i="1"/>
  <c r="AT579" i="1"/>
  <c r="AT557" i="1"/>
  <c r="AT577" i="1"/>
  <c r="AT583" i="1"/>
  <c r="AT591" i="1"/>
  <c r="AT633" i="1"/>
  <c r="AT634" i="1"/>
  <c r="AT630" i="1"/>
  <c r="AT642" i="1"/>
  <c r="AT649" i="1"/>
  <c r="AT656" i="1"/>
  <c r="AT333" i="1"/>
  <c r="AT343" i="1"/>
  <c r="AT341" i="1"/>
  <c r="AT280" i="1"/>
  <c r="AT292" i="1"/>
  <c r="AT308" i="1"/>
  <c r="AT310" i="1"/>
  <c r="AT259" i="1"/>
  <c r="AT261" i="1"/>
  <c r="AT265" i="1"/>
  <c r="AT269" i="1"/>
  <c r="AT440" i="1"/>
  <c r="AT165" i="1"/>
  <c r="AT398" i="1"/>
  <c r="AT400" i="1"/>
  <c r="AT494" i="1"/>
  <c r="AT545" i="1"/>
  <c r="AT559" i="1"/>
  <c r="AT563" i="1"/>
  <c r="AT549" i="1"/>
  <c r="AT571" i="1"/>
  <c r="AT585" i="1"/>
  <c r="AT602" i="1"/>
  <c r="AT607" i="1"/>
  <c r="AT589" i="1"/>
  <c r="AT622" i="1"/>
  <c r="AT645" i="1"/>
  <c r="AT651" i="1"/>
  <c r="AT329" i="1"/>
  <c r="AT315" i="1"/>
  <c r="AT325" i="1"/>
  <c r="AT276" i="1"/>
  <c r="AT274" i="1"/>
  <c r="AT296" i="1"/>
  <c r="AT288" i="1"/>
  <c r="AT312" i="1"/>
  <c r="AT253" i="1"/>
  <c r="AT422" i="1"/>
  <c r="AT426" i="1"/>
  <c r="AT416" i="1"/>
  <c r="AT436" i="1"/>
  <c r="AT444" i="1"/>
  <c r="AT442" i="1"/>
  <c r="AT446" i="1"/>
  <c r="AT394" i="1"/>
  <c r="AT391" i="1"/>
  <c r="AT406" i="1"/>
  <c r="AT75" i="1"/>
  <c r="AT46" i="1"/>
  <c r="AT54" i="1"/>
  <c r="AT62" i="1"/>
  <c r="AT72" i="1"/>
  <c r="AT12" i="1"/>
  <c r="AT20" i="1"/>
  <c r="AT28" i="1"/>
  <c r="AT38" i="1"/>
  <c r="AT73" i="1"/>
  <c r="AT81" i="1"/>
  <c r="AT83" i="1"/>
  <c r="AT74" i="1"/>
  <c r="AT91" i="1"/>
  <c r="AT93" i="1"/>
  <c r="AT100" i="1"/>
  <c r="AT140" i="1"/>
  <c r="AT89" i="1"/>
  <c r="AT48" i="1"/>
  <c r="AT56" i="1"/>
  <c r="AT64" i="1"/>
  <c r="AT76" i="1"/>
  <c r="AT18" i="1"/>
  <c r="AT26" i="1"/>
  <c r="AT32" i="1"/>
  <c r="AT40" i="1"/>
  <c r="AT42" i="1"/>
  <c r="AT70" i="1"/>
  <c r="AT115" i="1"/>
  <c r="AT124" i="1"/>
  <c r="AT120" i="1"/>
  <c r="AT104" i="1"/>
  <c r="AT113" i="1"/>
  <c r="AT154" i="1"/>
  <c r="AT136" i="1"/>
  <c r="AT71" i="1"/>
  <c r="AT79" i="1"/>
  <c r="AT10" i="1"/>
  <c r="AT24" i="1"/>
  <c r="AT50" i="1"/>
  <c r="AT58" i="1"/>
  <c r="AT66" i="1"/>
  <c r="AT80" i="1"/>
  <c r="AT87" i="1"/>
  <c r="AT14" i="1"/>
  <c r="AT16" i="1"/>
  <c r="AT22" i="1"/>
  <c r="AT36" i="1"/>
  <c r="AT69" i="1"/>
  <c r="AT77" i="1"/>
  <c r="AT128" i="1"/>
  <c r="AT102" i="1"/>
  <c r="AT106" i="1"/>
  <c r="AT109" i="1"/>
  <c r="AT117" i="1"/>
  <c r="AT95" i="1"/>
  <c r="AT44" i="1"/>
  <c r="AT52" i="1"/>
  <c r="AT60" i="1"/>
  <c r="AT68" i="1"/>
  <c r="AT30" i="1"/>
  <c r="AT34" i="1"/>
  <c r="AT85" i="1"/>
  <c r="AT78" i="1"/>
  <c r="AT107" i="1"/>
  <c r="AT98" i="1"/>
  <c r="AT99" i="1"/>
  <c r="AT103" i="1"/>
  <c r="AT111" i="1"/>
  <c r="AT96" i="1"/>
  <c r="AT132" i="1"/>
  <c r="AT148" i="1"/>
  <c r="AT170" i="1"/>
  <c r="AT174" i="1"/>
  <c r="AT138" i="1"/>
  <c r="AT168" i="1"/>
  <c r="AT184" i="1"/>
  <c r="AT190" i="1"/>
  <c r="AT279" i="1"/>
  <c r="AT295" i="1"/>
  <c r="AT307" i="1"/>
  <c r="AT303" i="1"/>
  <c r="AT198" i="1"/>
  <c r="AT206" i="1"/>
  <c r="AT214" i="1"/>
  <c r="AT222" i="1"/>
  <c r="AT230" i="1"/>
  <c r="AT238" i="1"/>
  <c r="AT246" i="1"/>
  <c r="AT254" i="1"/>
  <c r="AT262" i="1"/>
  <c r="AT270" i="1"/>
  <c r="AT272" i="1"/>
  <c r="AT273" i="1"/>
  <c r="AT144" i="1"/>
  <c r="AT162" i="1"/>
  <c r="AT130" i="1"/>
  <c r="AT142" i="1"/>
  <c r="AT164" i="1"/>
  <c r="AT188" i="1"/>
  <c r="AT186" i="1"/>
  <c r="AT275" i="1"/>
  <c r="AT291" i="1"/>
  <c r="AT152" i="1"/>
  <c r="AT126" i="1"/>
  <c r="AT146" i="1"/>
  <c r="AT160" i="1"/>
  <c r="AT176" i="1"/>
  <c r="AT192" i="1"/>
  <c r="AT182" i="1"/>
  <c r="AT287" i="1"/>
  <c r="AT305" i="1"/>
  <c r="AT320" i="1"/>
  <c r="AT322" i="1"/>
  <c r="AT158" i="1"/>
  <c r="AT166" i="1"/>
  <c r="AT122" i="1"/>
  <c r="AT134" i="1"/>
  <c r="AT150" i="1"/>
  <c r="AT156" i="1"/>
  <c r="AT172" i="1"/>
  <c r="AT180" i="1"/>
  <c r="AT178" i="1"/>
  <c r="AT283" i="1"/>
  <c r="AT299" i="1"/>
  <c r="AT313" i="1"/>
  <c r="AT314" i="1"/>
  <c r="AT200" i="1"/>
  <c r="AT208" i="1"/>
  <c r="AT216" i="1"/>
  <c r="AT224" i="1"/>
  <c r="AT232" i="1"/>
  <c r="AT202" i="1"/>
  <c r="AT218" i="1"/>
  <c r="AT258" i="1"/>
  <c r="AT268" i="1"/>
  <c r="AT285" i="1"/>
  <c r="AT301" i="1"/>
  <c r="AT311" i="1"/>
  <c r="AT318" i="1"/>
  <c r="AT326" i="1"/>
  <c r="AT403" i="1"/>
  <c r="AT419" i="1"/>
  <c r="AT334" i="1"/>
  <c r="AT342" i="1"/>
  <c r="AT350" i="1"/>
  <c r="AT358" i="1"/>
  <c r="AT366" i="1"/>
  <c r="AT374" i="1"/>
  <c r="AT382" i="1"/>
  <c r="AT397" i="1"/>
  <c r="AT413" i="1"/>
  <c r="AT429" i="1"/>
  <c r="AT443" i="1"/>
  <c r="AT459" i="1"/>
  <c r="AT475" i="1"/>
  <c r="AT437" i="1"/>
  <c r="AT449" i="1"/>
  <c r="AT465" i="1"/>
  <c r="AT479" i="1"/>
  <c r="AT496" i="1"/>
  <c r="AT503" i="1"/>
  <c r="AT509" i="1"/>
  <c r="AT519" i="1"/>
  <c r="AT536" i="1"/>
  <c r="AT510" i="1"/>
  <c r="AT568" i="1"/>
  <c r="AT576" i="1"/>
  <c r="AT584" i="1"/>
  <c r="AT196" i="1"/>
  <c r="AT212" i="1"/>
  <c r="AT228" i="1"/>
  <c r="AT234" i="1"/>
  <c r="AT240" i="1"/>
  <c r="AT256" i="1"/>
  <c r="AT266" i="1"/>
  <c r="AT289" i="1"/>
  <c r="AT324" i="1"/>
  <c r="AT330" i="1"/>
  <c r="AT328" i="1"/>
  <c r="AT399" i="1"/>
  <c r="AT415" i="1"/>
  <c r="AT332" i="1"/>
  <c r="AT340" i="1"/>
  <c r="AT348" i="1"/>
  <c r="AT356" i="1"/>
  <c r="AT364" i="1"/>
  <c r="AT372" i="1"/>
  <c r="AT380" i="1"/>
  <c r="AT388" i="1"/>
  <c r="AT390" i="1"/>
  <c r="AT401" i="1"/>
  <c r="AT417" i="1"/>
  <c r="AT439" i="1"/>
  <c r="AT455" i="1"/>
  <c r="AT471" i="1"/>
  <c r="AT435" i="1"/>
  <c r="AT453" i="1"/>
  <c r="AT469" i="1"/>
  <c r="AT480" i="1"/>
  <c r="AT504" i="1"/>
  <c r="AT517" i="1"/>
  <c r="AT526" i="1"/>
  <c r="AT534" i="1"/>
  <c r="AT542" i="1"/>
  <c r="AT511" i="1"/>
  <c r="AT194" i="1"/>
  <c r="AT210" i="1"/>
  <c r="AT226" i="1"/>
  <c r="AT236" i="1"/>
  <c r="AT242" i="1"/>
  <c r="AT244" i="1"/>
  <c r="AT252" i="1"/>
  <c r="AT264" i="1"/>
  <c r="AT277" i="1"/>
  <c r="AT293" i="1"/>
  <c r="AT316" i="1"/>
  <c r="AT309" i="1"/>
  <c r="AT395" i="1"/>
  <c r="AT411" i="1"/>
  <c r="AT427" i="1"/>
  <c r="AT338" i="1"/>
  <c r="AT346" i="1"/>
  <c r="AT354" i="1"/>
  <c r="AT362" i="1"/>
  <c r="AT370" i="1"/>
  <c r="AT378" i="1"/>
  <c r="AT386" i="1"/>
  <c r="AT405" i="1"/>
  <c r="AT421" i="1"/>
  <c r="AT451" i="1"/>
  <c r="AT467" i="1"/>
  <c r="AT483" i="1"/>
  <c r="AT491" i="1"/>
  <c r="AT499" i="1"/>
  <c r="AT433" i="1"/>
  <c r="AT441" i="1"/>
  <c r="AT457" i="1"/>
  <c r="AT473" i="1"/>
  <c r="AT487" i="1"/>
  <c r="AT528" i="1"/>
  <c r="AT506" i="1"/>
  <c r="AT544" i="1"/>
  <c r="AT546" i="1"/>
  <c r="AT548" i="1"/>
  <c r="AT550" i="1"/>
  <c r="AT552" i="1"/>
  <c r="AT554" i="1"/>
  <c r="AT556" i="1"/>
  <c r="AT558" i="1"/>
  <c r="AT560" i="1"/>
  <c r="AT562" i="1"/>
  <c r="AT564" i="1"/>
  <c r="AT572" i="1"/>
  <c r="AT580" i="1"/>
  <c r="AT588" i="1"/>
  <c r="AT204" i="1"/>
  <c r="AT220" i="1"/>
  <c r="AT248" i="1"/>
  <c r="AT250" i="1"/>
  <c r="AT260" i="1"/>
  <c r="AT281" i="1"/>
  <c r="AT297" i="1"/>
  <c r="AT407" i="1"/>
  <c r="AT423" i="1"/>
  <c r="AT336" i="1"/>
  <c r="AT344" i="1"/>
  <c r="AT352" i="1"/>
  <c r="AT360" i="1"/>
  <c r="AT368" i="1"/>
  <c r="AT376" i="1"/>
  <c r="AT384" i="1"/>
  <c r="AT393" i="1"/>
  <c r="AT409" i="1"/>
  <c r="AT425" i="1"/>
  <c r="AT447" i="1"/>
  <c r="AT463" i="1"/>
  <c r="AT484" i="1"/>
  <c r="AT492" i="1"/>
  <c r="AT500" i="1"/>
  <c r="AT431" i="1"/>
  <c r="AT445" i="1"/>
  <c r="AT461" i="1"/>
  <c r="AT488" i="1"/>
  <c r="AT495" i="1"/>
  <c r="AT513" i="1"/>
  <c r="AT521" i="1"/>
  <c r="AT530" i="1"/>
  <c r="AT538" i="1"/>
  <c r="AT505" i="1"/>
  <c r="AT507" i="1"/>
  <c r="AT515" i="1"/>
  <c r="AT570" i="1"/>
  <c r="AT586" i="1"/>
  <c r="AT600" i="1"/>
  <c r="AT597" i="1"/>
  <c r="AT594" i="1"/>
  <c r="AT601" i="1"/>
  <c r="AT621" i="1"/>
  <c r="AT629" i="1"/>
  <c r="AT619" i="1"/>
  <c r="AT627" i="1"/>
  <c r="AT632" i="1"/>
  <c r="AT618" i="1"/>
  <c r="AT636" i="1"/>
  <c r="AT652" i="1"/>
  <c r="AT646" i="1"/>
  <c r="AT650" i="1"/>
  <c r="AT657" i="1"/>
  <c r="AT655" i="1"/>
  <c r="AT540" i="1"/>
  <c r="AT574" i="1"/>
  <c r="AT582" i="1"/>
  <c r="AT590" i="1"/>
  <c r="AT609" i="1"/>
  <c r="AT604" i="1"/>
  <c r="AT612" i="1"/>
  <c r="AT623" i="1"/>
  <c r="AT616" i="1"/>
  <c r="AT659" i="1"/>
  <c r="AT663" i="1"/>
  <c r="AT532" i="1"/>
  <c r="AT508" i="1"/>
  <c r="AT578" i="1"/>
  <c r="AT596" i="1"/>
  <c r="AT614" i="1"/>
  <c r="AT610" i="1"/>
  <c r="AT625" i="1"/>
  <c r="AT638" i="1"/>
  <c r="AT641" i="1"/>
  <c r="AT523" i="1"/>
  <c r="AT566" i="1"/>
  <c r="AT593" i="1"/>
  <c r="AT598" i="1"/>
  <c r="AT603" i="1"/>
  <c r="AT611" i="1"/>
  <c r="AT615" i="1"/>
  <c r="AT617" i="1"/>
  <c r="AT631" i="1"/>
  <c r="AT620" i="1"/>
  <c r="AT644" i="1"/>
  <c r="AT640" i="1"/>
  <c r="AT648" i="1"/>
  <c r="AT654" i="1"/>
  <c r="AT661" i="1"/>
  <c r="U33" i="6"/>
  <c r="R33" i="6"/>
  <c r="O33" i="6"/>
  <c r="K33" i="6"/>
  <c r="E33" i="6"/>
  <c r="Q33" i="6"/>
  <c r="T33" i="6"/>
  <c r="N33" i="6"/>
  <c r="T111" i="6"/>
  <c r="E250" i="38" s="1"/>
  <c r="G250" i="38" s="1"/>
  <c r="V111" i="6"/>
  <c r="K250" i="38" s="1"/>
  <c r="M250" i="38" s="1"/>
  <c r="I111" i="6"/>
  <c r="H130" i="38" s="1"/>
  <c r="J130" i="38" s="1"/>
  <c r="P33" i="6"/>
  <c r="D76" i="6"/>
  <c r="D75" i="6"/>
  <c r="D74" i="6"/>
  <c r="W111" i="6"/>
  <c r="N250" i="38" s="1"/>
  <c r="P250" i="38" s="1"/>
  <c r="N111" i="6"/>
  <c r="B210" i="38" s="1"/>
  <c r="D210" i="38" s="1"/>
  <c r="G33" i="6"/>
  <c r="I33" i="6"/>
  <c r="M33" i="6"/>
  <c r="W33" i="6"/>
  <c r="J33" i="6"/>
  <c r="F33" i="6"/>
  <c r="U111" i="6"/>
  <c r="H250" i="38" s="1"/>
  <c r="J250" i="38" s="1"/>
  <c r="H111" i="6"/>
  <c r="E130" i="38" s="1"/>
  <c r="G130" i="38" s="1"/>
  <c r="G111" i="6"/>
  <c r="B130" i="38" s="1"/>
  <c r="D130" i="38" s="1"/>
  <c r="V33" i="6"/>
  <c r="H33" i="6"/>
  <c r="F111" i="6"/>
  <c r="B42" i="10" s="1"/>
  <c r="B16" i="17"/>
  <c r="G71" i="6"/>
  <c r="F71" i="6"/>
  <c r="K71" i="6"/>
  <c r="J71" i="6"/>
  <c r="E71" i="6"/>
  <c r="H71" i="6"/>
  <c r="I71" i="6"/>
  <c r="I72" i="6"/>
  <c r="I110" i="6" s="1"/>
  <c r="H129" i="38" s="1"/>
  <c r="J129" i="38" s="1"/>
  <c r="F72" i="6"/>
  <c r="F110" i="6" s="1"/>
  <c r="B41" i="10" s="1"/>
  <c r="J72" i="6"/>
  <c r="J110" i="6" s="1"/>
  <c r="AA110" i="6" s="1"/>
  <c r="B169" i="38" s="1"/>
  <c r="D169" i="38" s="1"/>
  <c r="H72" i="6"/>
  <c r="H110" i="6" s="1"/>
  <c r="E129" i="38" s="1"/>
  <c r="G129" i="38" s="1"/>
  <c r="G72" i="6"/>
  <c r="G110" i="6" s="1"/>
  <c r="B129" i="38" s="1"/>
  <c r="D129" i="38" s="1"/>
  <c r="E72" i="6"/>
  <c r="K72" i="6"/>
  <c r="K110" i="6" s="1"/>
  <c r="H169" i="38" s="1"/>
  <c r="J169" i="38" s="1"/>
  <c r="W20" i="6"/>
  <c r="T18" i="6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AT9" i="1"/>
  <c r="AO9" i="1"/>
  <c r="F16" i="6"/>
  <c r="D54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55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56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9" i="6"/>
  <c r="N31" i="6"/>
  <c r="F31" i="6"/>
  <c r="S31" i="6"/>
  <c r="E31" i="6"/>
  <c r="J31" i="6"/>
  <c r="H31" i="6"/>
  <c r="R31" i="6"/>
  <c r="H30" i="6"/>
  <c r="S30" i="6"/>
  <c r="R30" i="6"/>
  <c r="D68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63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8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7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70" i="6"/>
  <c r="P32" i="6"/>
  <c r="O32" i="6"/>
  <c r="F32" i="6"/>
  <c r="D61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G8" i="6"/>
  <c r="P8" i="6"/>
  <c r="F8" i="6"/>
  <c r="R8" i="6"/>
  <c r="S8" i="6"/>
  <c r="L8" i="6"/>
  <c r="M8" i="6"/>
  <c r="O8" i="6"/>
  <c r="H8" i="6"/>
  <c r="N8" i="6"/>
  <c r="I8" i="6"/>
  <c r="D46" i="6"/>
  <c r="Q8" i="6"/>
  <c r="J8" i="6"/>
  <c r="K8" i="6"/>
  <c r="E8" i="6"/>
  <c r="F12" i="6"/>
  <c r="D50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51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8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66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7" i="6"/>
  <c r="O19" i="6"/>
  <c r="S19" i="6"/>
  <c r="R19" i="6"/>
  <c r="D67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62" i="6"/>
  <c r="J24" i="6"/>
  <c r="S24" i="6"/>
  <c r="M24" i="6"/>
  <c r="E24" i="6"/>
  <c r="O24" i="6"/>
  <c r="L24" i="6"/>
  <c r="K24" i="6"/>
  <c r="F15" i="6"/>
  <c r="I15" i="6"/>
  <c r="L15" i="6"/>
  <c r="J15" i="6"/>
  <c r="D53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52" i="6"/>
  <c r="P14" i="6"/>
  <c r="L14" i="6"/>
  <c r="F14" i="6"/>
  <c r="F11" i="6"/>
  <c r="D49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65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64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9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60" i="6"/>
  <c r="G22" i="6"/>
  <c r="AU1" i="1"/>
  <c r="AU119" i="1" l="1"/>
  <c r="AU664" i="1"/>
  <c r="L77" i="6" s="1"/>
  <c r="L115" i="6" s="1"/>
  <c r="K174" i="38" s="1"/>
  <c r="M174" i="38" s="1"/>
  <c r="AU524" i="1"/>
  <c r="Y111" i="6"/>
  <c r="K130" i="38" s="1"/>
  <c r="M130" i="38" s="1"/>
  <c r="F109" i="6"/>
  <c r="B40" i="10" s="1"/>
  <c r="Z111" i="6"/>
  <c r="N130" i="38" s="1"/>
  <c r="P130" i="38" s="1"/>
  <c r="AB111" i="6"/>
  <c r="E170" i="38" s="1"/>
  <c r="G170" i="38" s="1"/>
  <c r="Z115" i="6"/>
  <c r="N134" i="38" s="1"/>
  <c r="P134" i="38" s="1"/>
  <c r="Y115" i="6"/>
  <c r="K134" i="38" s="1"/>
  <c r="M134" i="38" s="1"/>
  <c r="AB115" i="6"/>
  <c r="E174" i="38" s="1"/>
  <c r="G174" i="38" s="1"/>
  <c r="AA115" i="6"/>
  <c r="B174" i="38" s="1"/>
  <c r="D174" i="38" s="1"/>
  <c r="D78" i="6"/>
  <c r="K40" i="6"/>
  <c r="I40" i="6"/>
  <c r="M40" i="6"/>
  <c r="F40" i="6"/>
  <c r="U40" i="6"/>
  <c r="W40" i="6"/>
  <c r="J40" i="6"/>
  <c r="N40" i="6"/>
  <c r="L40" i="6"/>
  <c r="P40" i="6"/>
  <c r="Q40" i="6"/>
  <c r="H40" i="6"/>
  <c r="S40" i="6"/>
  <c r="G40" i="6"/>
  <c r="V40" i="6"/>
  <c r="T40" i="6"/>
  <c r="E40" i="6"/>
  <c r="O40" i="6"/>
  <c r="R40" i="6"/>
  <c r="J109" i="6"/>
  <c r="AA109" i="6" s="1"/>
  <c r="B168" i="38" s="1"/>
  <c r="D168" i="38" s="1"/>
  <c r="I109" i="6"/>
  <c r="H128" i="38" s="1"/>
  <c r="J128" i="38" s="1"/>
  <c r="K109" i="6"/>
  <c r="H168" i="38" s="1"/>
  <c r="J168" i="38" s="1"/>
  <c r="P46" i="36"/>
  <c r="G46" i="36"/>
  <c r="F19" i="9"/>
  <c r="G52" i="36" s="1"/>
  <c r="F46" i="36"/>
  <c r="L46" i="36"/>
  <c r="H52" i="36"/>
  <c r="O52" i="36" s="1"/>
  <c r="I46" i="36"/>
  <c r="H46" i="36"/>
  <c r="O46" i="36" s="1"/>
  <c r="L52" i="36"/>
  <c r="AU653" i="1"/>
  <c r="AU656" i="1"/>
  <c r="AU627" i="1"/>
  <c r="AU590" i="1"/>
  <c r="AU575" i="1"/>
  <c r="AU573" i="1"/>
  <c r="AU587" i="1"/>
  <c r="AU586" i="1"/>
  <c r="AU583" i="1"/>
  <c r="AU577" i="1"/>
  <c r="AU561" i="1"/>
  <c r="AU557" i="1"/>
  <c r="AU553" i="1"/>
  <c r="AU540" i="1"/>
  <c r="AU536" i="1"/>
  <c r="AU532" i="1"/>
  <c r="AU528" i="1"/>
  <c r="AU541" i="1"/>
  <c r="AU537" i="1"/>
  <c r="AU533" i="1"/>
  <c r="AU529" i="1"/>
  <c r="AU549" i="1"/>
  <c r="AU522" i="1"/>
  <c r="AU516" i="1"/>
  <c r="AU512" i="1"/>
  <c r="AU518" i="1"/>
  <c r="AU475" i="1"/>
  <c r="AU471" i="1"/>
  <c r="AU467" i="1"/>
  <c r="AU463" i="1"/>
  <c r="AU459" i="1"/>
  <c r="AU455" i="1"/>
  <c r="AU447" i="1"/>
  <c r="AU433" i="1"/>
  <c r="AU427" i="1"/>
  <c r="AU383" i="1"/>
  <c r="AU381" i="1"/>
  <c r="AU379" i="1"/>
  <c r="AU377" i="1"/>
  <c r="AU373" i="1"/>
  <c r="AU369" i="1"/>
  <c r="AU407" i="1"/>
  <c r="AU451" i="1"/>
  <c r="AU434" i="1"/>
  <c r="AU419" i="1"/>
  <c r="AU359" i="1"/>
  <c r="AU355" i="1"/>
  <c r="AU351" i="1"/>
  <c r="AU347" i="1"/>
  <c r="AU275" i="1"/>
  <c r="AU249" i="1"/>
  <c r="AU247" i="1"/>
  <c r="AU245" i="1"/>
  <c r="AU243" i="1"/>
  <c r="AU237" i="1"/>
  <c r="AU233" i="1"/>
  <c r="AU221" i="1"/>
  <c r="AU319" i="1"/>
  <c r="AU277" i="1"/>
  <c r="AU239" i="1"/>
  <c r="AU235" i="1"/>
  <c r="AU223" i="1"/>
  <c r="AU219" i="1"/>
  <c r="AU323" i="1"/>
  <c r="AU205" i="1"/>
  <c r="AU208" i="1"/>
  <c r="AU207" i="1"/>
  <c r="AU197" i="1"/>
  <c r="AU193" i="1"/>
  <c r="AU191" i="1"/>
  <c r="AU177" i="1"/>
  <c r="AU166" i="1"/>
  <c r="AU158" i="1"/>
  <c r="AU155" i="1"/>
  <c r="AU151" i="1"/>
  <c r="AU143" i="1"/>
  <c r="AU135" i="1"/>
  <c r="AU131" i="1"/>
  <c r="AU199" i="1"/>
  <c r="AU195" i="1"/>
  <c r="AU181" i="1"/>
  <c r="AU179" i="1"/>
  <c r="AU175" i="1"/>
  <c r="AU161" i="1"/>
  <c r="AU149" i="1"/>
  <c r="AU141" i="1"/>
  <c r="AU133" i="1"/>
  <c r="AU217" i="1"/>
  <c r="AU110" i="1"/>
  <c r="AU112" i="1"/>
  <c r="AU129" i="1"/>
  <c r="AU123" i="1"/>
  <c r="AU114" i="1"/>
  <c r="AU108" i="1"/>
  <c r="AU116" i="1"/>
  <c r="AU127" i="1"/>
  <c r="AU84" i="1"/>
  <c r="AU88" i="1"/>
  <c r="AU139" i="1"/>
  <c r="AU147" i="1"/>
  <c r="AU169" i="1"/>
  <c r="AU173" i="1"/>
  <c r="AU211" i="1"/>
  <c r="AU214" i="1"/>
  <c r="AU252" i="1"/>
  <c r="AU196" i="1"/>
  <c r="AU254" i="1"/>
  <c r="AU145" i="1"/>
  <c r="AU210" i="1"/>
  <c r="AU212" i="1"/>
  <c r="AU222" i="1"/>
  <c r="AU229" i="1"/>
  <c r="AU251" i="1"/>
  <c r="AU260" i="1"/>
  <c r="AU224" i="1"/>
  <c r="AU244" i="1"/>
  <c r="AU290" i="1"/>
  <c r="AU220" i="1"/>
  <c r="AU227" i="1"/>
  <c r="AU298" i="1"/>
  <c r="AU423" i="1"/>
  <c r="AU356" i="1"/>
  <c r="AU363" i="1"/>
  <c r="AU364" i="1"/>
  <c r="AU375" i="1"/>
  <c r="AU403" i="1"/>
  <c r="AU430" i="1"/>
  <c r="AU352" i="1"/>
  <c r="AU368" i="1"/>
  <c r="AU380" i="1"/>
  <c r="AU439" i="1"/>
  <c r="AU353" i="1"/>
  <c r="AU453" i="1"/>
  <c r="AU535" i="1"/>
  <c r="AU517" i="1"/>
  <c r="AU530" i="1"/>
  <c r="AU90" i="1"/>
  <c r="AU118" i="1"/>
  <c r="AU94" i="1"/>
  <c r="AU104" i="1"/>
  <c r="AU125" i="1"/>
  <c r="AU157" i="1"/>
  <c r="AU163" i="1"/>
  <c r="AU256" i="1"/>
  <c r="AU200" i="1"/>
  <c r="AU213" i="1"/>
  <c r="AU203" i="1"/>
  <c r="AU209" i="1"/>
  <c r="AU215" i="1"/>
  <c r="AU279" i="1"/>
  <c r="AU218" i="1"/>
  <c r="AU225" i="1"/>
  <c r="AU228" i="1"/>
  <c r="AU234" i="1"/>
  <c r="AU238" i="1"/>
  <c r="AU262" i="1"/>
  <c r="AU294" i="1"/>
  <c r="AU321" i="1"/>
  <c r="AU230" i="1"/>
  <c r="AU242" i="1"/>
  <c r="AU282" i="1"/>
  <c r="AU231" i="1"/>
  <c r="AU232" i="1"/>
  <c r="AU327" i="1"/>
  <c r="AU350" i="1"/>
  <c r="AU374" i="1"/>
  <c r="AU399" i="1"/>
  <c r="AU431" i="1"/>
  <c r="AU389" i="1"/>
  <c r="AU404" i="1"/>
  <c r="AU346" i="1"/>
  <c r="AU362" i="1"/>
  <c r="AU378" i="1"/>
  <c r="AU438" i="1"/>
  <c r="AU357" i="1"/>
  <c r="AU420" i="1"/>
  <c r="AU424" i="1"/>
  <c r="AU121" i="1"/>
  <c r="AU92" i="1"/>
  <c r="AU100" i="1"/>
  <c r="AU153" i="1"/>
  <c r="AU183" i="1"/>
  <c r="AU194" i="1"/>
  <c r="AU204" i="1"/>
  <c r="AU202" i="1"/>
  <c r="AU137" i="1"/>
  <c r="AU159" i="1"/>
  <c r="AU162" i="1"/>
  <c r="AU187" i="1"/>
  <c r="AU206" i="1"/>
  <c r="AU240" i="1"/>
  <c r="AU248" i="1"/>
  <c r="AU226" i="1"/>
  <c r="AU395" i="1"/>
  <c r="AU411" i="1"/>
  <c r="AU348" i="1"/>
  <c r="AU367" i="1"/>
  <c r="AU371" i="1"/>
  <c r="AU372" i="1"/>
  <c r="AU387" i="1"/>
  <c r="AU396" i="1"/>
  <c r="AU408" i="1"/>
  <c r="AU360" i="1"/>
  <c r="AU376" i="1"/>
  <c r="AU393" i="1"/>
  <c r="AU345" i="1"/>
  <c r="AU361" i="1"/>
  <c r="AU365" i="1"/>
  <c r="AU412" i="1"/>
  <c r="AU416" i="1"/>
  <c r="AU435" i="1"/>
  <c r="AU82" i="1"/>
  <c r="AU86" i="1"/>
  <c r="AU96" i="1"/>
  <c r="AU185" i="1"/>
  <c r="AU198" i="1"/>
  <c r="AU201" i="1"/>
  <c r="AU189" i="1"/>
  <c r="AU241" i="1"/>
  <c r="AU312" i="1"/>
  <c r="AU246" i="1"/>
  <c r="AU278" i="1"/>
  <c r="AU286" i="1"/>
  <c r="AU236" i="1"/>
  <c r="AU258" i="1"/>
  <c r="AU302" i="1"/>
  <c r="AU304" i="1"/>
  <c r="AU216" i="1"/>
  <c r="AU415" i="1"/>
  <c r="AU358" i="1"/>
  <c r="AU366" i="1"/>
  <c r="AU417" i="1"/>
  <c r="AU385" i="1"/>
  <c r="AU400" i="1"/>
  <c r="AU354" i="1"/>
  <c r="AU370" i="1"/>
  <c r="AU382" i="1"/>
  <c r="AU394" i="1"/>
  <c r="AU349" i="1"/>
  <c r="AU457" i="1"/>
  <c r="AU548" i="1"/>
  <c r="AU527" i="1"/>
  <c r="AU520" i="1"/>
  <c r="AU525" i="1"/>
  <c r="AU519" i="1"/>
  <c r="AU521" i="1"/>
  <c r="AU523" i="1"/>
  <c r="AU558" i="1"/>
  <c r="AU570" i="1"/>
  <c r="AU629" i="1"/>
  <c r="AU660" i="1"/>
  <c r="AU331" i="1"/>
  <c r="AU315" i="1"/>
  <c r="AU341" i="1"/>
  <c r="AU332" i="1"/>
  <c r="AU335" i="1"/>
  <c r="AU342" i="1"/>
  <c r="AU344" i="1"/>
  <c r="AU281" i="1"/>
  <c r="AU292" i="1"/>
  <c r="AU293" i="1"/>
  <c r="AU287" i="1"/>
  <c r="AU299" i="1"/>
  <c r="AU308" i="1"/>
  <c r="AU259" i="1"/>
  <c r="AU261" i="1"/>
  <c r="AU421" i="1"/>
  <c r="AU409" i="1"/>
  <c r="AU425" i="1"/>
  <c r="AU436" i="1"/>
  <c r="AU441" i="1"/>
  <c r="AU445" i="1"/>
  <c r="AU449" i="1"/>
  <c r="AU465" i="1"/>
  <c r="AU473" i="1"/>
  <c r="AU539" i="1"/>
  <c r="AU544" i="1"/>
  <c r="AU547" i="1"/>
  <c r="AU546" i="1"/>
  <c r="AU556" i="1"/>
  <c r="AU567" i="1"/>
  <c r="AU568" i="1"/>
  <c r="AU559" i="1"/>
  <c r="AU569" i="1"/>
  <c r="AU579" i="1"/>
  <c r="AU580" i="1"/>
  <c r="AU552" i="1"/>
  <c r="AU562" i="1"/>
  <c r="AU574" i="1"/>
  <c r="AU581" i="1"/>
  <c r="AU566" i="1"/>
  <c r="AU584" i="1"/>
  <c r="AU601" i="1"/>
  <c r="AU623" i="1"/>
  <c r="AU636" i="1"/>
  <c r="AU651" i="1"/>
  <c r="AU333" i="1"/>
  <c r="AU317" i="1"/>
  <c r="AU325" i="1"/>
  <c r="AU343" i="1"/>
  <c r="AU336" i="1"/>
  <c r="AU274" i="1"/>
  <c r="AU283" i="1"/>
  <c r="AU284" i="1"/>
  <c r="AU296" i="1"/>
  <c r="AU297" i="1"/>
  <c r="AU289" i="1"/>
  <c r="AU253" i="1"/>
  <c r="AU273" i="1"/>
  <c r="AU266" i="1"/>
  <c r="AU270" i="1"/>
  <c r="AU265" i="1"/>
  <c r="AU267" i="1"/>
  <c r="AU269" i="1"/>
  <c r="AU271" i="1"/>
  <c r="AU422" i="1"/>
  <c r="AU426" i="1"/>
  <c r="AU410" i="1"/>
  <c r="AU429" i="1"/>
  <c r="AU437" i="1"/>
  <c r="AU171" i="1"/>
  <c r="AU384" i="1"/>
  <c r="AU388" i="1"/>
  <c r="AU390" i="1"/>
  <c r="AU398" i="1"/>
  <c r="AU391" i="1"/>
  <c r="AU402" i="1"/>
  <c r="AU531" i="1"/>
  <c r="AU551" i="1"/>
  <c r="AU526" i="1"/>
  <c r="AU534" i="1"/>
  <c r="AU538" i="1"/>
  <c r="AU554" i="1"/>
  <c r="AU565" i="1"/>
  <c r="AU563" i="1"/>
  <c r="AU588" i="1"/>
  <c r="AU560" i="1"/>
  <c r="AU572" i="1"/>
  <c r="AU594" i="1"/>
  <c r="AU598" i="1"/>
  <c r="AU589" i="1"/>
  <c r="AU621" i="1"/>
  <c r="AU655" i="1"/>
  <c r="AU649" i="1"/>
  <c r="AU658" i="1"/>
  <c r="AU329" i="1"/>
  <c r="AU340" i="1"/>
  <c r="AU280" i="1"/>
  <c r="AU288" i="1"/>
  <c r="AU285" i="1"/>
  <c r="AU310" i="1"/>
  <c r="AU255" i="1"/>
  <c r="AU250" i="1"/>
  <c r="AU413" i="1"/>
  <c r="AU414" i="1"/>
  <c r="AU418" i="1"/>
  <c r="AU443" i="1"/>
  <c r="AU165" i="1"/>
  <c r="AU397" i="1"/>
  <c r="AU405" i="1"/>
  <c r="AU461" i="1"/>
  <c r="AU469" i="1"/>
  <c r="AU514" i="1"/>
  <c r="AU513" i="1"/>
  <c r="AU515" i="1"/>
  <c r="AU543" i="1"/>
  <c r="AU550" i="1"/>
  <c r="AU545" i="1"/>
  <c r="AU542" i="1"/>
  <c r="AU564" i="1"/>
  <c r="AU571" i="1"/>
  <c r="AU578" i="1"/>
  <c r="AU585" i="1"/>
  <c r="AU555" i="1"/>
  <c r="AU576" i="1"/>
  <c r="AU582" i="1"/>
  <c r="AU640" i="1"/>
  <c r="AU625" i="1"/>
  <c r="AU638" i="1"/>
  <c r="AU662" i="1"/>
  <c r="AU659" i="1"/>
  <c r="AU337" i="1"/>
  <c r="AU334" i="1"/>
  <c r="AU339" i="1"/>
  <c r="AU338" i="1"/>
  <c r="AU276" i="1"/>
  <c r="AU300" i="1"/>
  <c r="AU291" i="1"/>
  <c r="AU295" i="1"/>
  <c r="AU301" i="1"/>
  <c r="AU306" i="1"/>
  <c r="AU257" i="1"/>
  <c r="AU263" i="1"/>
  <c r="AU272" i="1"/>
  <c r="AU264" i="1"/>
  <c r="AU268" i="1"/>
  <c r="AU428" i="1"/>
  <c r="AU432" i="1"/>
  <c r="AU167" i="1"/>
  <c r="AU386" i="1"/>
  <c r="AU392" i="1"/>
  <c r="AU401" i="1"/>
  <c r="AU406" i="1"/>
  <c r="AU11" i="1"/>
  <c r="AU15" i="1"/>
  <c r="AU23" i="1"/>
  <c r="AU31" i="1"/>
  <c r="AU39" i="1"/>
  <c r="AU47" i="1"/>
  <c r="AU55" i="1"/>
  <c r="AU63" i="1"/>
  <c r="AU70" i="1"/>
  <c r="AU78" i="1"/>
  <c r="AU89" i="1"/>
  <c r="AU73" i="1"/>
  <c r="AU24" i="1"/>
  <c r="AU32" i="1"/>
  <c r="AU38" i="1"/>
  <c r="AU46" i="1"/>
  <c r="AU54" i="1"/>
  <c r="AU62" i="1"/>
  <c r="AU76" i="1"/>
  <c r="AU79" i="1"/>
  <c r="AU99" i="1"/>
  <c r="AU124" i="1"/>
  <c r="AU120" i="1"/>
  <c r="AU93" i="1"/>
  <c r="AU101" i="1"/>
  <c r="AU113" i="1"/>
  <c r="AU122" i="1"/>
  <c r="AU126" i="1"/>
  <c r="AU130" i="1"/>
  <c r="AU138" i="1"/>
  <c r="AU146" i="1"/>
  <c r="AU17" i="1"/>
  <c r="AU25" i="1"/>
  <c r="AU33" i="1"/>
  <c r="AU41" i="1"/>
  <c r="AU49" i="1"/>
  <c r="AU57" i="1"/>
  <c r="AU65" i="1"/>
  <c r="AU77" i="1"/>
  <c r="AU87" i="1"/>
  <c r="AU10" i="1"/>
  <c r="AU16" i="1"/>
  <c r="AU22" i="1"/>
  <c r="AU30" i="1"/>
  <c r="AU36" i="1"/>
  <c r="AU44" i="1"/>
  <c r="AU52" i="1"/>
  <c r="AU60" i="1"/>
  <c r="AU68" i="1"/>
  <c r="AU75" i="1"/>
  <c r="AU115" i="1"/>
  <c r="AU128" i="1"/>
  <c r="AU109" i="1"/>
  <c r="AU117" i="1"/>
  <c r="AU105" i="1"/>
  <c r="AU19" i="1"/>
  <c r="AU27" i="1"/>
  <c r="AU35" i="1"/>
  <c r="AU43" i="1"/>
  <c r="AU51" i="1"/>
  <c r="AU59" i="1"/>
  <c r="AU67" i="1"/>
  <c r="AU74" i="1"/>
  <c r="AU81" i="1"/>
  <c r="AU14" i="1"/>
  <c r="AU20" i="1"/>
  <c r="AU28" i="1"/>
  <c r="AU34" i="1"/>
  <c r="AU42" i="1"/>
  <c r="AU50" i="1"/>
  <c r="AU58" i="1"/>
  <c r="AU66" i="1"/>
  <c r="AU72" i="1"/>
  <c r="AU80" i="1"/>
  <c r="AU85" i="1"/>
  <c r="AU71" i="1"/>
  <c r="AU95" i="1"/>
  <c r="AU132" i="1"/>
  <c r="AU134" i="1"/>
  <c r="AU142" i="1"/>
  <c r="AU150" i="1"/>
  <c r="AU154" i="1"/>
  <c r="AU13" i="1"/>
  <c r="AU21" i="1"/>
  <c r="AU29" i="1"/>
  <c r="AU37" i="1"/>
  <c r="AU45" i="1"/>
  <c r="AU53" i="1"/>
  <c r="AU61" i="1"/>
  <c r="AU69" i="1"/>
  <c r="AU12" i="1"/>
  <c r="AU18" i="1"/>
  <c r="AU26" i="1"/>
  <c r="AU40" i="1"/>
  <c r="AU48" i="1"/>
  <c r="AU56" i="1"/>
  <c r="AU64" i="1"/>
  <c r="AU83" i="1"/>
  <c r="AU91" i="1"/>
  <c r="AU107" i="1"/>
  <c r="AU103" i="1"/>
  <c r="AU98" i="1"/>
  <c r="AU102" i="1"/>
  <c r="AU106" i="1"/>
  <c r="AU111" i="1"/>
  <c r="AU97" i="1"/>
  <c r="AU136" i="1"/>
  <c r="AU148" i="1"/>
  <c r="AU170" i="1"/>
  <c r="AU174" i="1"/>
  <c r="AU307" i="1"/>
  <c r="AU303" i="1"/>
  <c r="AU152" i="1"/>
  <c r="AU140" i="1"/>
  <c r="AU180" i="1"/>
  <c r="AU188" i="1"/>
  <c r="AU320" i="1"/>
  <c r="AU178" i="1"/>
  <c r="AU182" i="1"/>
  <c r="AU186" i="1"/>
  <c r="AU190" i="1"/>
  <c r="AU313" i="1"/>
  <c r="AU322" i="1"/>
  <c r="AU144" i="1"/>
  <c r="AU156" i="1"/>
  <c r="AU160" i="1"/>
  <c r="AU164" i="1"/>
  <c r="AU168" i="1"/>
  <c r="AU172" i="1"/>
  <c r="AU176" i="1"/>
  <c r="AU184" i="1"/>
  <c r="AU192" i="1"/>
  <c r="AU305" i="1"/>
  <c r="AU314" i="1"/>
  <c r="AU324" i="1"/>
  <c r="AU311" i="1"/>
  <c r="AU318" i="1"/>
  <c r="AU448" i="1"/>
  <c r="AU464" i="1"/>
  <c r="AU491" i="1"/>
  <c r="AU492" i="1"/>
  <c r="AU450" i="1"/>
  <c r="AU466" i="1"/>
  <c r="AU477" i="1"/>
  <c r="AU478" i="1"/>
  <c r="AU501" i="1"/>
  <c r="AU502" i="1"/>
  <c r="AU479" i="1"/>
  <c r="AU480" i="1"/>
  <c r="AU495" i="1"/>
  <c r="AU496" i="1"/>
  <c r="AU508" i="1"/>
  <c r="AU316" i="1"/>
  <c r="AU444" i="1"/>
  <c r="AU460" i="1"/>
  <c r="AU476" i="1"/>
  <c r="AU454" i="1"/>
  <c r="AU470" i="1"/>
  <c r="AU510" i="1"/>
  <c r="AU326" i="1"/>
  <c r="AU330" i="1"/>
  <c r="AU440" i="1"/>
  <c r="AU456" i="1"/>
  <c r="AU472" i="1"/>
  <c r="AU481" i="1"/>
  <c r="AU482" i="1"/>
  <c r="AU489" i="1"/>
  <c r="AU490" i="1"/>
  <c r="AU497" i="1"/>
  <c r="AU498" i="1"/>
  <c r="AU483" i="1"/>
  <c r="AU484" i="1"/>
  <c r="AU499" i="1"/>
  <c r="AU500" i="1"/>
  <c r="AU442" i="1"/>
  <c r="AU458" i="1"/>
  <c r="AU474" i="1"/>
  <c r="AU485" i="1"/>
  <c r="AU486" i="1"/>
  <c r="AU487" i="1"/>
  <c r="AU488" i="1"/>
  <c r="AU592" i="1"/>
  <c r="AU309" i="1"/>
  <c r="AU328" i="1"/>
  <c r="AU452" i="1"/>
  <c r="AU468" i="1"/>
  <c r="AU446" i="1"/>
  <c r="AU462" i="1"/>
  <c r="AU493" i="1"/>
  <c r="AU494" i="1"/>
  <c r="AU503" i="1"/>
  <c r="AU504" i="1"/>
  <c r="AU506" i="1"/>
  <c r="AU505" i="1"/>
  <c r="AU509" i="1"/>
  <c r="AU603" i="1"/>
  <c r="AU604" i="1"/>
  <c r="AU600" i="1"/>
  <c r="AU602" i="1"/>
  <c r="AU618" i="1"/>
  <c r="AU631" i="1"/>
  <c r="AU632" i="1"/>
  <c r="AU642" i="1"/>
  <c r="AU641" i="1"/>
  <c r="AU650" i="1"/>
  <c r="AU645" i="1"/>
  <c r="AU647" i="1"/>
  <c r="AU652" i="1"/>
  <c r="AU593" i="1"/>
  <c r="AU614" i="1"/>
  <c r="AU595" i="1"/>
  <c r="AU607" i="1"/>
  <c r="AU608" i="1"/>
  <c r="AU626" i="1"/>
  <c r="AU628" i="1"/>
  <c r="AU639" i="1"/>
  <c r="AU644" i="1"/>
  <c r="AU637" i="1"/>
  <c r="AU646" i="1"/>
  <c r="AU657" i="1"/>
  <c r="AU663" i="1"/>
  <c r="AU507" i="1"/>
  <c r="AU511" i="1"/>
  <c r="AU597" i="1"/>
  <c r="AU611" i="1"/>
  <c r="AU612" i="1"/>
  <c r="AU591" i="1"/>
  <c r="AU630" i="1"/>
  <c r="AU633" i="1"/>
  <c r="AU620" i="1"/>
  <c r="AU615" i="1"/>
  <c r="AU617" i="1"/>
  <c r="AU619" i="1"/>
  <c r="AU624" i="1"/>
  <c r="AU643" i="1"/>
  <c r="AU648" i="1"/>
  <c r="AU654" i="1"/>
  <c r="AU596" i="1"/>
  <c r="AU605" i="1"/>
  <c r="AU606" i="1"/>
  <c r="AU613" i="1"/>
  <c r="AU599" i="1"/>
  <c r="AU609" i="1"/>
  <c r="AU610" i="1"/>
  <c r="AU616" i="1"/>
  <c r="AU622" i="1"/>
  <c r="AU634" i="1"/>
  <c r="AU635" i="1"/>
  <c r="AU661" i="1"/>
  <c r="L74" i="6" s="1"/>
  <c r="L112" i="6" s="1"/>
  <c r="K171" i="38" s="1"/>
  <c r="M171" i="38" s="1"/>
  <c r="L71" i="6"/>
  <c r="L109" i="6" s="1"/>
  <c r="K168" i="38" s="1"/>
  <c r="M168" i="38" s="1"/>
  <c r="L72" i="6"/>
  <c r="L110" i="6" s="1"/>
  <c r="K169" i="38" s="1"/>
  <c r="M169" i="38" s="1"/>
  <c r="G109" i="6"/>
  <c r="B128" i="38" s="1"/>
  <c r="D128" i="38" s="1"/>
  <c r="J74" i="6"/>
  <c r="J112" i="6" s="1"/>
  <c r="AA112" i="6" s="1"/>
  <c r="B171" i="38" s="1"/>
  <c r="D171" i="38" s="1"/>
  <c r="G74" i="6"/>
  <c r="G112" i="6" s="1"/>
  <c r="B131" i="38" s="1"/>
  <c r="D131" i="38" s="1"/>
  <c r="H74" i="6"/>
  <c r="H112" i="6" s="1"/>
  <c r="E131" i="38" s="1"/>
  <c r="G131" i="38" s="1"/>
  <c r="K74" i="6"/>
  <c r="K112" i="6" s="1"/>
  <c r="H171" i="38" s="1"/>
  <c r="J171" i="38" s="1"/>
  <c r="F74" i="6"/>
  <c r="F112" i="6" s="1"/>
  <c r="B43" i="10" s="1"/>
  <c r="I74" i="6"/>
  <c r="I112" i="6" s="1"/>
  <c r="H131" i="38" s="1"/>
  <c r="J131" i="38" s="1"/>
  <c r="E74" i="6"/>
  <c r="I75" i="6"/>
  <c r="I113" i="6" s="1"/>
  <c r="H132" i="38" s="1"/>
  <c r="J132" i="38" s="1"/>
  <c r="L75" i="6"/>
  <c r="L113" i="6" s="1"/>
  <c r="K172" i="38" s="1"/>
  <c r="M172" i="38" s="1"/>
  <c r="G75" i="6"/>
  <c r="G113" i="6" s="1"/>
  <c r="B132" i="38" s="1"/>
  <c r="D132" i="38" s="1"/>
  <c r="H75" i="6"/>
  <c r="H113" i="6" s="1"/>
  <c r="E132" i="38" s="1"/>
  <c r="G132" i="38" s="1"/>
  <c r="J75" i="6"/>
  <c r="J113" i="6" s="1"/>
  <c r="AA113" i="6" s="1"/>
  <c r="B172" i="38" s="1"/>
  <c r="D172" i="38" s="1"/>
  <c r="F75" i="6"/>
  <c r="F113" i="6" s="1"/>
  <c r="B44" i="10" s="1"/>
  <c r="K75" i="6"/>
  <c r="K113" i="6" s="1"/>
  <c r="H172" i="38" s="1"/>
  <c r="J172" i="38" s="1"/>
  <c r="E75" i="6"/>
  <c r="H76" i="6"/>
  <c r="H114" i="6" s="1"/>
  <c r="E133" i="38" s="1"/>
  <c r="G133" i="38" s="1"/>
  <c r="F76" i="6"/>
  <c r="F114" i="6" s="1"/>
  <c r="B45" i="10" s="1"/>
  <c r="J76" i="6"/>
  <c r="J114" i="6" s="1"/>
  <c r="AA114" i="6" s="1"/>
  <c r="B173" i="38" s="1"/>
  <c r="D173" i="38" s="1"/>
  <c r="E76" i="6"/>
  <c r="L76" i="6"/>
  <c r="L114" i="6" s="1"/>
  <c r="K173" i="38" s="1"/>
  <c r="M173" i="38" s="1"/>
  <c r="G76" i="6"/>
  <c r="G114" i="6" s="1"/>
  <c r="B133" i="38" s="1"/>
  <c r="D133" i="38" s="1"/>
  <c r="K76" i="6"/>
  <c r="K114" i="6" s="1"/>
  <c r="H173" i="38" s="1"/>
  <c r="J173" i="38" s="1"/>
  <c r="I76" i="6"/>
  <c r="I114" i="6" s="1"/>
  <c r="H133" i="38" s="1"/>
  <c r="J133" i="38" s="1"/>
  <c r="H109" i="6"/>
  <c r="E128" i="38" s="1"/>
  <c r="G128" i="38" s="1"/>
  <c r="Y110" i="6"/>
  <c r="K129" i="38" s="1"/>
  <c r="M129" i="38" s="1"/>
  <c r="AB110" i="6"/>
  <c r="E169" i="38" s="1"/>
  <c r="G169" i="38" s="1"/>
  <c r="Z110" i="6"/>
  <c r="N129" i="38" s="1"/>
  <c r="P129" i="38" s="1"/>
  <c r="L69" i="6"/>
  <c r="W65" i="6"/>
  <c r="W103" i="6" s="1"/>
  <c r="N242" i="38" s="1"/>
  <c r="P242" i="38" s="1"/>
  <c r="V65" i="6"/>
  <c r="V103" i="6" s="1"/>
  <c r="K242" i="38" s="1"/>
  <c r="M242" i="38" s="1"/>
  <c r="U65" i="6"/>
  <c r="U103" i="6" s="1"/>
  <c r="H242" i="38" s="1"/>
  <c r="J242" i="38" s="1"/>
  <c r="T65" i="6"/>
  <c r="T103" i="6" s="1"/>
  <c r="E242" i="38" s="1"/>
  <c r="G242" i="38" s="1"/>
  <c r="W67" i="6"/>
  <c r="W105" i="6" s="1"/>
  <c r="N244" i="38" s="1"/>
  <c r="P244" i="38" s="1"/>
  <c r="V67" i="6"/>
  <c r="V105" i="6" s="1"/>
  <c r="K244" i="38" s="1"/>
  <c r="M244" i="38" s="1"/>
  <c r="U67" i="6"/>
  <c r="U105" i="6" s="1"/>
  <c r="H244" i="38" s="1"/>
  <c r="J244" i="38" s="1"/>
  <c r="T67" i="6"/>
  <c r="T105" i="6" s="1"/>
  <c r="E244" i="38" s="1"/>
  <c r="G244" i="38" s="1"/>
  <c r="W66" i="6"/>
  <c r="W104" i="6" s="1"/>
  <c r="N243" i="38" s="1"/>
  <c r="P243" i="38" s="1"/>
  <c r="V66" i="6"/>
  <c r="V104" i="6" s="1"/>
  <c r="K243" i="38" s="1"/>
  <c r="M243" i="38" s="1"/>
  <c r="U66" i="6"/>
  <c r="U104" i="6" s="1"/>
  <c r="H243" i="38" s="1"/>
  <c r="J243" i="38" s="1"/>
  <c r="T66" i="6"/>
  <c r="T104" i="6" s="1"/>
  <c r="E243" i="38" s="1"/>
  <c r="G243" i="38" s="1"/>
  <c r="W60" i="6"/>
  <c r="W98" i="6" s="1"/>
  <c r="N237" i="38" s="1"/>
  <c r="P237" i="38" s="1"/>
  <c r="V60" i="6"/>
  <c r="V98" i="6" s="1"/>
  <c r="K237" i="38" s="1"/>
  <c r="M237" i="38" s="1"/>
  <c r="U60" i="6"/>
  <c r="U98" i="6" s="1"/>
  <c r="H237" i="38" s="1"/>
  <c r="J237" i="38" s="1"/>
  <c r="T60" i="6"/>
  <c r="T98" i="6" s="1"/>
  <c r="E237" i="38" s="1"/>
  <c r="G237" i="38" s="1"/>
  <c r="W70" i="6"/>
  <c r="W108" i="6" s="1"/>
  <c r="N247" i="38" s="1"/>
  <c r="P247" i="38" s="1"/>
  <c r="V70" i="6"/>
  <c r="V108" i="6" s="1"/>
  <c r="K247" i="38" s="1"/>
  <c r="M247" i="38" s="1"/>
  <c r="U70" i="6"/>
  <c r="U108" i="6" s="1"/>
  <c r="H247" i="38" s="1"/>
  <c r="J247" i="38" s="1"/>
  <c r="T70" i="6"/>
  <c r="T108" i="6" s="1"/>
  <c r="E247" i="38" s="1"/>
  <c r="G247" i="38" s="1"/>
  <c r="W63" i="6"/>
  <c r="W101" i="6" s="1"/>
  <c r="N240" i="38" s="1"/>
  <c r="P240" i="38" s="1"/>
  <c r="V63" i="6"/>
  <c r="V101" i="6" s="1"/>
  <c r="K240" i="38" s="1"/>
  <c r="M240" i="38" s="1"/>
  <c r="U63" i="6"/>
  <c r="U101" i="6" s="1"/>
  <c r="H240" i="38" s="1"/>
  <c r="J240" i="38" s="1"/>
  <c r="T63" i="6"/>
  <c r="T101" i="6" s="1"/>
  <c r="E240" i="38" s="1"/>
  <c r="G240" i="38" s="1"/>
  <c r="W68" i="6"/>
  <c r="W106" i="6" s="1"/>
  <c r="N245" i="38" s="1"/>
  <c r="P245" i="38" s="1"/>
  <c r="V68" i="6"/>
  <c r="V106" i="6" s="1"/>
  <c r="K245" i="38" s="1"/>
  <c r="M245" i="38" s="1"/>
  <c r="U68" i="6"/>
  <c r="U106" i="6" s="1"/>
  <c r="H245" i="38" s="1"/>
  <c r="J245" i="38" s="1"/>
  <c r="T68" i="6"/>
  <c r="T106" i="6" s="1"/>
  <c r="E245" i="38" s="1"/>
  <c r="G245" i="38" s="1"/>
  <c r="AU9" i="1"/>
  <c r="E64" i="6"/>
  <c r="H64" i="6"/>
  <c r="J64" i="6"/>
  <c r="J102" i="6" s="1"/>
  <c r="AA102" i="6" s="1"/>
  <c r="B161" i="38" s="1"/>
  <c r="D161" i="38" s="1"/>
  <c r="G64" i="6"/>
  <c r="F64" i="6"/>
  <c r="I64" i="6"/>
  <c r="K64" i="6"/>
  <c r="M65" i="6"/>
  <c r="H65" i="6"/>
  <c r="K65" i="6"/>
  <c r="J65" i="6"/>
  <c r="J103" i="6" s="1"/>
  <c r="AA103" i="6" s="1"/>
  <c r="B162" i="38" s="1"/>
  <c r="D162" i="38" s="1"/>
  <c r="I65" i="6"/>
  <c r="E65" i="6"/>
  <c r="G65" i="6"/>
  <c r="P65" i="6"/>
  <c r="S65" i="6"/>
  <c r="R65" i="6"/>
  <c r="F65" i="6"/>
  <c r="Q65" i="6"/>
  <c r="L65" i="6"/>
  <c r="O65" i="6"/>
  <c r="N65" i="6"/>
  <c r="G62" i="6"/>
  <c r="K62" i="6"/>
  <c r="H62" i="6"/>
  <c r="F62" i="6"/>
  <c r="J62" i="6"/>
  <c r="J100" i="6" s="1"/>
  <c r="AA100" i="6" s="1"/>
  <c r="B159" i="38" s="1"/>
  <c r="D159" i="38" s="1"/>
  <c r="E62" i="6"/>
  <c r="I62" i="6"/>
  <c r="G66" i="6"/>
  <c r="J66" i="6"/>
  <c r="J104" i="6" s="1"/>
  <c r="AA104" i="6" s="1"/>
  <c r="B163" i="38" s="1"/>
  <c r="D163" i="38" s="1"/>
  <c r="I66" i="6"/>
  <c r="F66" i="6"/>
  <c r="S66" i="6"/>
  <c r="E66" i="6"/>
  <c r="P66" i="6"/>
  <c r="O66" i="6"/>
  <c r="R66" i="6"/>
  <c r="Q66" i="6"/>
  <c r="L66" i="6"/>
  <c r="K66" i="6"/>
  <c r="N66" i="6"/>
  <c r="M66" i="6"/>
  <c r="H66" i="6"/>
  <c r="K46" i="6"/>
  <c r="E46" i="6"/>
  <c r="G46" i="6"/>
  <c r="J46" i="6"/>
  <c r="F46" i="6"/>
  <c r="H46" i="6"/>
  <c r="I46" i="6"/>
  <c r="G47" i="6"/>
  <c r="H47" i="6"/>
  <c r="F47" i="6"/>
  <c r="E47" i="6"/>
  <c r="K47" i="6"/>
  <c r="J47" i="6"/>
  <c r="J85" i="6" s="1"/>
  <c r="AA85" i="6" s="1"/>
  <c r="B144" i="38" s="1"/>
  <c r="D144" i="38" s="1"/>
  <c r="I47" i="6"/>
  <c r="F58" i="6"/>
  <c r="H58" i="6"/>
  <c r="I58" i="6"/>
  <c r="J58" i="6"/>
  <c r="J96" i="6" s="1"/>
  <c r="AA96" i="6" s="1"/>
  <c r="B155" i="38" s="1"/>
  <c r="D155" i="38" s="1"/>
  <c r="E58" i="6"/>
  <c r="G58" i="6"/>
  <c r="K58" i="6"/>
  <c r="G68" i="6"/>
  <c r="E68" i="6"/>
  <c r="F68" i="6"/>
  <c r="S68" i="6"/>
  <c r="R68" i="6"/>
  <c r="Q68" i="6"/>
  <c r="P68" i="6"/>
  <c r="O68" i="6"/>
  <c r="N68" i="6"/>
  <c r="M68" i="6"/>
  <c r="L68" i="6"/>
  <c r="K68" i="6"/>
  <c r="J68" i="6"/>
  <c r="J106" i="6" s="1"/>
  <c r="AA106" i="6" s="1"/>
  <c r="B165" i="38" s="1"/>
  <c r="D165" i="38" s="1"/>
  <c r="I68" i="6"/>
  <c r="H68" i="6"/>
  <c r="G69" i="6"/>
  <c r="J69" i="6"/>
  <c r="J107" i="6" s="1"/>
  <c r="AA107" i="6" s="1"/>
  <c r="B166" i="38" s="1"/>
  <c r="D166" i="38" s="1"/>
  <c r="E69" i="6"/>
  <c r="I69" i="6"/>
  <c r="H69" i="6"/>
  <c r="F69" i="6"/>
  <c r="K69" i="6"/>
  <c r="K55" i="6"/>
  <c r="G55" i="6"/>
  <c r="J55" i="6"/>
  <c r="J93" i="6" s="1"/>
  <c r="AA93" i="6" s="1"/>
  <c r="B152" i="38" s="1"/>
  <c r="D152" i="38" s="1"/>
  <c r="I55" i="6"/>
  <c r="F55" i="6"/>
  <c r="E55" i="6"/>
  <c r="H55" i="6"/>
  <c r="F49" i="6"/>
  <c r="J49" i="6"/>
  <c r="J87" i="6" s="1"/>
  <c r="AA87" i="6" s="1"/>
  <c r="B146" i="38" s="1"/>
  <c r="D146" i="38" s="1"/>
  <c r="E49" i="6"/>
  <c r="H49" i="6"/>
  <c r="G49" i="6"/>
  <c r="I49" i="6"/>
  <c r="K49" i="6"/>
  <c r="J48" i="6"/>
  <c r="J86" i="6" s="1"/>
  <c r="AA86" i="6" s="1"/>
  <c r="B145" i="38" s="1"/>
  <c r="D145" i="38" s="1"/>
  <c r="G48" i="6"/>
  <c r="I48" i="6"/>
  <c r="H48" i="6"/>
  <c r="F48" i="6"/>
  <c r="E48" i="6"/>
  <c r="K48" i="6"/>
  <c r="E56" i="6"/>
  <c r="G56" i="6"/>
  <c r="K56" i="6"/>
  <c r="F56" i="6"/>
  <c r="J56" i="6"/>
  <c r="J94" i="6" s="1"/>
  <c r="AA94" i="6" s="1"/>
  <c r="B153" i="38" s="1"/>
  <c r="D153" i="38" s="1"/>
  <c r="H56" i="6"/>
  <c r="I56" i="6"/>
  <c r="I67" i="6"/>
  <c r="S67" i="6"/>
  <c r="R67" i="6"/>
  <c r="E67" i="6"/>
  <c r="P67" i="6"/>
  <c r="O67" i="6"/>
  <c r="N67" i="6"/>
  <c r="F67" i="6"/>
  <c r="Q67" i="6"/>
  <c r="L67" i="6"/>
  <c r="K67" i="6"/>
  <c r="J67" i="6"/>
  <c r="J105" i="6" s="1"/>
  <c r="AA105" i="6" s="1"/>
  <c r="B164" i="38" s="1"/>
  <c r="D164" i="38" s="1"/>
  <c r="M67" i="6"/>
  <c r="H67" i="6"/>
  <c r="G67" i="6"/>
  <c r="F57" i="6"/>
  <c r="J57" i="6"/>
  <c r="J95" i="6" s="1"/>
  <c r="AA95" i="6" s="1"/>
  <c r="B154" i="38" s="1"/>
  <c r="D154" i="38" s="1"/>
  <c r="H57" i="6"/>
  <c r="G57" i="6"/>
  <c r="E57" i="6"/>
  <c r="I57" i="6"/>
  <c r="K57" i="6"/>
  <c r="K51" i="6"/>
  <c r="J51" i="6"/>
  <c r="J89" i="6" s="1"/>
  <c r="AA89" i="6" s="1"/>
  <c r="B148" i="38" s="1"/>
  <c r="D148" i="38" s="1"/>
  <c r="E51" i="6"/>
  <c r="I51" i="6"/>
  <c r="G51" i="6"/>
  <c r="H51" i="6"/>
  <c r="F51" i="6"/>
  <c r="F50" i="6"/>
  <c r="G50" i="6"/>
  <c r="J50" i="6"/>
  <c r="J88" i="6" s="1"/>
  <c r="AA88" i="6" s="1"/>
  <c r="B147" i="38" s="1"/>
  <c r="D147" i="38" s="1"/>
  <c r="H50" i="6"/>
  <c r="E50" i="6"/>
  <c r="I50" i="6"/>
  <c r="K50" i="6"/>
  <c r="G61" i="6"/>
  <c r="F61" i="6"/>
  <c r="H61" i="6"/>
  <c r="J61" i="6"/>
  <c r="J99" i="6" s="1"/>
  <c r="AA99" i="6" s="1"/>
  <c r="B158" i="38" s="1"/>
  <c r="D158" i="38" s="1"/>
  <c r="K61" i="6"/>
  <c r="I61" i="6"/>
  <c r="E61" i="6"/>
  <c r="I70" i="6"/>
  <c r="H70" i="6"/>
  <c r="G70" i="6"/>
  <c r="F70" i="6"/>
  <c r="E70" i="6"/>
  <c r="S70" i="6"/>
  <c r="R70" i="6"/>
  <c r="Q70" i="6"/>
  <c r="P70" i="6"/>
  <c r="O70" i="6"/>
  <c r="N70" i="6"/>
  <c r="M70" i="6"/>
  <c r="L70" i="6"/>
  <c r="K70" i="6"/>
  <c r="J70" i="6"/>
  <c r="J108" i="6" s="1"/>
  <c r="AA108" i="6" s="1"/>
  <c r="B167" i="38" s="1"/>
  <c r="D167" i="38" s="1"/>
  <c r="K63" i="6"/>
  <c r="J63" i="6"/>
  <c r="J101" i="6" s="1"/>
  <c r="AA101" i="6" s="1"/>
  <c r="B160" i="38" s="1"/>
  <c r="D160" i="38" s="1"/>
  <c r="I63" i="6"/>
  <c r="E63" i="6"/>
  <c r="S63" i="6"/>
  <c r="R63" i="6"/>
  <c r="Q63" i="6"/>
  <c r="L63" i="6"/>
  <c r="G63" i="6"/>
  <c r="P63" i="6"/>
  <c r="N63" i="6"/>
  <c r="H63" i="6"/>
  <c r="F63" i="6"/>
  <c r="O63" i="6"/>
  <c r="M63" i="6"/>
  <c r="F54" i="6"/>
  <c r="K54" i="6"/>
  <c r="H54" i="6"/>
  <c r="J54" i="6"/>
  <c r="J92" i="6" s="1"/>
  <c r="AA92" i="6" s="1"/>
  <c r="B151" i="38" s="1"/>
  <c r="D151" i="38" s="1"/>
  <c r="G54" i="6"/>
  <c r="L54" i="6"/>
  <c r="I54" i="6"/>
  <c r="E54" i="6"/>
  <c r="I60" i="6"/>
  <c r="S60" i="6"/>
  <c r="E60" i="6"/>
  <c r="P60" i="6"/>
  <c r="O60" i="6"/>
  <c r="R60" i="6"/>
  <c r="F60" i="6"/>
  <c r="Q60" i="6"/>
  <c r="L60" i="6"/>
  <c r="K60" i="6"/>
  <c r="N60" i="6"/>
  <c r="M60" i="6"/>
  <c r="H60" i="6"/>
  <c r="G60" i="6"/>
  <c r="J60" i="6"/>
  <c r="J98" i="6" s="1"/>
  <c r="AA98" i="6" s="1"/>
  <c r="B157" i="38" s="1"/>
  <c r="D157" i="38" s="1"/>
  <c r="I59" i="6"/>
  <c r="G59" i="6"/>
  <c r="F59" i="6"/>
  <c r="E59" i="6"/>
  <c r="J59" i="6"/>
  <c r="J97" i="6" s="1"/>
  <c r="AA97" i="6" s="1"/>
  <c r="B156" i="38" s="1"/>
  <c r="D156" i="38" s="1"/>
  <c r="H59" i="6"/>
  <c r="K59" i="6"/>
  <c r="L59" i="6"/>
  <c r="G52" i="6"/>
  <c r="H52" i="6"/>
  <c r="J52" i="6"/>
  <c r="J90" i="6" s="1"/>
  <c r="AA90" i="6" s="1"/>
  <c r="B149" i="38" s="1"/>
  <c r="D149" i="38" s="1"/>
  <c r="I52" i="6"/>
  <c r="F52" i="6"/>
  <c r="E52" i="6"/>
  <c r="K52" i="6"/>
  <c r="F53" i="6"/>
  <c r="K53" i="6"/>
  <c r="H53" i="6"/>
  <c r="I53" i="6"/>
  <c r="L53" i="6"/>
  <c r="G53" i="6"/>
  <c r="J53" i="6"/>
  <c r="J91" i="6" s="1"/>
  <c r="AA91" i="6" s="1"/>
  <c r="B150" i="38" s="1"/>
  <c r="D150" i="38" s="1"/>
  <c r="E53" i="6"/>
  <c r="AV1" i="1"/>
  <c r="Z109" i="6" l="1"/>
  <c r="N128" i="38" s="1"/>
  <c r="P128" i="38" s="1"/>
  <c r="AV119" i="1"/>
  <c r="AV664" i="1"/>
  <c r="M77" i="6" s="1"/>
  <c r="M115" i="6" s="1"/>
  <c r="N174" i="38" s="1"/>
  <c r="P174" i="38" s="1"/>
  <c r="AV524" i="1"/>
  <c r="AB109" i="6"/>
  <c r="E168" i="38" s="1"/>
  <c r="G168" i="38" s="1"/>
  <c r="Y109" i="6"/>
  <c r="K128" i="38" s="1"/>
  <c r="M128" i="38" s="1"/>
  <c r="F78" i="6"/>
  <c r="K78" i="6"/>
  <c r="J78" i="6"/>
  <c r="I78" i="6"/>
  <c r="G78" i="6"/>
  <c r="H78" i="6"/>
  <c r="E78" i="6"/>
  <c r="I52" i="36"/>
  <c r="F20" i="9"/>
  <c r="I47" i="36"/>
  <c r="AV638" i="1"/>
  <c r="AV625" i="1"/>
  <c r="AV602" i="1"/>
  <c r="AV601" i="1"/>
  <c r="AV594" i="1"/>
  <c r="AV591" i="1"/>
  <c r="AV521" i="1"/>
  <c r="AV517" i="1"/>
  <c r="AV513" i="1"/>
  <c r="AV473" i="1"/>
  <c r="AV469" i="1"/>
  <c r="AV465" i="1"/>
  <c r="AV461" i="1"/>
  <c r="AV457" i="1"/>
  <c r="AV453" i="1"/>
  <c r="AV449" i="1"/>
  <c r="AV301" i="1"/>
  <c r="AV277" i="1"/>
  <c r="AV326" i="1"/>
  <c r="AV180" i="1"/>
  <c r="AV172" i="1"/>
  <c r="AV184" i="1"/>
  <c r="AV150" i="1"/>
  <c r="AV142" i="1"/>
  <c r="AV134" i="1"/>
  <c r="AV130" i="1"/>
  <c r="AV122" i="1"/>
  <c r="AV126" i="1"/>
  <c r="AV80" i="1"/>
  <c r="AV72" i="1"/>
  <c r="AV77" i="1"/>
  <c r="AV69" i="1"/>
  <c r="AV104" i="1"/>
  <c r="AV100" i="1"/>
  <c r="AV96" i="1"/>
  <c r="AV40" i="1"/>
  <c r="AV109" i="1"/>
  <c r="AV111" i="1"/>
  <c r="AV101" i="1"/>
  <c r="AV160" i="1"/>
  <c r="AV154" i="1"/>
  <c r="AV281" i="1"/>
  <c r="AV311" i="1"/>
  <c r="AV314" i="1"/>
  <c r="AV450" i="1"/>
  <c r="AV462" i="1"/>
  <c r="AV466" i="1"/>
  <c r="AV470" i="1"/>
  <c r="AV474" i="1"/>
  <c r="AV530" i="1"/>
  <c r="AV97" i="1"/>
  <c r="AV113" i="1"/>
  <c r="AV188" i="1"/>
  <c r="AV138" i="1"/>
  <c r="AV322" i="1"/>
  <c r="AV289" i="1"/>
  <c r="AV20" i="1"/>
  <c r="AV26" i="1"/>
  <c r="AV76" i="1"/>
  <c r="AV156" i="1"/>
  <c r="AV176" i="1"/>
  <c r="AV192" i="1"/>
  <c r="AV34" i="1"/>
  <c r="AV73" i="1"/>
  <c r="AV117" i="1"/>
  <c r="AV324" i="1"/>
  <c r="AV318" i="1"/>
  <c r="AV316" i="1"/>
  <c r="AV85" i="1"/>
  <c r="AV105" i="1"/>
  <c r="AV305" i="1"/>
  <c r="AV146" i="1"/>
  <c r="AV320" i="1"/>
  <c r="AV313" i="1"/>
  <c r="AV441" i="1"/>
  <c r="AV445" i="1"/>
  <c r="AV458" i="1"/>
  <c r="AV584" i="1"/>
  <c r="AV588" i="1"/>
  <c r="AV655" i="1"/>
  <c r="AV293" i="1"/>
  <c r="AV442" i="1"/>
  <c r="AV446" i="1"/>
  <c r="AV168" i="1"/>
  <c r="AV397" i="1"/>
  <c r="AV534" i="1"/>
  <c r="AV542" i="1"/>
  <c r="AV599" i="1"/>
  <c r="AV622" i="1"/>
  <c r="AV639" i="1"/>
  <c r="AV659" i="1"/>
  <c r="AV650" i="1"/>
  <c r="AV273" i="1"/>
  <c r="AV425" i="1"/>
  <c r="AV421" i="1"/>
  <c r="AV526" i="1"/>
  <c r="AV598" i="1"/>
  <c r="AV621" i="1"/>
  <c r="AV626" i="1"/>
  <c r="AV635" i="1"/>
  <c r="AV285" i="1"/>
  <c r="AV409" i="1"/>
  <c r="AV429" i="1"/>
  <c r="AV393" i="1"/>
  <c r="AV405" i="1"/>
  <c r="AV454" i="1"/>
  <c r="AV538" i="1"/>
  <c r="AV595" i="1"/>
  <c r="AV330" i="1"/>
  <c r="AV297" i="1"/>
  <c r="AV417" i="1"/>
  <c r="AV413" i="1"/>
  <c r="AV164" i="1"/>
  <c r="AV401" i="1"/>
  <c r="AV22" i="1"/>
  <c r="AV45" i="1"/>
  <c r="AV53" i="1"/>
  <c r="AV61" i="1"/>
  <c r="AV71" i="1"/>
  <c r="AV14" i="1"/>
  <c r="AV13" i="1"/>
  <c r="AV15" i="1"/>
  <c r="AV23" i="1"/>
  <c r="AV33" i="1"/>
  <c r="AV35" i="1"/>
  <c r="AV41" i="1"/>
  <c r="AV89" i="1"/>
  <c r="AV42" i="1"/>
  <c r="AV50" i="1"/>
  <c r="AV58" i="1"/>
  <c r="AV66" i="1"/>
  <c r="AV87" i="1"/>
  <c r="AV124" i="1"/>
  <c r="AV86" i="1"/>
  <c r="AV120" i="1"/>
  <c r="AV99" i="1"/>
  <c r="AV152" i="1"/>
  <c r="AV24" i="1"/>
  <c r="AV32" i="1"/>
  <c r="AV36" i="1"/>
  <c r="AV29" i="1"/>
  <c r="AV47" i="1"/>
  <c r="AV55" i="1"/>
  <c r="AV63" i="1"/>
  <c r="AV70" i="1"/>
  <c r="AV75" i="1"/>
  <c r="AV16" i="1"/>
  <c r="AV48" i="1"/>
  <c r="AV56" i="1"/>
  <c r="AV64" i="1"/>
  <c r="AV93" i="1"/>
  <c r="AV95" i="1"/>
  <c r="AV128" i="1"/>
  <c r="AV88" i="1"/>
  <c r="AV94" i="1"/>
  <c r="AV98" i="1"/>
  <c r="AV103" i="1"/>
  <c r="AV107" i="1"/>
  <c r="AV21" i="1"/>
  <c r="AV39" i="1"/>
  <c r="AV49" i="1"/>
  <c r="AV57" i="1"/>
  <c r="AV65" i="1"/>
  <c r="AV74" i="1"/>
  <c r="AV79" i="1"/>
  <c r="AV91" i="1"/>
  <c r="AV17" i="1"/>
  <c r="AV19" i="1"/>
  <c r="AV25" i="1"/>
  <c r="AV27" i="1"/>
  <c r="AV37" i="1"/>
  <c r="AV43" i="1"/>
  <c r="AV83" i="1"/>
  <c r="AV28" i="1"/>
  <c r="AV46" i="1"/>
  <c r="AV54" i="1"/>
  <c r="AV62" i="1"/>
  <c r="AV68" i="1"/>
  <c r="AV90" i="1"/>
  <c r="AV102" i="1"/>
  <c r="AV132" i="1"/>
  <c r="AV30" i="1"/>
  <c r="AV38" i="1"/>
  <c r="AV12" i="1"/>
  <c r="AV11" i="1"/>
  <c r="AV31" i="1"/>
  <c r="AV51" i="1"/>
  <c r="AV59" i="1"/>
  <c r="AV67" i="1"/>
  <c r="AV78" i="1"/>
  <c r="AV10" i="1"/>
  <c r="AV18" i="1"/>
  <c r="AV44" i="1"/>
  <c r="AV52" i="1"/>
  <c r="AV60" i="1"/>
  <c r="AV81" i="1"/>
  <c r="AV82" i="1"/>
  <c r="AV84" i="1"/>
  <c r="AV92" i="1"/>
  <c r="AV106" i="1"/>
  <c r="AV115" i="1"/>
  <c r="AV148" i="1"/>
  <c r="AV178" i="1"/>
  <c r="AV256" i="1"/>
  <c r="AV264" i="1"/>
  <c r="AV272" i="1"/>
  <c r="AV110" i="1"/>
  <c r="AV118" i="1"/>
  <c r="AV127" i="1"/>
  <c r="AV135" i="1"/>
  <c r="AV143" i="1"/>
  <c r="AV151" i="1"/>
  <c r="AV159" i="1"/>
  <c r="AV167" i="1"/>
  <c r="AV175" i="1"/>
  <c r="AV183" i="1"/>
  <c r="AV191" i="1"/>
  <c r="AV199" i="1"/>
  <c r="AV207" i="1"/>
  <c r="AV215" i="1"/>
  <c r="AV223" i="1"/>
  <c r="AV231" i="1"/>
  <c r="AV239" i="1"/>
  <c r="AV247" i="1"/>
  <c r="AV255" i="1"/>
  <c r="AV263" i="1"/>
  <c r="AV271" i="1"/>
  <c r="AV158" i="1"/>
  <c r="AV166" i="1"/>
  <c r="AV136" i="1"/>
  <c r="AV182" i="1"/>
  <c r="AV194" i="1"/>
  <c r="AV196" i="1"/>
  <c r="AV198" i="1"/>
  <c r="AV200" i="1"/>
  <c r="AV202" i="1"/>
  <c r="AV204" i="1"/>
  <c r="AV206" i="1"/>
  <c r="AV208" i="1"/>
  <c r="AV210" i="1"/>
  <c r="AV212" i="1"/>
  <c r="AV214" i="1"/>
  <c r="AV216" i="1"/>
  <c r="AV218" i="1"/>
  <c r="AV220" i="1"/>
  <c r="AV222" i="1"/>
  <c r="AV224" i="1"/>
  <c r="AV226" i="1"/>
  <c r="AV228" i="1"/>
  <c r="AV230" i="1"/>
  <c r="AV232" i="1"/>
  <c r="AV234" i="1"/>
  <c r="AV236" i="1"/>
  <c r="AV238" i="1"/>
  <c r="AV240" i="1"/>
  <c r="AV242" i="1"/>
  <c r="AV244" i="1"/>
  <c r="AV246" i="1"/>
  <c r="AV248" i="1"/>
  <c r="AV250" i="1"/>
  <c r="AV258" i="1"/>
  <c r="AV266" i="1"/>
  <c r="AV108" i="1"/>
  <c r="AV116" i="1"/>
  <c r="AV125" i="1"/>
  <c r="AV133" i="1"/>
  <c r="AV170" i="1"/>
  <c r="AV174" i="1"/>
  <c r="AV140" i="1"/>
  <c r="AV186" i="1"/>
  <c r="AV252" i="1"/>
  <c r="AV260" i="1"/>
  <c r="AV268" i="1"/>
  <c r="AV307" i="1"/>
  <c r="AV309" i="1"/>
  <c r="AV303" i="1"/>
  <c r="AV114" i="1"/>
  <c r="AV123" i="1"/>
  <c r="AV131" i="1"/>
  <c r="AV162" i="1"/>
  <c r="AV144" i="1"/>
  <c r="AV190" i="1"/>
  <c r="AV254" i="1"/>
  <c r="AV262" i="1"/>
  <c r="AV270" i="1"/>
  <c r="AV112" i="1"/>
  <c r="AV121" i="1"/>
  <c r="AV129" i="1"/>
  <c r="AV137" i="1"/>
  <c r="AV145" i="1"/>
  <c r="AV153" i="1"/>
  <c r="AV161" i="1"/>
  <c r="AV169" i="1"/>
  <c r="AV177" i="1"/>
  <c r="AV185" i="1"/>
  <c r="AV193" i="1"/>
  <c r="AV201" i="1"/>
  <c r="AV209" i="1"/>
  <c r="AV217" i="1"/>
  <c r="AV225" i="1"/>
  <c r="AV139" i="1"/>
  <c r="AV155" i="1"/>
  <c r="AV171" i="1"/>
  <c r="AV187" i="1"/>
  <c r="AV195" i="1"/>
  <c r="AV211" i="1"/>
  <c r="AV227" i="1"/>
  <c r="AV235" i="1"/>
  <c r="AV241" i="1"/>
  <c r="AV253" i="1"/>
  <c r="AV265" i="1"/>
  <c r="AV279" i="1"/>
  <c r="AV295" i="1"/>
  <c r="AV382" i="1"/>
  <c r="AV390" i="1"/>
  <c r="AV278" i="1"/>
  <c r="AV286" i="1"/>
  <c r="AV294" i="1"/>
  <c r="AV302" i="1"/>
  <c r="AV310" i="1"/>
  <c r="AV319" i="1"/>
  <c r="AV327" i="1"/>
  <c r="AV335" i="1"/>
  <c r="AV343" i="1"/>
  <c r="AV351" i="1"/>
  <c r="AV359" i="1"/>
  <c r="AV367" i="1"/>
  <c r="AV375" i="1"/>
  <c r="AV383" i="1"/>
  <c r="AV391" i="1"/>
  <c r="AV407" i="1"/>
  <c r="AV423" i="1"/>
  <c r="AV482" i="1"/>
  <c r="AV490" i="1"/>
  <c r="AV498" i="1"/>
  <c r="AV484" i="1"/>
  <c r="AV500" i="1"/>
  <c r="AV398" i="1"/>
  <c r="AV406" i="1"/>
  <c r="AV414" i="1"/>
  <c r="AV422" i="1"/>
  <c r="AV430" i="1"/>
  <c r="AV438" i="1"/>
  <c r="AV443" i="1"/>
  <c r="AV448" i="1"/>
  <c r="AV459" i="1"/>
  <c r="AV464" i="1"/>
  <c r="AV475" i="1"/>
  <c r="AV486" i="1"/>
  <c r="AV488" i="1"/>
  <c r="AV515" i="1"/>
  <c r="AV523" i="1"/>
  <c r="AV532" i="1"/>
  <c r="AV540" i="1"/>
  <c r="AV506" i="1"/>
  <c r="AV508" i="1"/>
  <c r="AV516" i="1"/>
  <c r="AV525" i="1"/>
  <c r="AV533" i="1"/>
  <c r="AV541" i="1"/>
  <c r="AV567" i="1"/>
  <c r="AV575" i="1"/>
  <c r="AV592" i="1"/>
  <c r="AV548" i="1"/>
  <c r="AV556" i="1"/>
  <c r="AV141" i="1"/>
  <c r="AV157" i="1"/>
  <c r="AV173" i="1"/>
  <c r="AV189" i="1"/>
  <c r="AV205" i="1"/>
  <c r="AV221" i="1"/>
  <c r="AV237" i="1"/>
  <c r="AV243" i="1"/>
  <c r="AV245" i="1"/>
  <c r="AV251" i="1"/>
  <c r="AV261" i="1"/>
  <c r="AV283" i="1"/>
  <c r="AV299" i="1"/>
  <c r="AV384" i="1"/>
  <c r="AV276" i="1"/>
  <c r="AV284" i="1"/>
  <c r="AV292" i="1"/>
  <c r="AV300" i="1"/>
  <c r="AV308" i="1"/>
  <c r="AV317" i="1"/>
  <c r="AV325" i="1"/>
  <c r="AV333" i="1"/>
  <c r="AV341" i="1"/>
  <c r="AV349" i="1"/>
  <c r="AV357" i="1"/>
  <c r="AV365" i="1"/>
  <c r="AV373" i="1"/>
  <c r="AV381" i="1"/>
  <c r="AV389" i="1"/>
  <c r="AV395" i="1"/>
  <c r="AV411" i="1"/>
  <c r="AV427" i="1"/>
  <c r="AV431" i="1"/>
  <c r="AV433" i="1"/>
  <c r="AV435" i="1"/>
  <c r="AV437" i="1"/>
  <c r="AV481" i="1"/>
  <c r="AV489" i="1"/>
  <c r="AV497" i="1"/>
  <c r="AV483" i="1"/>
  <c r="AV499" i="1"/>
  <c r="AV396" i="1"/>
  <c r="AV404" i="1"/>
  <c r="AV412" i="1"/>
  <c r="AV420" i="1"/>
  <c r="AV428" i="1"/>
  <c r="AV436" i="1"/>
  <c r="AV447" i="1"/>
  <c r="AV452" i="1"/>
  <c r="AV463" i="1"/>
  <c r="AV468" i="1"/>
  <c r="AV485" i="1"/>
  <c r="AV494" i="1"/>
  <c r="AV487" i="1"/>
  <c r="AV504" i="1"/>
  <c r="AV510" i="1"/>
  <c r="AV147" i="1"/>
  <c r="AV163" i="1"/>
  <c r="AV179" i="1"/>
  <c r="AV203" i="1"/>
  <c r="AV219" i="1"/>
  <c r="AV249" i="1"/>
  <c r="AV259" i="1"/>
  <c r="AV269" i="1"/>
  <c r="AV287" i="1"/>
  <c r="AV328" i="1"/>
  <c r="AV332" i="1"/>
  <c r="AV334" i="1"/>
  <c r="AV336" i="1"/>
  <c r="AV338" i="1"/>
  <c r="AV340" i="1"/>
  <c r="AV342" i="1"/>
  <c r="AV344" i="1"/>
  <c r="AV346" i="1"/>
  <c r="AV348" i="1"/>
  <c r="AV350" i="1"/>
  <c r="AV352" i="1"/>
  <c r="AV354" i="1"/>
  <c r="AV356" i="1"/>
  <c r="AV358" i="1"/>
  <c r="AV360" i="1"/>
  <c r="AV362" i="1"/>
  <c r="AV364" i="1"/>
  <c r="AV366" i="1"/>
  <c r="AV368" i="1"/>
  <c r="AV370" i="1"/>
  <c r="AV372" i="1"/>
  <c r="AV374" i="1"/>
  <c r="AV376" i="1"/>
  <c r="AV378" i="1"/>
  <c r="AV386" i="1"/>
  <c r="AV274" i="1"/>
  <c r="AV282" i="1"/>
  <c r="AV290" i="1"/>
  <c r="AV298" i="1"/>
  <c r="AV306" i="1"/>
  <c r="AV315" i="1"/>
  <c r="AV323" i="1"/>
  <c r="AV331" i="1"/>
  <c r="AV339" i="1"/>
  <c r="AV347" i="1"/>
  <c r="AV355" i="1"/>
  <c r="AV363" i="1"/>
  <c r="AV371" i="1"/>
  <c r="AV379" i="1"/>
  <c r="AV387" i="1"/>
  <c r="AV399" i="1"/>
  <c r="AV415" i="1"/>
  <c r="AV492" i="1"/>
  <c r="AV394" i="1"/>
  <c r="AV402" i="1"/>
  <c r="AV410" i="1"/>
  <c r="AV418" i="1"/>
  <c r="AV426" i="1"/>
  <c r="AV434" i="1"/>
  <c r="AV440" i="1"/>
  <c r="AV451" i="1"/>
  <c r="AV456" i="1"/>
  <c r="AV467" i="1"/>
  <c r="AV472" i="1"/>
  <c r="AV478" i="1"/>
  <c r="AV493" i="1"/>
  <c r="AV502" i="1"/>
  <c r="AV480" i="1"/>
  <c r="AV496" i="1"/>
  <c r="AV503" i="1"/>
  <c r="AV519" i="1"/>
  <c r="AV528" i="1"/>
  <c r="AV536" i="1"/>
  <c r="AV507" i="1"/>
  <c r="AV511" i="1"/>
  <c r="AV512" i="1"/>
  <c r="AV520" i="1"/>
  <c r="AV529" i="1"/>
  <c r="AV537" i="1"/>
  <c r="AV571" i="1"/>
  <c r="AV579" i="1"/>
  <c r="AV544" i="1"/>
  <c r="AV149" i="1"/>
  <c r="AV165" i="1"/>
  <c r="AV181" i="1"/>
  <c r="AV197" i="1"/>
  <c r="AV213" i="1"/>
  <c r="AV229" i="1"/>
  <c r="AV233" i="1"/>
  <c r="AV257" i="1"/>
  <c r="AV267" i="1"/>
  <c r="AV275" i="1"/>
  <c r="AV291" i="1"/>
  <c r="AV380" i="1"/>
  <c r="AV388" i="1"/>
  <c r="AV280" i="1"/>
  <c r="AV288" i="1"/>
  <c r="AV296" i="1"/>
  <c r="AV304" i="1"/>
  <c r="AV312" i="1"/>
  <c r="AV321" i="1"/>
  <c r="AV329" i="1"/>
  <c r="AV337" i="1"/>
  <c r="AV345" i="1"/>
  <c r="AV353" i="1"/>
  <c r="AV361" i="1"/>
  <c r="AV369" i="1"/>
  <c r="AV377" i="1"/>
  <c r="AV385" i="1"/>
  <c r="AV403" i="1"/>
  <c r="AV419" i="1"/>
  <c r="AV491" i="1"/>
  <c r="AV392" i="1"/>
  <c r="AV400" i="1"/>
  <c r="AV408" i="1"/>
  <c r="AV416" i="1"/>
  <c r="AV424" i="1"/>
  <c r="AV432" i="1"/>
  <c r="AV439" i="1"/>
  <c r="AV444" i="1"/>
  <c r="AV455" i="1"/>
  <c r="AV460" i="1"/>
  <c r="AV471" i="1"/>
  <c r="AV476" i="1"/>
  <c r="AV477" i="1"/>
  <c r="AV501" i="1"/>
  <c r="AV479" i="1"/>
  <c r="AV495" i="1"/>
  <c r="AV509" i="1"/>
  <c r="AV522" i="1"/>
  <c r="AV539" i="1"/>
  <c r="AV569" i="1"/>
  <c r="AV558" i="1"/>
  <c r="AV564" i="1"/>
  <c r="AV612" i="1"/>
  <c r="AV585" i="1"/>
  <c r="AV607" i="1"/>
  <c r="AV616" i="1"/>
  <c r="AV618" i="1"/>
  <c r="AV619" i="1"/>
  <c r="AV647" i="1"/>
  <c r="AV654" i="1"/>
  <c r="AV651" i="1"/>
  <c r="AV645" i="1"/>
  <c r="AV649" i="1"/>
  <c r="AV661" i="1"/>
  <c r="AV663" i="1"/>
  <c r="AV505" i="1"/>
  <c r="AV518" i="1"/>
  <c r="AV535" i="1"/>
  <c r="AV573" i="1"/>
  <c r="AV590" i="1"/>
  <c r="AV596" i="1"/>
  <c r="AV552" i="1"/>
  <c r="AV562" i="1"/>
  <c r="AV593" i="1"/>
  <c r="AV611" i="1"/>
  <c r="AV606" i="1"/>
  <c r="AV583" i="1"/>
  <c r="AV600" i="1"/>
  <c r="AV610" i="1"/>
  <c r="AV620" i="1"/>
  <c r="AV623" i="1"/>
  <c r="AV628" i="1"/>
  <c r="AV633" i="1"/>
  <c r="AV634" i="1"/>
  <c r="AV630" i="1"/>
  <c r="AV617" i="1"/>
  <c r="AV636" i="1"/>
  <c r="AV643" i="1"/>
  <c r="AV658" i="1"/>
  <c r="M69" i="6" s="1"/>
  <c r="M107" i="6" s="1"/>
  <c r="N166" i="38" s="1"/>
  <c r="P166" i="38" s="1"/>
  <c r="AV514" i="1"/>
  <c r="AV531" i="1"/>
  <c r="AV577" i="1"/>
  <c r="AV586" i="1"/>
  <c r="AV546" i="1"/>
  <c r="AV560" i="1"/>
  <c r="AV604" i="1"/>
  <c r="AV605" i="1"/>
  <c r="AV613" i="1"/>
  <c r="AV589" i="1"/>
  <c r="AV609" i="1"/>
  <c r="AV629" i="1"/>
  <c r="AV615" i="1"/>
  <c r="AV632" i="1"/>
  <c r="AV642" i="1"/>
  <c r="AV652" i="1"/>
  <c r="AV657" i="1"/>
  <c r="AV527" i="1"/>
  <c r="AV543" i="1"/>
  <c r="AV545" i="1"/>
  <c r="AV547" i="1"/>
  <c r="AV549" i="1"/>
  <c r="AV551" i="1"/>
  <c r="AV553" i="1"/>
  <c r="AV555" i="1"/>
  <c r="AV557" i="1"/>
  <c r="AV559" i="1"/>
  <c r="AV561" i="1"/>
  <c r="AV563" i="1"/>
  <c r="AV565" i="1"/>
  <c r="AV581" i="1"/>
  <c r="AV582" i="1"/>
  <c r="AV550" i="1"/>
  <c r="AV554" i="1"/>
  <c r="AV566" i="1"/>
  <c r="AV568" i="1"/>
  <c r="AV570" i="1"/>
  <c r="AV572" i="1"/>
  <c r="AV574" i="1"/>
  <c r="AV576" i="1"/>
  <c r="AV578" i="1"/>
  <c r="AV580" i="1"/>
  <c r="AV603" i="1"/>
  <c r="AV614" i="1"/>
  <c r="AV587" i="1"/>
  <c r="AV597" i="1"/>
  <c r="AV608" i="1"/>
  <c r="AV624" i="1"/>
  <c r="AV627" i="1"/>
  <c r="AV631" i="1"/>
  <c r="AV637" i="1"/>
  <c r="AV640" i="1"/>
  <c r="AV644" i="1"/>
  <c r="AV641" i="1"/>
  <c r="AV646" i="1"/>
  <c r="AV648" i="1"/>
  <c r="AV653" i="1"/>
  <c r="AV656" i="1"/>
  <c r="AV662" i="1"/>
  <c r="AV660" i="1"/>
  <c r="M71" i="6"/>
  <c r="M109" i="6" s="1"/>
  <c r="N168" i="38" s="1"/>
  <c r="P168" i="38" s="1"/>
  <c r="M76" i="6"/>
  <c r="M114" i="6" s="1"/>
  <c r="N173" i="38" s="1"/>
  <c r="P173" i="38" s="1"/>
  <c r="M72" i="6"/>
  <c r="M110" i="6" s="1"/>
  <c r="N169" i="38" s="1"/>
  <c r="P169" i="38" s="1"/>
  <c r="M74" i="6"/>
  <c r="M112" i="6" s="1"/>
  <c r="N171" i="38" s="1"/>
  <c r="P171" i="38" s="1"/>
  <c r="M75" i="6"/>
  <c r="M113" i="6" s="1"/>
  <c r="N172" i="38" s="1"/>
  <c r="P172" i="38" s="1"/>
  <c r="AB112" i="6"/>
  <c r="E171" i="38" s="1"/>
  <c r="G171" i="38" s="1"/>
  <c r="Y112" i="6"/>
  <c r="K131" i="38" s="1"/>
  <c r="M131" i="38" s="1"/>
  <c r="Z112" i="6"/>
  <c r="N131" i="38" s="1"/>
  <c r="P131" i="38" s="1"/>
  <c r="AB113" i="6"/>
  <c r="E172" i="38" s="1"/>
  <c r="G172" i="38" s="1"/>
  <c r="Y113" i="6"/>
  <c r="K132" i="38" s="1"/>
  <c r="M132" i="38" s="1"/>
  <c r="Z113" i="6"/>
  <c r="N132" i="38" s="1"/>
  <c r="P132" i="38" s="1"/>
  <c r="AB114" i="6"/>
  <c r="E173" i="38" s="1"/>
  <c r="G173" i="38" s="1"/>
  <c r="Y114" i="6"/>
  <c r="K133" i="38" s="1"/>
  <c r="M133" i="38" s="1"/>
  <c r="Z114" i="6"/>
  <c r="N133" i="38" s="1"/>
  <c r="P133" i="38" s="1"/>
  <c r="J84" i="6"/>
  <c r="J116" i="6" s="1"/>
  <c r="I84" i="6"/>
  <c r="H103" i="38" s="1"/>
  <c r="G84" i="6"/>
  <c r="B103" i="38" s="1"/>
  <c r="H84" i="6"/>
  <c r="E103" i="38" s="1"/>
  <c r="F84" i="6"/>
  <c r="K84" i="6"/>
  <c r="H143" i="38" s="1"/>
  <c r="L52" i="6"/>
  <c r="L90" i="6" s="1"/>
  <c r="K149" i="38" s="1"/>
  <c r="M149" i="38" s="1"/>
  <c r="L47" i="6"/>
  <c r="L85" i="6" s="1"/>
  <c r="K144" i="38" s="1"/>
  <c r="M144" i="38" s="1"/>
  <c r="L58" i="6"/>
  <c r="L96" i="6" s="1"/>
  <c r="K155" i="38" s="1"/>
  <c r="M155" i="38" s="1"/>
  <c r="L56" i="6"/>
  <c r="L94" i="6" s="1"/>
  <c r="K153" i="38" s="1"/>
  <c r="M153" i="38" s="1"/>
  <c r="L50" i="6"/>
  <c r="L88" i="6" s="1"/>
  <c r="K147" i="38" s="1"/>
  <c r="M147" i="38" s="1"/>
  <c r="L46" i="6"/>
  <c r="L51" i="6"/>
  <c r="L89" i="6" s="1"/>
  <c r="K148" i="38" s="1"/>
  <c r="M148" i="38" s="1"/>
  <c r="L64" i="6"/>
  <c r="L102" i="6" s="1"/>
  <c r="K161" i="38" s="1"/>
  <c r="M161" i="38" s="1"/>
  <c r="L48" i="6"/>
  <c r="L86" i="6" s="1"/>
  <c r="K145" i="38" s="1"/>
  <c r="M145" i="38" s="1"/>
  <c r="L55" i="6"/>
  <c r="L93" i="6" s="1"/>
  <c r="K152" i="38" s="1"/>
  <c r="M152" i="38" s="1"/>
  <c r="L62" i="6"/>
  <c r="L100" i="6" s="1"/>
  <c r="K159" i="38" s="1"/>
  <c r="M159" i="38" s="1"/>
  <c r="L49" i="6"/>
  <c r="L87" i="6" s="1"/>
  <c r="K146" i="38" s="1"/>
  <c r="M146" i="38" s="1"/>
  <c r="L61" i="6"/>
  <c r="L99" i="6" s="1"/>
  <c r="K158" i="38" s="1"/>
  <c r="M158" i="38" s="1"/>
  <c r="L57" i="6"/>
  <c r="L95" i="6" s="1"/>
  <c r="K154" i="38" s="1"/>
  <c r="M154" i="38" s="1"/>
  <c r="AV9" i="1"/>
  <c r="Z87" i="6"/>
  <c r="N106" i="38" s="1"/>
  <c r="P106" i="38" s="1"/>
  <c r="AB87" i="6"/>
  <c r="E146" i="38" s="1"/>
  <c r="G146" i="38" s="1"/>
  <c r="Y87" i="6"/>
  <c r="K106" i="38" s="1"/>
  <c r="M106" i="38" s="1"/>
  <c r="AB96" i="6"/>
  <c r="E155" i="38" s="1"/>
  <c r="G155" i="38" s="1"/>
  <c r="Y96" i="6"/>
  <c r="K115" i="38" s="1"/>
  <c r="M115" i="38" s="1"/>
  <c r="Z96" i="6"/>
  <c r="N115" i="38" s="1"/>
  <c r="P115" i="38" s="1"/>
  <c r="Z103" i="6"/>
  <c r="N122" i="38" s="1"/>
  <c r="P122" i="38" s="1"/>
  <c r="AB103" i="6"/>
  <c r="E162" i="38" s="1"/>
  <c r="G162" i="38" s="1"/>
  <c r="Y103" i="6"/>
  <c r="K122" i="38" s="1"/>
  <c r="M122" i="38" s="1"/>
  <c r="AB92" i="6"/>
  <c r="E151" i="38" s="1"/>
  <c r="G151" i="38" s="1"/>
  <c r="Y92" i="6"/>
  <c r="K111" i="38" s="1"/>
  <c r="M111" i="38" s="1"/>
  <c r="Z92" i="6"/>
  <c r="N111" i="38" s="1"/>
  <c r="P111" i="38" s="1"/>
  <c r="Y101" i="6"/>
  <c r="K120" i="38" s="1"/>
  <c r="M120" i="38" s="1"/>
  <c r="Z101" i="6"/>
  <c r="N120" i="38" s="1"/>
  <c r="P120" i="38" s="1"/>
  <c r="AB101" i="6"/>
  <c r="E160" i="38" s="1"/>
  <c r="G160" i="38" s="1"/>
  <c r="AB88" i="6"/>
  <c r="E147" i="38" s="1"/>
  <c r="G147" i="38" s="1"/>
  <c r="Y88" i="6"/>
  <c r="K107" i="38" s="1"/>
  <c r="M107" i="38" s="1"/>
  <c r="Z88" i="6"/>
  <c r="N107" i="38" s="1"/>
  <c r="P107" i="38" s="1"/>
  <c r="Z95" i="6"/>
  <c r="N114" i="38" s="1"/>
  <c r="P114" i="38" s="1"/>
  <c r="AB95" i="6"/>
  <c r="E154" i="38" s="1"/>
  <c r="G154" i="38" s="1"/>
  <c r="Y95" i="6"/>
  <c r="K114" i="38" s="1"/>
  <c r="M114" i="38" s="1"/>
  <c r="Y93" i="6"/>
  <c r="K112" i="38" s="1"/>
  <c r="M112" i="38" s="1"/>
  <c r="Z93" i="6"/>
  <c r="N112" i="38" s="1"/>
  <c r="P112" i="38" s="1"/>
  <c r="AB93" i="6"/>
  <c r="E152" i="38" s="1"/>
  <c r="G152" i="38" s="1"/>
  <c r="Y106" i="6"/>
  <c r="K125" i="38" s="1"/>
  <c r="M125" i="38" s="1"/>
  <c r="Z106" i="6"/>
  <c r="N125" i="38" s="1"/>
  <c r="P125" i="38" s="1"/>
  <c r="AB106" i="6"/>
  <c r="E165" i="38" s="1"/>
  <c r="G165" i="38" s="1"/>
  <c r="Y85" i="6"/>
  <c r="K104" i="38" s="1"/>
  <c r="M104" i="38" s="1"/>
  <c r="Z85" i="6"/>
  <c r="N104" i="38" s="1"/>
  <c r="P104" i="38" s="1"/>
  <c r="AB85" i="6"/>
  <c r="E144" i="38" s="1"/>
  <c r="G144" i="38" s="1"/>
  <c r="AB100" i="6"/>
  <c r="E159" i="38" s="1"/>
  <c r="G159" i="38" s="1"/>
  <c r="Y100" i="6"/>
  <c r="K119" i="38" s="1"/>
  <c r="M119" i="38" s="1"/>
  <c r="Z100" i="6"/>
  <c r="N119" i="38" s="1"/>
  <c r="P119" i="38" s="1"/>
  <c r="Y90" i="6"/>
  <c r="K109" i="38" s="1"/>
  <c r="M109" i="38" s="1"/>
  <c r="Z90" i="6"/>
  <c r="N109" i="38" s="1"/>
  <c r="P109" i="38" s="1"/>
  <c r="AB90" i="6"/>
  <c r="E149" i="38" s="1"/>
  <c r="G149" i="38" s="1"/>
  <c r="Y97" i="6"/>
  <c r="K116" i="38" s="1"/>
  <c r="M116" i="38" s="1"/>
  <c r="Z97" i="6"/>
  <c r="N116" i="38" s="1"/>
  <c r="P116" i="38" s="1"/>
  <c r="AB97" i="6"/>
  <c r="E156" i="38" s="1"/>
  <c r="G156" i="38" s="1"/>
  <c r="Z99" i="6"/>
  <c r="N118" i="38" s="1"/>
  <c r="P118" i="38" s="1"/>
  <c r="AB99" i="6"/>
  <c r="E158" i="38" s="1"/>
  <c r="G158" i="38" s="1"/>
  <c r="Y99" i="6"/>
  <c r="K118" i="38" s="1"/>
  <c r="M118" i="38" s="1"/>
  <c r="Y89" i="6"/>
  <c r="K108" i="38" s="1"/>
  <c r="M108" i="38" s="1"/>
  <c r="Z89" i="6"/>
  <c r="N108" i="38" s="1"/>
  <c r="P108" i="38" s="1"/>
  <c r="AB89" i="6"/>
  <c r="E148" i="38" s="1"/>
  <c r="G148" i="38" s="1"/>
  <c r="Y86" i="6"/>
  <c r="K105" i="38" s="1"/>
  <c r="M105" i="38" s="1"/>
  <c r="Z86" i="6"/>
  <c r="N105" i="38" s="1"/>
  <c r="P105" i="38" s="1"/>
  <c r="AB86" i="6"/>
  <c r="E145" i="38" s="1"/>
  <c r="G145" i="38" s="1"/>
  <c r="AB104" i="6"/>
  <c r="E163" i="38" s="1"/>
  <c r="G163" i="38" s="1"/>
  <c r="Z104" i="6"/>
  <c r="N123" i="38" s="1"/>
  <c r="P123" i="38" s="1"/>
  <c r="Y104" i="6"/>
  <c r="K123" i="38" s="1"/>
  <c r="M123" i="38" s="1"/>
  <c r="Y102" i="6"/>
  <c r="K121" i="38" s="1"/>
  <c r="M121" i="38" s="1"/>
  <c r="Z102" i="6"/>
  <c r="N121" i="38" s="1"/>
  <c r="P121" i="38" s="1"/>
  <c r="AB102" i="6"/>
  <c r="E161" i="38" s="1"/>
  <c r="G161" i="38" s="1"/>
  <c r="Z91" i="6"/>
  <c r="N110" i="38" s="1"/>
  <c r="P110" i="38" s="1"/>
  <c r="AB91" i="6"/>
  <c r="E150" i="38" s="1"/>
  <c r="G150" i="38" s="1"/>
  <c r="Y91" i="6"/>
  <c r="K110" i="38" s="1"/>
  <c r="M110" i="38" s="1"/>
  <c r="Y98" i="6"/>
  <c r="K117" i="38" s="1"/>
  <c r="M117" i="38" s="1"/>
  <c r="Z98" i="6"/>
  <c r="N117" i="38" s="1"/>
  <c r="P117" i="38" s="1"/>
  <c r="AB98" i="6"/>
  <c r="E157" i="38" s="1"/>
  <c r="G157" i="38" s="1"/>
  <c r="AB108" i="6"/>
  <c r="E167" i="38" s="1"/>
  <c r="G167" i="38" s="1"/>
  <c r="Y108" i="6"/>
  <c r="K127" i="38" s="1"/>
  <c r="M127" i="38" s="1"/>
  <c r="Z108" i="6"/>
  <c r="N127" i="38" s="1"/>
  <c r="P127" i="38" s="1"/>
  <c r="Y105" i="6"/>
  <c r="K124" i="38" s="1"/>
  <c r="M124" i="38" s="1"/>
  <c r="Z105" i="6"/>
  <c r="N124" i="38" s="1"/>
  <c r="P124" i="38" s="1"/>
  <c r="AB105" i="6"/>
  <c r="E164" i="38" s="1"/>
  <c r="G164" i="38" s="1"/>
  <c r="Y94" i="6"/>
  <c r="K113" i="38" s="1"/>
  <c r="M113" i="38" s="1"/>
  <c r="Z94" i="6"/>
  <c r="N113" i="38" s="1"/>
  <c r="P113" i="38" s="1"/>
  <c r="AB94" i="6"/>
  <c r="E153" i="38" s="1"/>
  <c r="G153" i="38" s="1"/>
  <c r="Z107" i="6"/>
  <c r="N126" i="38" s="1"/>
  <c r="P126" i="38" s="1"/>
  <c r="AB107" i="6"/>
  <c r="E166" i="38" s="1"/>
  <c r="G166" i="38" s="1"/>
  <c r="Y107" i="6"/>
  <c r="K126" i="38" s="1"/>
  <c r="M126" i="38" s="1"/>
  <c r="I91" i="6"/>
  <c r="H110" i="38" s="1"/>
  <c r="J110" i="38" s="1"/>
  <c r="L97" i="6"/>
  <c r="K156" i="38" s="1"/>
  <c r="M156" i="38" s="1"/>
  <c r="F97" i="6"/>
  <c r="B28" i="10" s="1"/>
  <c r="G97" i="6"/>
  <c r="B116" i="38" s="1"/>
  <c r="D116" i="38" s="1"/>
  <c r="N98" i="6"/>
  <c r="B197" i="38" s="1"/>
  <c r="D197" i="38" s="1"/>
  <c r="F98" i="6"/>
  <c r="B29" i="10" s="1"/>
  <c r="F101" i="6"/>
  <c r="B32" i="10" s="1"/>
  <c r="P101" i="6"/>
  <c r="H200" i="38" s="1"/>
  <c r="J200" i="38" s="1"/>
  <c r="L108" i="6"/>
  <c r="K167" i="38" s="1"/>
  <c r="M167" i="38" s="1"/>
  <c r="P108" i="6"/>
  <c r="H207" i="38" s="1"/>
  <c r="J207" i="38" s="1"/>
  <c r="H108" i="6"/>
  <c r="E127" i="38" s="1"/>
  <c r="G127" i="38" s="1"/>
  <c r="K99" i="6"/>
  <c r="H158" i="38" s="1"/>
  <c r="J158" i="38" s="1"/>
  <c r="I88" i="6"/>
  <c r="H107" i="38" s="1"/>
  <c r="J107" i="38" s="1"/>
  <c r="F89" i="6"/>
  <c r="B20" i="10" s="1"/>
  <c r="K89" i="6"/>
  <c r="H148" i="38" s="1"/>
  <c r="J148" i="38" s="1"/>
  <c r="I95" i="6"/>
  <c r="H114" i="38" s="1"/>
  <c r="J114" i="38" s="1"/>
  <c r="H105" i="6"/>
  <c r="E124" i="38" s="1"/>
  <c r="G124" i="38" s="1"/>
  <c r="L105" i="6"/>
  <c r="K164" i="38" s="1"/>
  <c r="M164" i="38" s="1"/>
  <c r="O105" i="6"/>
  <c r="E204" i="38" s="1"/>
  <c r="G204" i="38" s="1"/>
  <c r="S105" i="6"/>
  <c r="B244" i="38" s="1"/>
  <c r="D244" i="38" s="1"/>
  <c r="H94" i="6"/>
  <c r="E113" i="38" s="1"/>
  <c r="G113" i="38" s="1"/>
  <c r="K86" i="6"/>
  <c r="H145" i="38" s="1"/>
  <c r="J145" i="38" s="1"/>
  <c r="H86" i="6"/>
  <c r="E105" i="38" s="1"/>
  <c r="G105" i="38" s="1"/>
  <c r="I86" i="6"/>
  <c r="H105" i="38" s="1"/>
  <c r="J105" i="38" s="1"/>
  <c r="K87" i="6"/>
  <c r="H146" i="38" s="1"/>
  <c r="J146" i="38" s="1"/>
  <c r="G107" i="6"/>
  <c r="B126" i="38" s="1"/>
  <c r="D126" i="38" s="1"/>
  <c r="R106" i="6"/>
  <c r="N205" i="38" s="1"/>
  <c r="P205" i="38" s="1"/>
  <c r="I96" i="6"/>
  <c r="H115" i="38" s="1"/>
  <c r="J115" i="38" s="1"/>
  <c r="N104" i="6"/>
  <c r="B203" i="38" s="1"/>
  <c r="D203" i="38" s="1"/>
  <c r="R104" i="6"/>
  <c r="N203" i="38" s="1"/>
  <c r="P203" i="38" s="1"/>
  <c r="I100" i="6"/>
  <c r="H119" i="38" s="1"/>
  <c r="J119" i="38" s="1"/>
  <c r="F100" i="6"/>
  <c r="B31" i="10" s="1"/>
  <c r="G100" i="6"/>
  <c r="B119" i="38" s="1"/>
  <c r="D119" i="38" s="1"/>
  <c r="Q103" i="6"/>
  <c r="K202" i="38" s="1"/>
  <c r="M202" i="38" s="1"/>
  <c r="P103" i="6"/>
  <c r="H202" i="38" s="1"/>
  <c r="J202" i="38" s="1"/>
  <c r="I103" i="6"/>
  <c r="H122" i="38" s="1"/>
  <c r="J122" i="38" s="1"/>
  <c r="M103" i="6"/>
  <c r="N162" i="38" s="1"/>
  <c r="P162" i="38" s="1"/>
  <c r="G85" i="6"/>
  <c r="B104" i="38" s="1"/>
  <c r="D104" i="38" s="1"/>
  <c r="K108" i="6"/>
  <c r="H167" i="38" s="1"/>
  <c r="J167" i="38" s="1"/>
  <c r="O108" i="6"/>
  <c r="E207" i="38" s="1"/>
  <c r="G207" i="38" s="1"/>
  <c r="G99" i="6"/>
  <c r="B118" i="38" s="1"/>
  <c r="D118" i="38" s="1"/>
  <c r="I99" i="6"/>
  <c r="H118" i="38" s="1"/>
  <c r="J118" i="38" s="1"/>
  <c r="L104" i="6"/>
  <c r="K163" i="38" s="1"/>
  <c r="M163" i="38" s="1"/>
  <c r="P104" i="6"/>
  <c r="H203" i="38" s="1"/>
  <c r="J203" i="38" s="1"/>
  <c r="P105" i="6"/>
  <c r="H204" i="38" s="1"/>
  <c r="J204" i="38" s="1"/>
  <c r="M105" i="6"/>
  <c r="N164" i="38" s="1"/>
  <c r="P164" i="38" s="1"/>
  <c r="F91" i="6"/>
  <c r="B22" i="10" s="1"/>
  <c r="L91" i="6"/>
  <c r="K150" i="38" s="1"/>
  <c r="M150" i="38" s="1"/>
  <c r="H91" i="6"/>
  <c r="E110" i="38" s="1"/>
  <c r="G110" i="38" s="1"/>
  <c r="K90" i="6"/>
  <c r="H149" i="38" s="1"/>
  <c r="J149" i="38" s="1"/>
  <c r="K97" i="6"/>
  <c r="H156" i="38" s="1"/>
  <c r="J156" i="38" s="1"/>
  <c r="I97" i="6"/>
  <c r="H116" i="38" s="1"/>
  <c r="J116" i="38" s="1"/>
  <c r="G98" i="6"/>
  <c r="B117" i="38" s="1"/>
  <c r="D117" i="38" s="1"/>
  <c r="K98" i="6"/>
  <c r="H157" i="38" s="1"/>
  <c r="J157" i="38" s="1"/>
  <c r="R98" i="6"/>
  <c r="N197" i="38" s="1"/>
  <c r="P197" i="38" s="1"/>
  <c r="I92" i="6"/>
  <c r="H111" i="38" s="1"/>
  <c r="J111" i="38" s="1"/>
  <c r="G92" i="6"/>
  <c r="B111" i="38" s="1"/>
  <c r="D111" i="38" s="1"/>
  <c r="G101" i="6"/>
  <c r="B120" i="38" s="1"/>
  <c r="D120" i="38" s="1"/>
  <c r="S101" i="6"/>
  <c r="B240" i="38" s="1"/>
  <c r="D240" i="38" s="1"/>
  <c r="M108" i="6"/>
  <c r="N167" i="38" s="1"/>
  <c r="P167" i="38" s="1"/>
  <c r="Q108" i="6"/>
  <c r="K207" i="38" s="1"/>
  <c r="M207" i="38" s="1"/>
  <c r="F108" i="6"/>
  <c r="B39" i="10" s="1"/>
  <c r="I108" i="6"/>
  <c r="H127" i="38" s="1"/>
  <c r="J127" i="38" s="1"/>
  <c r="F99" i="6"/>
  <c r="B30" i="10" s="1"/>
  <c r="H89" i="6"/>
  <c r="E108" i="38" s="1"/>
  <c r="G108" i="38" s="1"/>
  <c r="F95" i="6"/>
  <c r="B26" i="10" s="1"/>
  <c r="G86" i="6"/>
  <c r="B105" i="38" s="1"/>
  <c r="D105" i="38" s="1"/>
  <c r="G93" i="6"/>
  <c r="B112" i="38" s="1"/>
  <c r="D112" i="38" s="1"/>
  <c r="L107" i="6"/>
  <c r="K166" i="38" s="1"/>
  <c r="M166" i="38" s="1"/>
  <c r="O106" i="6"/>
  <c r="E205" i="38" s="1"/>
  <c r="G205" i="38" s="1"/>
  <c r="S106" i="6"/>
  <c r="B245" i="38" s="1"/>
  <c r="D245" i="38" s="1"/>
  <c r="G106" i="6"/>
  <c r="B125" i="38" s="1"/>
  <c r="D125" i="38" s="1"/>
  <c r="F96" i="6"/>
  <c r="B27" i="10" s="1"/>
  <c r="K104" i="6"/>
  <c r="H163" i="38" s="1"/>
  <c r="J163" i="38" s="1"/>
  <c r="O104" i="6"/>
  <c r="E203" i="38" s="1"/>
  <c r="G203" i="38" s="1"/>
  <c r="S104" i="6"/>
  <c r="B243" i="38" s="1"/>
  <c r="D243" i="38" s="1"/>
  <c r="G104" i="6"/>
  <c r="B123" i="38" s="1"/>
  <c r="D123" i="38" s="1"/>
  <c r="H100" i="6"/>
  <c r="E119" i="38" s="1"/>
  <c r="G119" i="38" s="1"/>
  <c r="N103" i="6"/>
  <c r="B202" i="38" s="1"/>
  <c r="D202" i="38" s="1"/>
  <c r="F103" i="6"/>
  <c r="B34" i="10" s="1"/>
  <c r="K102" i="6"/>
  <c r="H161" i="38" s="1"/>
  <c r="J161" i="38" s="1"/>
  <c r="G102" i="6"/>
  <c r="B121" i="38" s="1"/>
  <c r="D121" i="38" s="1"/>
  <c r="K92" i="6"/>
  <c r="H151" i="38" s="1"/>
  <c r="J151" i="38" s="1"/>
  <c r="H92" i="6"/>
  <c r="E111" i="38" s="1"/>
  <c r="G111" i="38" s="1"/>
  <c r="I94" i="6"/>
  <c r="H113" i="38" s="1"/>
  <c r="J113" i="38" s="1"/>
  <c r="G94" i="6"/>
  <c r="B113" i="38" s="1"/>
  <c r="D113" i="38" s="1"/>
  <c r="K107" i="6"/>
  <c r="H166" i="38" s="1"/>
  <c r="J166" i="38" s="1"/>
  <c r="N106" i="6"/>
  <c r="B205" i="38" s="1"/>
  <c r="D205" i="38" s="1"/>
  <c r="K106" i="6"/>
  <c r="H165" i="38" s="1"/>
  <c r="J165" i="38" s="1"/>
  <c r="R101" i="6"/>
  <c r="N200" i="38" s="1"/>
  <c r="P200" i="38" s="1"/>
  <c r="K101" i="6"/>
  <c r="H160" i="38" s="1"/>
  <c r="J160" i="38" s="1"/>
  <c r="K88" i="6"/>
  <c r="H147" i="38" s="1"/>
  <c r="J147" i="38" s="1"/>
  <c r="H90" i="6"/>
  <c r="E109" i="38" s="1"/>
  <c r="G109" i="38" s="1"/>
  <c r="G87" i="6"/>
  <c r="B106" i="38" s="1"/>
  <c r="D106" i="38" s="1"/>
  <c r="H93" i="6"/>
  <c r="E112" i="38" s="1"/>
  <c r="G112" i="38" s="1"/>
  <c r="G96" i="6"/>
  <c r="B115" i="38" s="1"/>
  <c r="D115" i="38" s="1"/>
  <c r="H85" i="6"/>
  <c r="E104" i="38" s="1"/>
  <c r="G104" i="38" s="1"/>
  <c r="N108" i="6"/>
  <c r="B207" i="38" s="1"/>
  <c r="D207" i="38" s="1"/>
  <c r="K91" i="6"/>
  <c r="H150" i="38" s="1"/>
  <c r="J150" i="38" s="1"/>
  <c r="F90" i="6"/>
  <c r="B21" i="10" s="1"/>
  <c r="H97" i="6"/>
  <c r="E116" i="38" s="1"/>
  <c r="G116" i="38" s="1"/>
  <c r="H98" i="6"/>
  <c r="E117" i="38" s="1"/>
  <c r="G117" i="38" s="1"/>
  <c r="L98" i="6"/>
  <c r="K157" i="38" s="1"/>
  <c r="M157" i="38" s="1"/>
  <c r="O98" i="6"/>
  <c r="E197" i="38" s="1"/>
  <c r="G197" i="38" s="1"/>
  <c r="S98" i="6"/>
  <c r="B237" i="38" s="1"/>
  <c r="D237" i="38" s="1"/>
  <c r="M101" i="6"/>
  <c r="N160" i="38" s="1"/>
  <c r="P160" i="38" s="1"/>
  <c r="H101" i="6"/>
  <c r="E120" i="38" s="1"/>
  <c r="G120" i="38" s="1"/>
  <c r="L101" i="6"/>
  <c r="K160" i="38" s="1"/>
  <c r="M160" i="38" s="1"/>
  <c r="R108" i="6"/>
  <c r="N207" i="38" s="1"/>
  <c r="P207" i="38" s="1"/>
  <c r="G88" i="6"/>
  <c r="B107" i="38" s="1"/>
  <c r="D107" i="38" s="1"/>
  <c r="F88" i="6"/>
  <c r="B19" i="10" s="1"/>
  <c r="G89" i="6"/>
  <c r="B108" i="38" s="1"/>
  <c r="D108" i="38" s="1"/>
  <c r="K95" i="6"/>
  <c r="H154" i="38" s="1"/>
  <c r="J154" i="38" s="1"/>
  <c r="H95" i="6"/>
  <c r="E114" i="38" s="1"/>
  <c r="G114" i="38" s="1"/>
  <c r="F105" i="6"/>
  <c r="B36" i="10" s="1"/>
  <c r="F94" i="6"/>
  <c r="B25" i="10" s="1"/>
  <c r="F93" i="6"/>
  <c r="B24" i="10" s="1"/>
  <c r="I93" i="6"/>
  <c r="H112" i="38" s="1"/>
  <c r="J112" i="38" s="1"/>
  <c r="F107" i="6"/>
  <c r="B38" i="10" s="1"/>
  <c r="H106" i="6"/>
  <c r="E125" i="38" s="1"/>
  <c r="G125" i="38" s="1"/>
  <c r="L106" i="6"/>
  <c r="K165" i="38" s="1"/>
  <c r="M165" i="38" s="1"/>
  <c r="P106" i="6"/>
  <c r="H205" i="38" s="1"/>
  <c r="J205" i="38" s="1"/>
  <c r="F106" i="6"/>
  <c r="B37" i="10" s="1"/>
  <c r="K96" i="6"/>
  <c r="H155" i="38" s="1"/>
  <c r="J155" i="38" s="1"/>
  <c r="K100" i="6"/>
  <c r="H159" i="38" s="1"/>
  <c r="J159" i="38" s="1"/>
  <c r="O103" i="6"/>
  <c r="E202" i="38" s="1"/>
  <c r="G202" i="38" s="1"/>
  <c r="R103" i="6"/>
  <c r="N202" i="38" s="1"/>
  <c r="P202" i="38" s="1"/>
  <c r="G103" i="6"/>
  <c r="B122" i="38" s="1"/>
  <c r="D122" i="38" s="1"/>
  <c r="K103" i="6"/>
  <c r="H162" i="38" s="1"/>
  <c r="J162" i="38" s="1"/>
  <c r="I102" i="6"/>
  <c r="H121" i="38" s="1"/>
  <c r="J121" i="38" s="1"/>
  <c r="H102" i="6"/>
  <c r="E121" i="38" s="1"/>
  <c r="G121" i="38" s="1"/>
  <c r="F85" i="6"/>
  <c r="G108" i="6"/>
  <c r="B127" i="38" s="1"/>
  <c r="D127" i="38" s="1"/>
  <c r="H104" i="6"/>
  <c r="E123" i="38" s="1"/>
  <c r="G123" i="38" s="1"/>
  <c r="F104" i="6"/>
  <c r="B35" i="10" s="1"/>
  <c r="G95" i="6"/>
  <c r="B114" i="38" s="1"/>
  <c r="D114" i="38" s="1"/>
  <c r="Q105" i="6"/>
  <c r="K204" i="38" s="1"/>
  <c r="M204" i="38" s="1"/>
  <c r="I105" i="6"/>
  <c r="H124" i="38" s="1"/>
  <c r="J124" i="38" s="1"/>
  <c r="G91" i="6"/>
  <c r="B110" i="38" s="1"/>
  <c r="D110" i="38" s="1"/>
  <c r="I90" i="6"/>
  <c r="H109" i="38" s="1"/>
  <c r="J109" i="38" s="1"/>
  <c r="G90" i="6"/>
  <c r="B109" i="38" s="1"/>
  <c r="D109" i="38" s="1"/>
  <c r="M98" i="6"/>
  <c r="N157" i="38" s="1"/>
  <c r="P157" i="38" s="1"/>
  <c r="Q98" i="6"/>
  <c r="K197" i="38" s="1"/>
  <c r="M197" i="38" s="1"/>
  <c r="P98" i="6"/>
  <c r="H197" i="38" s="1"/>
  <c r="J197" i="38" s="1"/>
  <c r="I98" i="6"/>
  <c r="H117" i="38" s="1"/>
  <c r="J117" i="38" s="1"/>
  <c r="L92" i="6"/>
  <c r="K151" i="38" s="1"/>
  <c r="M151" i="38" s="1"/>
  <c r="N101" i="6"/>
  <c r="B200" i="38" s="1"/>
  <c r="D200" i="38" s="1"/>
  <c r="Q101" i="6"/>
  <c r="K200" i="38" s="1"/>
  <c r="M200" i="38" s="1"/>
  <c r="I101" i="6"/>
  <c r="H120" i="38" s="1"/>
  <c r="J120" i="38" s="1"/>
  <c r="S108" i="6"/>
  <c r="B247" i="38" s="1"/>
  <c r="D247" i="38" s="1"/>
  <c r="H99" i="6"/>
  <c r="E118" i="38" s="1"/>
  <c r="G118" i="38" s="1"/>
  <c r="H88" i="6"/>
  <c r="E107" i="38" s="1"/>
  <c r="G107" i="38" s="1"/>
  <c r="I89" i="6"/>
  <c r="H108" i="38" s="1"/>
  <c r="J108" i="38" s="1"/>
  <c r="G105" i="6"/>
  <c r="B124" i="38" s="1"/>
  <c r="D124" i="38" s="1"/>
  <c r="K105" i="6"/>
  <c r="H164" i="38" s="1"/>
  <c r="J164" i="38" s="1"/>
  <c r="N105" i="6"/>
  <c r="B204" i="38" s="1"/>
  <c r="D204" i="38" s="1"/>
  <c r="R105" i="6"/>
  <c r="N204" i="38" s="1"/>
  <c r="P204" i="38" s="1"/>
  <c r="F86" i="6"/>
  <c r="B17" i="10" s="1"/>
  <c r="I87" i="6"/>
  <c r="H106" i="38" s="1"/>
  <c r="J106" i="38" s="1"/>
  <c r="F87" i="6"/>
  <c r="B18" i="10" s="1"/>
  <c r="H107" i="6"/>
  <c r="E126" i="38" s="1"/>
  <c r="G126" i="38" s="1"/>
  <c r="M106" i="6"/>
  <c r="N165" i="38" s="1"/>
  <c r="P165" i="38" s="1"/>
  <c r="Q106" i="6"/>
  <c r="K205" i="38" s="1"/>
  <c r="M205" i="38" s="1"/>
  <c r="M104" i="6"/>
  <c r="N163" i="38" s="1"/>
  <c r="P163" i="38" s="1"/>
  <c r="Q104" i="6"/>
  <c r="K203" i="38" s="1"/>
  <c r="M203" i="38" s="1"/>
  <c r="I104" i="6"/>
  <c r="H123" i="38" s="1"/>
  <c r="J123" i="38" s="1"/>
  <c r="L103" i="6"/>
  <c r="K162" i="38" s="1"/>
  <c r="M162" i="38" s="1"/>
  <c r="S103" i="6"/>
  <c r="B242" i="38" s="1"/>
  <c r="D242" i="38" s="1"/>
  <c r="H103" i="6"/>
  <c r="E122" i="38" s="1"/>
  <c r="G122" i="38" s="1"/>
  <c r="F102" i="6"/>
  <c r="B33" i="10" s="1"/>
  <c r="K93" i="6"/>
  <c r="H152" i="38" s="1"/>
  <c r="J152" i="38" s="1"/>
  <c r="I107" i="6"/>
  <c r="H126" i="38" s="1"/>
  <c r="J126" i="38" s="1"/>
  <c r="I106" i="6"/>
  <c r="H125" i="38" s="1"/>
  <c r="J125" i="38" s="1"/>
  <c r="O101" i="6"/>
  <c r="E200" i="38" s="1"/>
  <c r="G200" i="38" s="1"/>
  <c r="H87" i="6"/>
  <c r="E106" i="38" s="1"/>
  <c r="G106" i="38" s="1"/>
  <c r="F92" i="6"/>
  <c r="B23" i="10" s="1"/>
  <c r="K94" i="6"/>
  <c r="H153" i="38" s="1"/>
  <c r="J153" i="38" s="1"/>
  <c r="H96" i="6"/>
  <c r="E115" i="38" s="1"/>
  <c r="G115" i="38" s="1"/>
  <c r="K85" i="6"/>
  <c r="H144" i="38" s="1"/>
  <c r="J144" i="38" s="1"/>
  <c r="I85" i="6"/>
  <c r="H104" i="38" s="1"/>
  <c r="J104" i="38" s="1"/>
  <c r="AW1" i="1"/>
  <c r="H175" i="38" l="1"/>
  <c r="J143" i="38"/>
  <c r="J175" i="38" s="1"/>
  <c r="H135" i="38"/>
  <c r="J103" i="38"/>
  <c r="J135" i="38" s="1"/>
  <c r="E135" i="38"/>
  <c r="G103" i="38"/>
  <c r="G135" i="38" s="1"/>
  <c r="B135" i="38"/>
  <c r="D103" i="38"/>
  <c r="D135" i="38" s="1"/>
  <c r="AW119" i="1"/>
  <c r="AW664" i="1"/>
  <c r="N77" i="6" s="1"/>
  <c r="N115" i="6" s="1"/>
  <c r="B214" i="38" s="1"/>
  <c r="D214" i="38" s="1"/>
  <c r="AW524" i="1"/>
  <c r="G116" i="6"/>
  <c r="K116" i="6"/>
  <c r="I116" i="6"/>
  <c r="F116" i="6"/>
  <c r="L78" i="6"/>
  <c r="H116" i="6"/>
  <c r="F21" i="9"/>
  <c r="AW661" i="1"/>
  <c r="AW653" i="1"/>
  <c r="AW656" i="1"/>
  <c r="AW654" i="1"/>
  <c r="AW651" i="1"/>
  <c r="AW655" i="1"/>
  <c r="AW626" i="1"/>
  <c r="AW602" i="1"/>
  <c r="AW593" i="1"/>
  <c r="AW591" i="1"/>
  <c r="AW587" i="1"/>
  <c r="AW583" i="1"/>
  <c r="AW577" i="1"/>
  <c r="AW561" i="1"/>
  <c r="AW557" i="1"/>
  <c r="AW553" i="1"/>
  <c r="AW580" i="1"/>
  <c r="AW576" i="1"/>
  <c r="AW569" i="1"/>
  <c r="AW563" i="1"/>
  <c r="AW559" i="1"/>
  <c r="AW575" i="1"/>
  <c r="AW573" i="1"/>
  <c r="AW541" i="1"/>
  <c r="AW537" i="1"/>
  <c r="AW533" i="1"/>
  <c r="AW529" i="1"/>
  <c r="AW525" i="1"/>
  <c r="AW545" i="1"/>
  <c r="AW544" i="1"/>
  <c r="AW549" i="1"/>
  <c r="AW522" i="1"/>
  <c r="AW521" i="1"/>
  <c r="AW517" i="1"/>
  <c r="AW518" i="1"/>
  <c r="AW513" i="1"/>
  <c r="AW474" i="1"/>
  <c r="AW470" i="1"/>
  <c r="AW446" i="1"/>
  <c r="AW413" i="1"/>
  <c r="AW408" i="1"/>
  <c r="AW389" i="1"/>
  <c r="AW387" i="1"/>
  <c r="AW385" i="1"/>
  <c r="AW359" i="1"/>
  <c r="AW355" i="1"/>
  <c r="AW351" i="1"/>
  <c r="AW347" i="1"/>
  <c r="AW339" i="1"/>
  <c r="AW383" i="1"/>
  <c r="AW381" i="1"/>
  <c r="AW379" i="1"/>
  <c r="AW377" i="1"/>
  <c r="AW373" i="1"/>
  <c r="AW369" i="1"/>
  <c r="AW365" i="1"/>
  <c r="AW361" i="1"/>
  <c r="AW357" i="1"/>
  <c r="AW353" i="1"/>
  <c r="AW349" i="1"/>
  <c r="AW345" i="1"/>
  <c r="AW343" i="1"/>
  <c r="AW335" i="1"/>
  <c r="AW319" i="1"/>
  <c r="AW297" i="1"/>
  <c r="AW239" i="1"/>
  <c r="AW235" i="1"/>
  <c r="AW223" i="1"/>
  <c r="AW219" i="1"/>
  <c r="AW323" i="1"/>
  <c r="AW294" i="1"/>
  <c r="AW279" i="1"/>
  <c r="AW238" i="1"/>
  <c r="AW234" i="1"/>
  <c r="AW228" i="1"/>
  <c r="AW222" i="1"/>
  <c r="AW218" i="1"/>
  <c r="AW212" i="1"/>
  <c r="AW207" i="1"/>
  <c r="AW206" i="1"/>
  <c r="AW209" i="1"/>
  <c r="AW199" i="1"/>
  <c r="AW195" i="1"/>
  <c r="AW181" i="1"/>
  <c r="AW179" i="1"/>
  <c r="AW175" i="1"/>
  <c r="AW161" i="1"/>
  <c r="AW149" i="1"/>
  <c r="AW141" i="1"/>
  <c r="AW133" i="1"/>
  <c r="AW129" i="1"/>
  <c r="AW198" i="1"/>
  <c r="AW194" i="1"/>
  <c r="AW185" i="1"/>
  <c r="AW183" i="1"/>
  <c r="AW169" i="1"/>
  <c r="AW165" i="1"/>
  <c r="AW123" i="1"/>
  <c r="AW114" i="1"/>
  <c r="AW108" i="1"/>
  <c r="AW103" i="1"/>
  <c r="AW99" i="1"/>
  <c r="AW97" i="1"/>
  <c r="AW101" i="1"/>
  <c r="AW105" i="1"/>
  <c r="AW125" i="1"/>
  <c r="AW176" i="1"/>
  <c r="AW187" i="1"/>
  <c r="AW192" i="1"/>
  <c r="AW157" i="1"/>
  <c r="AW173" i="1"/>
  <c r="AW201" i="1"/>
  <c r="AW164" i="1"/>
  <c r="AW184" i="1"/>
  <c r="AW204" i="1"/>
  <c r="AW110" i="1"/>
  <c r="AW143" i="1"/>
  <c r="AW191" i="1"/>
  <c r="AW196" i="1"/>
  <c r="AW215" i="1"/>
  <c r="AW275" i="1"/>
  <c r="AW284" i="1"/>
  <c r="AW244" i="1"/>
  <c r="AW342" i="1"/>
  <c r="AW438" i="1"/>
  <c r="AW205" i="1"/>
  <c r="AW233" i="1"/>
  <c r="AW237" i="1"/>
  <c r="AW247" i="1"/>
  <c r="AW301" i="1"/>
  <c r="AW427" i="1"/>
  <c r="AW348" i="1"/>
  <c r="AW435" i="1"/>
  <c r="AW340" i="1"/>
  <c r="AW354" i="1"/>
  <c r="AW368" i="1"/>
  <c r="AW382" i="1"/>
  <c r="AW472" i="1"/>
  <c r="AW512" i="1"/>
  <c r="AW536" i="1"/>
  <c r="AW535" i="1"/>
  <c r="AW538" i="1"/>
  <c r="AW543" i="1"/>
  <c r="AW520" i="1"/>
  <c r="AW118" i="1"/>
  <c r="AW172" i="1"/>
  <c r="AW213" i="1"/>
  <c r="AW121" i="1"/>
  <c r="AW203" i="1"/>
  <c r="AW160" i="1"/>
  <c r="AW163" i="1"/>
  <c r="AW131" i="1"/>
  <c r="AW208" i="1"/>
  <c r="AW298" i="1"/>
  <c r="AW241" i="1"/>
  <c r="AW250" i="1"/>
  <c r="AW312" i="1"/>
  <c r="AW331" i="1"/>
  <c r="AW226" i="1"/>
  <c r="AW236" i="1"/>
  <c r="AW249" i="1"/>
  <c r="AW315" i="1"/>
  <c r="AW410" i="1"/>
  <c r="AW416" i="1"/>
  <c r="AW358" i="1"/>
  <c r="AW363" i="1"/>
  <c r="AW367" i="1"/>
  <c r="AW371" i="1"/>
  <c r="AW375" i="1"/>
  <c r="AW414" i="1"/>
  <c r="AW391" i="1"/>
  <c r="AW396" i="1"/>
  <c r="AW352" i="1"/>
  <c r="AW380" i="1"/>
  <c r="AW395" i="1"/>
  <c r="AW454" i="1"/>
  <c r="AW458" i="1"/>
  <c r="AW462" i="1"/>
  <c r="AW466" i="1"/>
  <c r="AW476" i="1"/>
  <c r="AW83" i="1"/>
  <c r="AW127" i="1"/>
  <c r="AW137" i="1"/>
  <c r="AW145" i="1"/>
  <c r="AW296" i="1"/>
  <c r="AW139" i="1"/>
  <c r="AW147" i="1"/>
  <c r="AW153" i="1"/>
  <c r="AW188" i="1"/>
  <c r="AW210" i="1"/>
  <c r="AW168" i="1"/>
  <c r="AW214" i="1"/>
  <c r="AW116" i="1"/>
  <c r="AW135" i="1"/>
  <c r="AW151" i="1"/>
  <c r="AW155" i="1"/>
  <c r="AW177" i="1"/>
  <c r="AW202" i="1"/>
  <c r="AW231" i="1"/>
  <c r="AW229" i="1"/>
  <c r="AW240" i="1"/>
  <c r="AW248" i="1"/>
  <c r="AW295" i="1"/>
  <c r="AW332" i="1"/>
  <c r="AW450" i="1"/>
  <c r="AW217" i="1"/>
  <c r="AW221" i="1"/>
  <c r="AW230" i="1"/>
  <c r="AW243" i="1"/>
  <c r="AW293" i="1"/>
  <c r="AW302" i="1"/>
  <c r="AW424" i="1"/>
  <c r="AW356" i="1"/>
  <c r="AW366" i="1"/>
  <c r="AW374" i="1"/>
  <c r="AW437" i="1"/>
  <c r="AW448" i="1"/>
  <c r="AW400" i="1"/>
  <c r="AW404" i="1"/>
  <c r="AW415" i="1"/>
  <c r="AW346" i="1"/>
  <c r="AW362" i="1"/>
  <c r="AW378" i="1"/>
  <c r="AW180" i="1"/>
  <c r="AW156" i="1"/>
  <c r="AW159" i="1"/>
  <c r="AW189" i="1"/>
  <c r="AW211" i="1"/>
  <c r="AW200" i="1"/>
  <c r="AW112" i="1"/>
  <c r="AW193" i="1"/>
  <c r="AW197" i="1"/>
  <c r="AW216" i="1"/>
  <c r="AW227" i="1"/>
  <c r="AW232" i="1"/>
  <c r="AW292" i="1"/>
  <c r="AW225" i="1"/>
  <c r="AW224" i="1"/>
  <c r="AW246" i="1"/>
  <c r="AW280" i="1"/>
  <c r="AW220" i="1"/>
  <c r="AW242" i="1"/>
  <c r="AW245" i="1"/>
  <c r="AW334" i="1"/>
  <c r="AW412" i="1"/>
  <c r="AW420" i="1"/>
  <c r="AW452" i="1"/>
  <c r="AW350" i="1"/>
  <c r="AW364" i="1"/>
  <c r="AW372" i="1"/>
  <c r="AW411" i="1"/>
  <c r="AW419" i="1"/>
  <c r="AW423" i="1"/>
  <c r="AW442" i="1"/>
  <c r="AW399" i="1"/>
  <c r="AW403" i="1"/>
  <c r="AW360" i="1"/>
  <c r="AW370" i="1"/>
  <c r="AW376" i="1"/>
  <c r="AW407" i="1"/>
  <c r="AW418" i="1"/>
  <c r="AW456" i="1"/>
  <c r="AW460" i="1"/>
  <c r="AW464" i="1"/>
  <c r="AW468" i="1"/>
  <c r="AW540" i="1"/>
  <c r="AW526" i="1"/>
  <c r="AW530" i="1"/>
  <c r="AW534" i="1"/>
  <c r="AW539" i="1"/>
  <c r="AW547" i="1"/>
  <c r="AW570" i="1"/>
  <c r="AW554" i="1"/>
  <c r="AW565" i="1"/>
  <c r="AW567" i="1"/>
  <c r="AW555" i="1"/>
  <c r="AW552" i="1"/>
  <c r="AW589" i="1"/>
  <c r="AW586" i="1"/>
  <c r="AW622" i="1"/>
  <c r="AW624" i="1"/>
  <c r="AW660" i="1"/>
  <c r="N72" i="6" s="1"/>
  <c r="N110" i="6" s="1"/>
  <c r="B209" i="38" s="1"/>
  <c r="D209" i="38" s="1"/>
  <c r="AW317" i="1"/>
  <c r="AW336" i="1"/>
  <c r="AW338" i="1"/>
  <c r="AW276" i="1"/>
  <c r="AW287" i="1"/>
  <c r="AW282" i="1"/>
  <c r="AW286" i="1"/>
  <c r="AW289" i="1"/>
  <c r="AW306" i="1"/>
  <c r="AW308" i="1"/>
  <c r="AW254" i="1"/>
  <c r="AW267" i="1"/>
  <c r="AW271" i="1"/>
  <c r="AW272" i="1"/>
  <c r="AW425" i="1"/>
  <c r="AW426" i="1"/>
  <c r="AW431" i="1"/>
  <c r="AW429" i="1"/>
  <c r="AW433" i="1"/>
  <c r="AW440" i="1"/>
  <c r="AW390" i="1"/>
  <c r="AW398" i="1"/>
  <c r="AW392" i="1"/>
  <c r="AW393" i="1"/>
  <c r="AW402" i="1"/>
  <c r="AW401" i="1"/>
  <c r="AW406" i="1"/>
  <c r="AW434" i="1"/>
  <c r="AW514" i="1"/>
  <c r="AW516" i="1"/>
  <c r="AW519" i="1"/>
  <c r="AW523" i="1"/>
  <c r="AW532" i="1"/>
  <c r="AW542" i="1"/>
  <c r="AW548" i="1"/>
  <c r="AW564" i="1"/>
  <c r="AW585" i="1"/>
  <c r="AW581" i="1"/>
  <c r="AW639" i="1"/>
  <c r="AW658" i="1"/>
  <c r="AW333" i="1"/>
  <c r="AW274" i="1"/>
  <c r="AW285" i="1"/>
  <c r="AW310" i="1"/>
  <c r="AW256" i="1"/>
  <c r="AW255" i="1"/>
  <c r="AW259" i="1"/>
  <c r="AW417" i="1"/>
  <c r="AW428" i="1"/>
  <c r="AW171" i="1"/>
  <c r="AW394" i="1"/>
  <c r="AW515" i="1"/>
  <c r="AW551" i="1"/>
  <c r="AW546" i="1"/>
  <c r="AW527" i="1"/>
  <c r="AW531" i="1"/>
  <c r="AW566" i="1"/>
  <c r="AW582" i="1"/>
  <c r="AW558" i="1"/>
  <c r="AW568" i="1"/>
  <c r="AW578" i="1"/>
  <c r="AW584" i="1"/>
  <c r="AW562" i="1"/>
  <c r="AW574" i="1"/>
  <c r="AW595" i="1"/>
  <c r="AW599" i="1"/>
  <c r="AW659" i="1"/>
  <c r="AW329" i="1"/>
  <c r="AW344" i="1"/>
  <c r="AW337" i="1"/>
  <c r="AW341" i="1"/>
  <c r="AW281" i="1"/>
  <c r="AW277" i="1"/>
  <c r="AW299" i="1"/>
  <c r="AW300" i="1"/>
  <c r="AW288" i="1"/>
  <c r="AW307" i="1"/>
  <c r="AW258" i="1"/>
  <c r="AW260" i="1"/>
  <c r="AW261" i="1"/>
  <c r="AW263" i="1"/>
  <c r="AW265" i="1"/>
  <c r="AW269" i="1"/>
  <c r="AW273" i="1"/>
  <c r="AW264" i="1"/>
  <c r="AW266" i="1"/>
  <c r="AW268" i="1"/>
  <c r="AW270" i="1"/>
  <c r="AW422" i="1"/>
  <c r="AW432" i="1"/>
  <c r="AW444" i="1"/>
  <c r="AW167" i="1"/>
  <c r="AW384" i="1"/>
  <c r="AW386" i="1"/>
  <c r="AW388" i="1"/>
  <c r="AW550" i="1"/>
  <c r="AW528" i="1"/>
  <c r="AW556" i="1"/>
  <c r="AW571" i="1"/>
  <c r="AW579" i="1"/>
  <c r="AW560" i="1"/>
  <c r="AW572" i="1"/>
  <c r="AW588" i="1"/>
  <c r="AW628" i="1"/>
  <c r="AW635" i="1"/>
  <c r="AW637" i="1"/>
  <c r="AW649" i="1"/>
  <c r="AW321" i="1"/>
  <c r="AW325" i="1"/>
  <c r="AW327" i="1"/>
  <c r="AW283" i="1"/>
  <c r="AW291" i="1"/>
  <c r="AW278" i="1"/>
  <c r="AW290" i="1"/>
  <c r="AW304" i="1"/>
  <c r="AW262" i="1"/>
  <c r="AW251" i="1"/>
  <c r="AW252" i="1"/>
  <c r="AW253" i="1"/>
  <c r="AW257" i="1"/>
  <c r="AW409" i="1"/>
  <c r="AW421" i="1"/>
  <c r="AW430" i="1"/>
  <c r="AW436" i="1"/>
  <c r="AW397" i="1"/>
  <c r="AW405" i="1"/>
  <c r="AW14" i="1"/>
  <c r="AW22" i="1"/>
  <c r="AW30" i="1"/>
  <c r="AW38" i="1"/>
  <c r="AW46" i="1"/>
  <c r="AW54" i="1"/>
  <c r="AW62" i="1"/>
  <c r="AW73" i="1"/>
  <c r="AW81" i="1"/>
  <c r="AW11" i="1"/>
  <c r="AW17" i="1"/>
  <c r="AW25" i="1"/>
  <c r="AW39" i="1"/>
  <c r="AW47" i="1"/>
  <c r="AW55" i="1"/>
  <c r="AW63" i="1"/>
  <c r="AW71" i="1"/>
  <c r="AW79" i="1"/>
  <c r="AW68" i="1"/>
  <c r="AW78" i="1"/>
  <c r="AW91" i="1"/>
  <c r="AW115" i="1"/>
  <c r="AW128" i="1"/>
  <c r="AW98" i="1"/>
  <c r="AW86" i="1"/>
  <c r="AW96" i="1"/>
  <c r="AW113" i="1"/>
  <c r="AW136" i="1"/>
  <c r="AW144" i="1"/>
  <c r="AW154" i="1"/>
  <c r="AW10" i="1"/>
  <c r="AW16" i="1"/>
  <c r="AW24" i="1"/>
  <c r="AW32" i="1"/>
  <c r="AW40" i="1"/>
  <c r="AW48" i="1"/>
  <c r="AW56" i="1"/>
  <c r="AW64" i="1"/>
  <c r="AW89" i="1"/>
  <c r="AW72" i="1"/>
  <c r="AW23" i="1"/>
  <c r="AW31" i="1"/>
  <c r="AW37" i="1"/>
  <c r="AW45" i="1"/>
  <c r="AW53" i="1"/>
  <c r="AW61" i="1"/>
  <c r="AW74" i="1"/>
  <c r="AW109" i="1"/>
  <c r="AW117" i="1"/>
  <c r="AW84" i="1"/>
  <c r="AW92" i="1"/>
  <c r="AW100" i="1"/>
  <c r="AW132" i="1"/>
  <c r="AW18" i="1"/>
  <c r="AW26" i="1"/>
  <c r="AW34" i="1"/>
  <c r="AW42" i="1"/>
  <c r="AW50" i="1"/>
  <c r="AW58" i="1"/>
  <c r="AW66" i="1"/>
  <c r="AW69" i="1"/>
  <c r="AW77" i="1"/>
  <c r="AW76" i="1"/>
  <c r="AW87" i="1"/>
  <c r="AW15" i="1"/>
  <c r="AW21" i="1"/>
  <c r="AW29" i="1"/>
  <c r="AW35" i="1"/>
  <c r="AW43" i="1"/>
  <c r="AW51" i="1"/>
  <c r="AW59" i="1"/>
  <c r="AW67" i="1"/>
  <c r="AW75" i="1"/>
  <c r="AW70" i="1"/>
  <c r="AW107" i="1"/>
  <c r="AW93" i="1"/>
  <c r="AW111" i="1"/>
  <c r="AW82" i="1"/>
  <c r="AW90" i="1"/>
  <c r="AW104" i="1"/>
  <c r="AW140" i="1"/>
  <c r="AW148" i="1"/>
  <c r="AW12" i="1"/>
  <c r="AW20" i="1"/>
  <c r="AW28" i="1"/>
  <c r="AW36" i="1"/>
  <c r="AW44" i="1"/>
  <c r="AW52" i="1"/>
  <c r="AW60" i="1"/>
  <c r="AW80" i="1"/>
  <c r="AW13" i="1"/>
  <c r="AW19" i="1"/>
  <c r="AW27" i="1"/>
  <c r="AW33" i="1"/>
  <c r="AW41" i="1"/>
  <c r="AW49" i="1"/>
  <c r="AW57" i="1"/>
  <c r="AW65" i="1"/>
  <c r="AW85" i="1"/>
  <c r="AW95" i="1"/>
  <c r="AW102" i="1"/>
  <c r="AW106" i="1"/>
  <c r="AW124" i="1"/>
  <c r="AW120" i="1"/>
  <c r="AW88" i="1"/>
  <c r="AW94" i="1"/>
  <c r="AW162" i="1"/>
  <c r="AW122" i="1"/>
  <c r="AW142" i="1"/>
  <c r="AW178" i="1"/>
  <c r="AW186" i="1"/>
  <c r="AW305" i="1"/>
  <c r="AW320" i="1"/>
  <c r="AW322" i="1"/>
  <c r="AW126" i="1"/>
  <c r="AW130" i="1"/>
  <c r="AW134" i="1"/>
  <c r="AW146" i="1"/>
  <c r="AW150" i="1"/>
  <c r="AW152" i="1"/>
  <c r="AW158" i="1"/>
  <c r="AW166" i="1"/>
  <c r="AW313" i="1"/>
  <c r="AW314" i="1"/>
  <c r="AW138" i="1"/>
  <c r="AW170" i="1"/>
  <c r="AW174" i="1"/>
  <c r="AW182" i="1"/>
  <c r="AW190" i="1"/>
  <c r="AW303" i="1"/>
  <c r="AW324" i="1"/>
  <c r="AW447" i="1"/>
  <c r="AW463" i="1"/>
  <c r="AW491" i="1"/>
  <c r="AW445" i="1"/>
  <c r="AW461" i="1"/>
  <c r="AW477" i="1"/>
  <c r="AW501" i="1"/>
  <c r="AW479" i="1"/>
  <c r="AW495" i="1"/>
  <c r="AW509" i="1"/>
  <c r="AW592" i="1"/>
  <c r="AW596" i="1"/>
  <c r="AW316" i="1"/>
  <c r="AW309" i="1"/>
  <c r="AW330" i="1"/>
  <c r="AW443" i="1"/>
  <c r="AW459" i="1"/>
  <c r="AW475" i="1"/>
  <c r="AW482" i="1"/>
  <c r="AW490" i="1"/>
  <c r="AW498" i="1"/>
  <c r="AW484" i="1"/>
  <c r="AW500" i="1"/>
  <c r="AW449" i="1"/>
  <c r="AW465" i="1"/>
  <c r="AW486" i="1"/>
  <c r="AW488" i="1"/>
  <c r="AW511" i="1"/>
  <c r="AW328" i="1"/>
  <c r="AW439" i="1"/>
  <c r="AW455" i="1"/>
  <c r="AW471" i="1"/>
  <c r="AW481" i="1"/>
  <c r="AW489" i="1"/>
  <c r="AW497" i="1"/>
  <c r="AW483" i="1"/>
  <c r="AW499" i="1"/>
  <c r="AW453" i="1"/>
  <c r="AW469" i="1"/>
  <c r="AW485" i="1"/>
  <c r="AW494" i="1"/>
  <c r="AW487" i="1"/>
  <c r="AW504" i="1"/>
  <c r="AW505" i="1"/>
  <c r="AW311" i="1"/>
  <c r="AW318" i="1"/>
  <c r="AW326" i="1"/>
  <c r="AW451" i="1"/>
  <c r="AW467" i="1"/>
  <c r="AW492" i="1"/>
  <c r="AW441" i="1"/>
  <c r="AW457" i="1"/>
  <c r="AW473" i="1"/>
  <c r="AW478" i="1"/>
  <c r="AW493" i="1"/>
  <c r="AW502" i="1"/>
  <c r="AW480" i="1"/>
  <c r="AW496" i="1"/>
  <c r="AW503" i="1"/>
  <c r="AW507" i="1"/>
  <c r="AW506" i="1"/>
  <c r="AW510" i="1"/>
  <c r="AW603" i="1"/>
  <c r="AW614" i="1"/>
  <c r="AW598" i="1"/>
  <c r="AW608" i="1"/>
  <c r="AW619" i="1"/>
  <c r="AW620" i="1"/>
  <c r="AW631" i="1"/>
  <c r="AW644" i="1"/>
  <c r="AW640" i="1"/>
  <c r="AW641" i="1"/>
  <c r="AW646" i="1"/>
  <c r="AW648" i="1"/>
  <c r="AW650" i="1"/>
  <c r="AW657" i="1"/>
  <c r="AW600" i="1"/>
  <c r="AW612" i="1"/>
  <c r="AW594" i="1"/>
  <c r="AW601" i="1"/>
  <c r="AW607" i="1"/>
  <c r="AW597" i="1"/>
  <c r="AW621" i="1"/>
  <c r="AW629" i="1"/>
  <c r="AW627" i="1"/>
  <c r="AW636" i="1"/>
  <c r="AW645" i="1"/>
  <c r="AW662" i="1"/>
  <c r="AW508" i="1"/>
  <c r="AW590" i="1"/>
  <c r="AW611" i="1"/>
  <c r="AW606" i="1"/>
  <c r="AW610" i="1"/>
  <c r="AW615" i="1"/>
  <c r="AW633" i="1"/>
  <c r="AW634" i="1"/>
  <c r="AW616" i="1"/>
  <c r="AW618" i="1"/>
  <c r="AW623" i="1"/>
  <c r="AW643" i="1"/>
  <c r="AW647" i="1"/>
  <c r="AW652" i="1"/>
  <c r="AW604" i="1"/>
  <c r="AW605" i="1"/>
  <c r="AW613" i="1"/>
  <c r="AW609" i="1"/>
  <c r="AW617" i="1"/>
  <c r="AW625" i="1"/>
  <c r="AW630" i="1"/>
  <c r="AW632" i="1"/>
  <c r="AW638" i="1"/>
  <c r="AW642" i="1"/>
  <c r="AW663" i="1"/>
  <c r="AA84" i="6"/>
  <c r="M52" i="6"/>
  <c r="M90" i="6" s="1"/>
  <c r="N149" i="38" s="1"/>
  <c r="P149" i="38" s="1"/>
  <c r="N71" i="6"/>
  <c r="N109" i="6" s="1"/>
  <c r="B208" i="38" s="1"/>
  <c r="D208" i="38" s="1"/>
  <c r="N76" i="6"/>
  <c r="N114" i="6" s="1"/>
  <c r="B213" i="38" s="1"/>
  <c r="D213" i="38" s="1"/>
  <c r="N74" i="6"/>
  <c r="N112" i="6" s="1"/>
  <c r="B211" i="38" s="1"/>
  <c r="D211" i="38" s="1"/>
  <c r="N75" i="6"/>
  <c r="N113" i="6" s="1"/>
  <c r="B212" i="38" s="1"/>
  <c r="D212" i="38" s="1"/>
  <c r="Z84" i="6"/>
  <c r="Y84" i="6"/>
  <c r="AB84" i="6"/>
  <c r="B15" i="10"/>
  <c r="L84" i="6"/>
  <c r="M55" i="6"/>
  <c r="M93" i="6" s="1"/>
  <c r="N152" i="38" s="1"/>
  <c r="P152" i="38" s="1"/>
  <c r="M62" i="6"/>
  <c r="M100" i="6" s="1"/>
  <c r="N159" i="38" s="1"/>
  <c r="P159" i="38" s="1"/>
  <c r="M46" i="6"/>
  <c r="M50" i="6"/>
  <c r="M88" i="6" s="1"/>
  <c r="N147" i="38" s="1"/>
  <c r="P147" i="38" s="1"/>
  <c r="N69" i="6"/>
  <c r="N107" i="6" s="1"/>
  <c r="B206" i="38" s="1"/>
  <c r="D206" i="38" s="1"/>
  <c r="AW9" i="1"/>
  <c r="M61" i="6"/>
  <c r="M99" i="6" s="1"/>
  <c r="N158" i="38" s="1"/>
  <c r="P158" i="38" s="1"/>
  <c r="M57" i="6"/>
  <c r="M95" i="6" s="1"/>
  <c r="N154" i="38" s="1"/>
  <c r="P154" i="38" s="1"/>
  <c r="M48" i="6"/>
  <c r="M86" i="6" s="1"/>
  <c r="N145" i="38" s="1"/>
  <c r="P145" i="38" s="1"/>
  <c r="M64" i="6"/>
  <c r="M102" i="6" s="1"/>
  <c r="N161" i="38" s="1"/>
  <c r="P161" i="38" s="1"/>
  <c r="M59" i="6"/>
  <c r="M97" i="6" s="1"/>
  <c r="N156" i="38" s="1"/>
  <c r="P156" i="38" s="1"/>
  <c r="M58" i="6"/>
  <c r="M96" i="6" s="1"/>
  <c r="N155" i="38" s="1"/>
  <c r="P155" i="38" s="1"/>
  <c r="M54" i="6"/>
  <c r="M92" i="6" s="1"/>
  <c r="N151" i="38" s="1"/>
  <c r="P151" i="38" s="1"/>
  <c r="M56" i="6"/>
  <c r="M94" i="6" s="1"/>
  <c r="N153" i="38" s="1"/>
  <c r="P153" i="38" s="1"/>
  <c r="M49" i="6"/>
  <c r="M87" i="6" s="1"/>
  <c r="N146" i="38" s="1"/>
  <c r="P146" i="38" s="1"/>
  <c r="M51" i="6"/>
  <c r="M89" i="6" s="1"/>
  <c r="N148" i="38" s="1"/>
  <c r="P148" i="38" s="1"/>
  <c r="M53" i="6"/>
  <c r="M91" i="6" s="1"/>
  <c r="N150" i="38" s="1"/>
  <c r="P150" i="38" s="1"/>
  <c r="M47" i="6"/>
  <c r="M85" i="6" s="1"/>
  <c r="N144" i="38" s="1"/>
  <c r="P144" i="38" s="1"/>
  <c r="B16" i="10"/>
  <c r="AX1" i="1"/>
  <c r="Y116" i="6" l="1"/>
  <c r="K103" i="38"/>
  <c r="AB116" i="6"/>
  <c r="E143" i="38"/>
  <c r="AA116" i="6"/>
  <c r="B143" i="38"/>
  <c r="L116" i="6"/>
  <c r="K143" i="38"/>
  <c r="Z116" i="6"/>
  <c r="N103" i="38"/>
  <c r="AX119" i="1"/>
  <c r="AX524" i="1"/>
  <c r="AX664" i="1"/>
  <c r="O77" i="6" s="1"/>
  <c r="O115" i="6" s="1"/>
  <c r="E214" i="38" s="1"/>
  <c r="G214" i="38" s="1"/>
  <c r="M78" i="6"/>
  <c r="B48" i="10"/>
  <c r="C46" i="10" s="1"/>
  <c r="F22" i="9"/>
  <c r="AX662" i="1"/>
  <c r="AX638" i="1"/>
  <c r="AX629" i="1"/>
  <c r="AX625" i="1"/>
  <c r="AX627" i="1"/>
  <c r="AX601" i="1"/>
  <c r="AX594" i="1"/>
  <c r="AX493" i="1"/>
  <c r="AX490" i="1"/>
  <c r="AX402" i="1"/>
  <c r="AX430" i="1"/>
  <c r="AX445" i="1"/>
  <c r="AX39" i="1"/>
  <c r="AX37" i="1"/>
  <c r="AX35" i="1"/>
  <c r="AX104" i="1"/>
  <c r="AX100" i="1"/>
  <c r="AX96" i="1"/>
  <c r="AX90" i="1"/>
  <c r="AX86" i="1"/>
  <c r="AX82" i="1"/>
  <c r="AX31" i="1"/>
  <c r="AX29" i="1"/>
  <c r="AX27" i="1"/>
  <c r="AX21" i="1"/>
  <c r="AX47" i="1"/>
  <c r="AX63" i="1"/>
  <c r="AX49" i="1"/>
  <c r="AX65" i="1"/>
  <c r="AX15" i="1"/>
  <c r="AX106" i="1"/>
  <c r="AX92" i="1"/>
  <c r="AX121" i="1"/>
  <c r="AX33" i="1"/>
  <c r="AX41" i="1"/>
  <c r="AX197" i="1"/>
  <c r="AX187" i="1"/>
  <c r="AX123" i="1"/>
  <c r="AX141" i="1"/>
  <c r="AX161" i="1"/>
  <c r="AX247" i="1"/>
  <c r="AX219" i="1"/>
  <c r="AX223" i="1"/>
  <c r="AX349" i="1"/>
  <c r="AX383" i="1"/>
  <c r="AX477" i="1"/>
  <c r="AX441" i="1"/>
  <c r="AX463" i="1"/>
  <c r="AX449" i="1"/>
  <c r="AX455" i="1"/>
  <c r="AX457" i="1"/>
  <c r="AX485" i="1"/>
  <c r="AX494" i="1"/>
  <c r="AX482" i="1"/>
  <c r="AX512" i="1"/>
  <c r="AX497" i="1"/>
  <c r="AX486" i="1"/>
  <c r="AX525" i="1"/>
  <c r="AX541" i="1"/>
  <c r="AX551" i="1"/>
  <c r="AX518" i="1"/>
  <c r="AX527" i="1"/>
  <c r="AX19" i="1"/>
  <c r="AX51" i="1"/>
  <c r="AX67" i="1"/>
  <c r="AX53" i="1"/>
  <c r="AX25" i="1"/>
  <c r="AX94" i="1"/>
  <c r="AX131" i="1"/>
  <c r="AX155" i="1"/>
  <c r="AX211" i="1"/>
  <c r="AX189" i="1"/>
  <c r="AX173" i="1"/>
  <c r="AX129" i="1"/>
  <c r="AX195" i="1"/>
  <c r="AX199" i="1"/>
  <c r="AX221" i="1"/>
  <c r="AX249" i="1"/>
  <c r="AX325" i="1"/>
  <c r="AX321" i="1"/>
  <c r="AX418" i="1"/>
  <c r="AX345" i="1"/>
  <c r="AX361" i="1"/>
  <c r="AX369" i="1"/>
  <c r="AX377" i="1"/>
  <c r="AX392" i="1"/>
  <c r="AX347" i="1"/>
  <c r="AX351" i="1"/>
  <c r="AX363" i="1"/>
  <c r="AX367" i="1"/>
  <c r="AX467" i="1"/>
  <c r="AX459" i="1"/>
  <c r="AX461" i="1"/>
  <c r="AX17" i="1"/>
  <c r="AX55" i="1"/>
  <c r="AX57" i="1"/>
  <c r="AX23" i="1"/>
  <c r="AX11" i="1"/>
  <c r="AX98" i="1"/>
  <c r="AX88" i="1"/>
  <c r="AX127" i="1"/>
  <c r="AX84" i="1"/>
  <c r="AX108" i="1"/>
  <c r="AX125" i="1"/>
  <c r="AX191" i="1"/>
  <c r="AX137" i="1"/>
  <c r="AX145" i="1"/>
  <c r="AX203" i="1"/>
  <c r="AX139" i="1"/>
  <c r="AX163" i="1"/>
  <c r="AX183" i="1"/>
  <c r="AX133" i="1"/>
  <c r="AX149" i="1"/>
  <c r="AX179" i="1"/>
  <c r="AX181" i="1"/>
  <c r="AX215" i="1"/>
  <c r="AX217" i="1"/>
  <c r="AX233" i="1"/>
  <c r="AX237" i="1"/>
  <c r="AX243" i="1"/>
  <c r="AX296" i="1"/>
  <c r="AX231" i="1"/>
  <c r="AX292" i="1"/>
  <c r="AX229" i="1"/>
  <c r="AX241" i="1"/>
  <c r="AX207" i="1"/>
  <c r="AX235" i="1"/>
  <c r="AX239" i="1"/>
  <c r="AX357" i="1"/>
  <c r="AX379" i="1"/>
  <c r="AX439" i="1"/>
  <c r="AX471" i="1"/>
  <c r="AX447" i="1"/>
  <c r="AX451" i="1"/>
  <c r="AX59" i="1"/>
  <c r="AX45" i="1"/>
  <c r="AX61" i="1"/>
  <c r="AX13" i="1"/>
  <c r="AX102" i="1"/>
  <c r="AX43" i="1"/>
  <c r="AX118" i="1"/>
  <c r="AX110" i="1"/>
  <c r="AX112" i="1"/>
  <c r="AX116" i="1"/>
  <c r="AX135" i="1"/>
  <c r="AX143" i="1"/>
  <c r="AX151" i="1"/>
  <c r="AX177" i="1"/>
  <c r="AX193" i="1"/>
  <c r="AX159" i="1"/>
  <c r="AX147" i="1"/>
  <c r="AX153" i="1"/>
  <c r="AX157" i="1"/>
  <c r="AX185" i="1"/>
  <c r="AX201" i="1"/>
  <c r="AX213" i="1"/>
  <c r="AX114" i="1"/>
  <c r="AX175" i="1"/>
  <c r="AX209" i="1"/>
  <c r="AX205" i="1"/>
  <c r="AX245" i="1"/>
  <c r="AX227" i="1"/>
  <c r="AX225" i="1"/>
  <c r="AX353" i="1"/>
  <c r="AX365" i="1"/>
  <c r="AX373" i="1"/>
  <c r="AX381" i="1"/>
  <c r="AX355" i="1"/>
  <c r="AX359" i="1"/>
  <c r="AX371" i="1"/>
  <c r="AX375" i="1"/>
  <c r="AX475" i="1"/>
  <c r="AX453" i="1"/>
  <c r="AX465" i="1"/>
  <c r="AX469" i="1"/>
  <c r="AX473" i="1"/>
  <c r="AX516" i="1"/>
  <c r="AX478" i="1"/>
  <c r="AX547" i="1"/>
  <c r="AX522" i="1"/>
  <c r="AX543" i="1"/>
  <c r="AX577" i="1"/>
  <c r="AX575" i="1"/>
  <c r="AX585" i="1"/>
  <c r="AX555" i="1"/>
  <c r="AX559" i="1"/>
  <c r="AX598" i="1"/>
  <c r="AX610" i="1"/>
  <c r="AX633" i="1"/>
  <c r="AX630" i="1"/>
  <c r="AX642" i="1"/>
  <c r="AX651" i="1"/>
  <c r="AX653" i="1"/>
  <c r="AX317" i="1"/>
  <c r="AX329" i="1"/>
  <c r="AX323" i="1"/>
  <c r="AX280" i="1"/>
  <c r="AX300" i="1"/>
  <c r="AX288" i="1"/>
  <c r="AX304" i="1"/>
  <c r="AX263" i="1"/>
  <c r="AX253" i="1"/>
  <c r="AX257" i="1"/>
  <c r="AX261" i="1"/>
  <c r="AX265" i="1"/>
  <c r="AX422" i="1"/>
  <c r="AX438" i="1"/>
  <c r="AX167" i="1"/>
  <c r="AX387" i="1"/>
  <c r="AX406" i="1"/>
  <c r="AX501" i="1"/>
  <c r="AX489" i="1"/>
  <c r="AX529" i="1"/>
  <c r="AX537" i="1"/>
  <c r="AX539" i="1"/>
  <c r="AX549" i="1"/>
  <c r="AX557" i="1"/>
  <c r="AX583" i="1"/>
  <c r="AX565" i="1"/>
  <c r="AX569" i="1"/>
  <c r="AX607" i="1"/>
  <c r="AX592" i="1"/>
  <c r="AX609" i="1"/>
  <c r="AX621" i="1"/>
  <c r="AX634" i="1"/>
  <c r="AX640" i="1"/>
  <c r="AX643" i="1"/>
  <c r="AX658" i="1"/>
  <c r="O69" i="6" s="1"/>
  <c r="O107" i="6" s="1"/>
  <c r="E206" i="38" s="1"/>
  <c r="G206" i="38" s="1"/>
  <c r="AX315" i="1"/>
  <c r="AX327" i="1"/>
  <c r="AX276" i="1"/>
  <c r="AX284" i="1"/>
  <c r="AX306" i="1"/>
  <c r="AX308" i="1"/>
  <c r="AX310" i="1"/>
  <c r="AX298" i="1"/>
  <c r="AX251" i="1"/>
  <c r="AX271" i="1"/>
  <c r="AX414" i="1"/>
  <c r="AX416" i="1"/>
  <c r="AX436" i="1"/>
  <c r="AX420" i="1"/>
  <c r="AX424" i="1"/>
  <c r="AX428" i="1"/>
  <c r="AX434" i="1"/>
  <c r="AX165" i="1"/>
  <c r="AX385" i="1"/>
  <c r="AX502" i="1"/>
  <c r="AX535" i="1"/>
  <c r="AX545" i="1"/>
  <c r="AX561" i="1"/>
  <c r="AX567" i="1"/>
  <c r="AX563" i="1"/>
  <c r="AX579" i="1"/>
  <c r="AX608" i="1"/>
  <c r="AX589" i="1"/>
  <c r="AX590" i="1"/>
  <c r="AX647" i="1"/>
  <c r="AX656" i="1"/>
  <c r="AX331" i="1"/>
  <c r="AX333" i="1"/>
  <c r="AX341" i="1"/>
  <c r="AX339" i="1"/>
  <c r="AX343" i="1"/>
  <c r="AX274" i="1"/>
  <c r="AX278" i="1"/>
  <c r="AX282" i="1"/>
  <c r="AX286" i="1"/>
  <c r="AX294" i="1"/>
  <c r="AX302" i="1"/>
  <c r="AX312" i="1"/>
  <c r="AX255" i="1"/>
  <c r="AX259" i="1"/>
  <c r="AX269" i="1"/>
  <c r="AX410" i="1"/>
  <c r="AX426" i="1"/>
  <c r="AX408" i="1"/>
  <c r="AX443" i="1"/>
  <c r="AX169" i="1"/>
  <c r="AX398" i="1"/>
  <c r="AX404" i="1"/>
  <c r="AX481" i="1"/>
  <c r="AX498" i="1"/>
  <c r="AX514" i="1"/>
  <c r="AX520" i="1"/>
  <c r="AX533" i="1"/>
  <c r="AX531" i="1"/>
  <c r="AX553" i="1"/>
  <c r="AX581" i="1"/>
  <c r="AX573" i="1"/>
  <c r="AX571" i="1"/>
  <c r="AX587" i="1"/>
  <c r="AX623" i="1"/>
  <c r="AX636" i="1"/>
  <c r="AX645" i="1"/>
  <c r="AX649" i="1"/>
  <c r="AX660" i="1"/>
  <c r="AX319" i="1"/>
  <c r="AX337" i="1"/>
  <c r="AX335" i="1"/>
  <c r="AX290" i="1"/>
  <c r="AX267" i="1"/>
  <c r="AX412" i="1"/>
  <c r="AX432" i="1"/>
  <c r="AX171" i="1"/>
  <c r="AX389" i="1"/>
  <c r="AX394" i="1"/>
  <c r="AX396" i="1"/>
  <c r="AX400" i="1"/>
  <c r="AX76" i="1"/>
  <c r="AX89" i="1"/>
  <c r="AX14" i="1"/>
  <c r="AX22" i="1"/>
  <c r="AX44" i="1"/>
  <c r="AX52" i="1"/>
  <c r="AX60" i="1"/>
  <c r="AX77" i="1"/>
  <c r="AX30" i="1"/>
  <c r="AX34" i="1"/>
  <c r="AX74" i="1"/>
  <c r="AX75" i="1"/>
  <c r="AX115" i="1"/>
  <c r="AX124" i="1"/>
  <c r="AX120" i="1"/>
  <c r="AX105" i="1"/>
  <c r="AX113" i="1"/>
  <c r="AX154" i="1"/>
  <c r="AX136" i="1"/>
  <c r="AX12" i="1"/>
  <c r="AX20" i="1"/>
  <c r="AX46" i="1"/>
  <c r="AX54" i="1"/>
  <c r="AX62" i="1"/>
  <c r="AX81" i="1"/>
  <c r="AX87" i="1"/>
  <c r="AX24" i="1"/>
  <c r="AX28" i="1"/>
  <c r="AX38" i="1"/>
  <c r="AX71" i="1"/>
  <c r="AX128" i="1"/>
  <c r="AX109" i="1"/>
  <c r="AX117" i="1"/>
  <c r="AX93" i="1"/>
  <c r="AX72" i="1"/>
  <c r="AX80" i="1"/>
  <c r="AX32" i="1"/>
  <c r="AX42" i="1"/>
  <c r="AX48" i="1"/>
  <c r="AX56" i="1"/>
  <c r="AX64" i="1"/>
  <c r="AX69" i="1"/>
  <c r="AX10" i="1"/>
  <c r="AX18" i="1"/>
  <c r="AX26" i="1"/>
  <c r="AX40" i="1"/>
  <c r="AX70" i="1"/>
  <c r="AX78" i="1"/>
  <c r="AX85" i="1"/>
  <c r="AX107" i="1"/>
  <c r="AX103" i="1"/>
  <c r="AX111" i="1"/>
  <c r="AX97" i="1"/>
  <c r="AX132" i="1"/>
  <c r="AX144" i="1"/>
  <c r="AX68" i="1"/>
  <c r="AX50" i="1"/>
  <c r="AX58" i="1"/>
  <c r="AX66" i="1"/>
  <c r="AX73" i="1"/>
  <c r="AX16" i="1"/>
  <c r="AX36" i="1"/>
  <c r="AX83" i="1"/>
  <c r="AX79" i="1"/>
  <c r="AX91" i="1"/>
  <c r="AX99" i="1"/>
  <c r="AX95" i="1"/>
  <c r="AX101" i="1"/>
  <c r="AX162" i="1"/>
  <c r="AX130" i="1"/>
  <c r="AX142" i="1"/>
  <c r="AX164" i="1"/>
  <c r="AX188" i="1"/>
  <c r="AX186" i="1"/>
  <c r="AX275" i="1"/>
  <c r="AX291" i="1"/>
  <c r="AX200" i="1"/>
  <c r="AX208" i="1"/>
  <c r="AX216" i="1"/>
  <c r="AX224" i="1"/>
  <c r="AX232" i="1"/>
  <c r="AX240" i="1"/>
  <c r="AX248" i="1"/>
  <c r="AX256" i="1"/>
  <c r="AX264" i="1"/>
  <c r="AX277" i="1"/>
  <c r="AX152" i="1"/>
  <c r="AX126" i="1"/>
  <c r="AX146" i="1"/>
  <c r="AX160" i="1"/>
  <c r="AX176" i="1"/>
  <c r="AX192" i="1"/>
  <c r="AX182" i="1"/>
  <c r="AX287" i="1"/>
  <c r="AX305" i="1"/>
  <c r="AX320" i="1"/>
  <c r="AX322" i="1"/>
  <c r="AX158" i="1"/>
  <c r="AX166" i="1"/>
  <c r="AX122" i="1"/>
  <c r="AX134" i="1"/>
  <c r="AX150" i="1"/>
  <c r="AX156" i="1"/>
  <c r="AX172" i="1"/>
  <c r="AX180" i="1"/>
  <c r="AX178" i="1"/>
  <c r="AX283" i="1"/>
  <c r="AX299" i="1"/>
  <c r="AX313" i="1"/>
  <c r="AX314" i="1"/>
  <c r="AX140" i="1"/>
  <c r="AX148" i="1"/>
  <c r="AX170" i="1"/>
  <c r="AX174" i="1"/>
  <c r="AX138" i="1"/>
  <c r="AX168" i="1"/>
  <c r="AX184" i="1"/>
  <c r="AX190" i="1"/>
  <c r="AX279" i="1"/>
  <c r="AX295" i="1"/>
  <c r="AX307" i="1"/>
  <c r="AX303" i="1"/>
  <c r="AX194" i="1"/>
  <c r="AX202" i="1"/>
  <c r="AX210" i="1"/>
  <c r="AX218" i="1"/>
  <c r="AX226" i="1"/>
  <c r="AX204" i="1"/>
  <c r="AX220" i="1"/>
  <c r="AX238" i="1"/>
  <c r="AX250" i="1"/>
  <c r="AX260" i="1"/>
  <c r="AX270" i="1"/>
  <c r="AX272" i="1"/>
  <c r="AX289" i="1"/>
  <c r="AX324" i="1"/>
  <c r="AX330" i="1"/>
  <c r="AX328" i="1"/>
  <c r="AX399" i="1"/>
  <c r="AX415" i="1"/>
  <c r="AX336" i="1"/>
  <c r="AX344" i="1"/>
  <c r="AX352" i="1"/>
  <c r="AX360" i="1"/>
  <c r="AX368" i="1"/>
  <c r="AX376" i="1"/>
  <c r="AX384" i="1"/>
  <c r="AX401" i="1"/>
  <c r="AX417" i="1"/>
  <c r="AX444" i="1"/>
  <c r="AX460" i="1"/>
  <c r="AX476" i="1"/>
  <c r="AX431" i="1"/>
  <c r="AX454" i="1"/>
  <c r="AX470" i="1"/>
  <c r="AX491" i="1"/>
  <c r="AX500" i="1"/>
  <c r="AX517" i="1"/>
  <c r="AX526" i="1"/>
  <c r="AX534" i="1"/>
  <c r="AX542" i="1"/>
  <c r="AX505" i="1"/>
  <c r="AX507" i="1"/>
  <c r="AX515" i="1"/>
  <c r="AX532" i="1"/>
  <c r="AX566" i="1"/>
  <c r="AX574" i="1"/>
  <c r="AX596" i="1"/>
  <c r="AX198" i="1"/>
  <c r="AX214" i="1"/>
  <c r="AX230" i="1"/>
  <c r="AX258" i="1"/>
  <c r="AX268" i="1"/>
  <c r="AX273" i="1"/>
  <c r="AX293" i="1"/>
  <c r="AX316" i="1"/>
  <c r="AX309" i="1"/>
  <c r="AX395" i="1"/>
  <c r="AX411" i="1"/>
  <c r="AX427" i="1"/>
  <c r="AX334" i="1"/>
  <c r="AX342" i="1"/>
  <c r="AX350" i="1"/>
  <c r="AX358" i="1"/>
  <c r="AX366" i="1"/>
  <c r="AX374" i="1"/>
  <c r="AX382" i="1"/>
  <c r="AX405" i="1"/>
  <c r="AX421" i="1"/>
  <c r="AX440" i="1"/>
  <c r="AX456" i="1"/>
  <c r="AX472" i="1"/>
  <c r="AX437" i="1"/>
  <c r="AX442" i="1"/>
  <c r="AX458" i="1"/>
  <c r="AX474" i="1"/>
  <c r="AX499" i="1"/>
  <c r="AX509" i="1"/>
  <c r="AX196" i="1"/>
  <c r="AX212" i="1"/>
  <c r="AX228" i="1"/>
  <c r="AX234" i="1"/>
  <c r="AX254" i="1"/>
  <c r="AX266" i="1"/>
  <c r="AX281" i="1"/>
  <c r="AX297" i="1"/>
  <c r="AX407" i="1"/>
  <c r="AX423" i="1"/>
  <c r="AX332" i="1"/>
  <c r="AX340" i="1"/>
  <c r="AX348" i="1"/>
  <c r="AX356" i="1"/>
  <c r="AX364" i="1"/>
  <c r="AX372" i="1"/>
  <c r="AX380" i="1"/>
  <c r="AX388" i="1"/>
  <c r="AX390" i="1"/>
  <c r="AX391" i="1"/>
  <c r="AX393" i="1"/>
  <c r="AX409" i="1"/>
  <c r="AX425" i="1"/>
  <c r="AX452" i="1"/>
  <c r="AX468" i="1"/>
  <c r="AX480" i="1"/>
  <c r="AX488" i="1"/>
  <c r="AX496" i="1"/>
  <c r="AX504" i="1"/>
  <c r="AX435" i="1"/>
  <c r="AX446" i="1"/>
  <c r="AX462" i="1"/>
  <c r="AX484" i="1"/>
  <c r="AX513" i="1"/>
  <c r="AX521" i="1"/>
  <c r="AX530" i="1"/>
  <c r="AX538" i="1"/>
  <c r="AX511" i="1"/>
  <c r="AX523" i="1"/>
  <c r="AX540" i="1"/>
  <c r="AX508" i="1"/>
  <c r="AX570" i="1"/>
  <c r="AX578" i="1"/>
  <c r="AX206" i="1"/>
  <c r="AX222" i="1"/>
  <c r="AX236" i="1"/>
  <c r="AX242" i="1"/>
  <c r="AX244" i="1"/>
  <c r="AX246" i="1"/>
  <c r="AX252" i="1"/>
  <c r="AX262" i="1"/>
  <c r="AX285" i="1"/>
  <c r="AX301" i="1"/>
  <c r="AX311" i="1"/>
  <c r="AX318" i="1"/>
  <c r="AX326" i="1"/>
  <c r="AX403" i="1"/>
  <c r="AX419" i="1"/>
  <c r="AX338" i="1"/>
  <c r="AX346" i="1"/>
  <c r="AX354" i="1"/>
  <c r="AX362" i="1"/>
  <c r="AX370" i="1"/>
  <c r="AX378" i="1"/>
  <c r="AX386" i="1"/>
  <c r="AX397" i="1"/>
  <c r="AX413" i="1"/>
  <c r="AX429" i="1"/>
  <c r="AX448" i="1"/>
  <c r="AX464" i="1"/>
  <c r="AX479" i="1"/>
  <c r="AX487" i="1"/>
  <c r="AX495" i="1"/>
  <c r="AX503" i="1"/>
  <c r="AX433" i="1"/>
  <c r="AX450" i="1"/>
  <c r="AX466" i="1"/>
  <c r="AX483" i="1"/>
  <c r="AX492" i="1"/>
  <c r="AX568" i="1"/>
  <c r="AX588" i="1"/>
  <c r="AX593" i="1"/>
  <c r="AX582" i="1"/>
  <c r="AX603" i="1"/>
  <c r="AX611" i="1"/>
  <c r="AX595" i="1"/>
  <c r="AX613" i="1"/>
  <c r="AX626" i="1"/>
  <c r="AX615" i="1"/>
  <c r="AX617" i="1"/>
  <c r="AX628" i="1"/>
  <c r="AX639" i="1"/>
  <c r="AX637" i="1"/>
  <c r="AX644" i="1"/>
  <c r="AX648" i="1"/>
  <c r="AX659" i="1"/>
  <c r="AX661" i="1"/>
  <c r="O74" i="6" s="1"/>
  <c r="O112" i="6" s="1"/>
  <c r="E211" i="38" s="1"/>
  <c r="G211" i="38" s="1"/>
  <c r="AX536" i="1"/>
  <c r="AX544" i="1"/>
  <c r="AX546" i="1"/>
  <c r="AX548" i="1"/>
  <c r="AX550" i="1"/>
  <c r="AX552" i="1"/>
  <c r="AX554" i="1"/>
  <c r="AX556" i="1"/>
  <c r="AX558" i="1"/>
  <c r="AX560" i="1"/>
  <c r="AX562" i="1"/>
  <c r="AX564" i="1"/>
  <c r="AX572" i="1"/>
  <c r="AX584" i="1"/>
  <c r="AX597" i="1"/>
  <c r="AX591" i="1"/>
  <c r="AX606" i="1"/>
  <c r="AX619" i="1"/>
  <c r="AX624" i="1"/>
  <c r="AX618" i="1"/>
  <c r="AX646" i="1"/>
  <c r="AX528" i="1"/>
  <c r="AX510" i="1"/>
  <c r="AX576" i="1"/>
  <c r="AX599" i="1"/>
  <c r="AX605" i="1"/>
  <c r="AX622" i="1"/>
  <c r="AX632" i="1"/>
  <c r="AX620" i="1"/>
  <c r="AX616" i="1"/>
  <c r="AX635" i="1"/>
  <c r="AX654" i="1"/>
  <c r="AX519" i="1"/>
  <c r="AX506" i="1"/>
  <c r="AX580" i="1"/>
  <c r="AX586" i="1"/>
  <c r="AX604" i="1"/>
  <c r="AX612" i="1"/>
  <c r="AX602" i="1"/>
  <c r="AX614" i="1"/>
  <c r="AX600" i="1"/>
  <c r="AX631" i="1"/>
  <c r="AX641" i="1"/>
  <c r="AX652" i="1"/>
  <c r="AX650" i="1"/>
  <c r="AX657" i="1"/>
  <c r="AX655" i="1"/>
  <c r="AX663" i="1"/>
  <c r="O76" i="6" s="1"/>
  <c r="O114" i="6" s="1"/>
  <c r="E213" i="38" s="1"/>
  <c r="G213" i="38" s="1"/>
  <c r="O71" i="6"/>
  <c r="O109" i="6" s="1"/>
  <c r="E208" i="38" s="1"/>
  <c r="G208" i="38" s="1"/>
  <c r="O75" i="6"/>
  <c r="O113" i="6" s="1"/>
  <c r="E212" i="38" s="1"/>
  <c r="G212" i="38" s="1"/>
  <c r="O72" i="6"/>
  <c r="O110" i="6" s="1"/>
  <c r="E209" i="38" s="1"/>
  <c r="G209" i="38" s="1"/>
  <c r="M84" i="6"/>
  <c r="N59" i="6"/>
  <c r="N97" i="6" s="1"/>
  <c r="B196" i="38" s="1"/>
  <c r="D196" i="38" s="1"/>
  <c r="N58" i="6"/>
  <c r="N96" i="6" s="1"/>
  <c r="B195" i="38" s="1"/>
  <c r="D195" i="38" s="1"/>
  <c r="N47" i="6"/>
  <c r="N85" i="6" s="1"/>
  <c r="B184" i="38" s="1"/>
  <c r="D184" i="38" s="1"/>
  <c r="N51" i="6"/>
  <c r="N89" i="6" s="1"/>
  <c r="B188" i="38" s="1"/>
  <c r="D188" i="38" s="1"/>
  <c r="N54" i="6"/>
  <c r="N92" i="6" s="1"/>
  <c r="B191" i="38" s="1"/>
  <c r="D191" i="38" s="1"/>
  <c r="N64" i="6"/>
  <c r="N102" i="6" s="1"/>
  <c r="B201" i="38" s="1"/>
  <c r="D201" i="38" s="1"/>
  <c r="N57" i="6"/>
  <c r="N95" i="6" s="1"/>
  <c r="B194" i="38" s="1"/>
  <c r="D194" i="38" s="1"/>
  <c r="N46" i="6"/>
  <c r="N56" i="6"/>
  <c r="N94" i="6" s="1"/>
  <c r="B193" i="38" s="1"/>
  <c r="D193" i="38" s="1"/>
  <c r="N48" i="6"/>
  <c r="N86" i="6" s="1"/>
  <c r="B185" i="38" s="1"/>
  <c r="D185" i="38" s="1"/>
  <c r="N62" i="6"/>
  <c r="N100" i="6" s="1"/>
  <c r="B199" i="38" s="1"/>
  <c r="D199" i="38" s="1"/>
  <c r="N53" i="6"/>
  <c r="N91" i="6" s="1"/>
  <c r="B190" i="38" s="1"/>
  <c r="D190" i="38" s="1"/>
  <c r="N52" i="6"/>
  <c r="N90" i="6" s="1"/>
  <c r="B189" i="38" s="1"/>
  <c r="D189" i="38" s="1"/>
  <c r="N61" i="6"/>
  <c r="N99" i="6" s="1"/>
  <c r="B198" i="38" s="1"/>
  <c r="D198" i="38" s="1"/>
  <c r="AX9" i="1"/>
  <c r="N50" i="6"/>
  <c r="N88" i="6" s="1"/>
  <c r="B187" i="38" s="1"/>
  <c r="D187" i="38" s="1"/>
  <c r="N55" i="6"/>
  <c r="N93" i="6" s="1"/>
  <c r="B192" i="38" s="1"/>
  <c r="D192" i="38" s="1"/>
  <c r="N49" i="6"/>
  <c r="N87" i="6" s="1"/>
  <c r="B186" i="38" s="1"/>
  <c r="D186" i="38" s="1"/>
  <c r="E112" i="22"/>
  <c r="AY1" i="1"/>
  <c r="K175" i="38" l="1"/>
  <c r="M143" i="38"/>
  <c r="M175" i="38" s="1"/>
  <c r="E175" i="38"/>
  <c r="G143" i="38"/>
  <c r="G175" i="38" s="1"/>
  <c r="M116" i="6"/>
  <c r="N143" i="38"/>
  <c r="N135" i="38"/>
  <c r="P103" i="38"/>
  <c r="P135" i="38" s="1"/>
  <c r="B175" i="38"/>
  <c r="D143" i="38"/>
  <c r="D175" i="38" s="1"/>
  <c r="K135" i="38"/>
  <c r="M103" i="38"/>
  <c r="M135" i="38" s="1"/>
  <c r="AY119" i="1"/>
  <c r="AY524" i="1"/>
  <c r="AY664" i="1"/>
  <c r="P77" i="6" s="1"/>
  <c r="P115" i="6" s="1"/>
  <c r="H214" i="38" s="1"/>
  <c r="J214" i="38" s="1"/>
  <c r="N78" i="6"/>
  <c r="M46" i="10"/>
  <c r="K87" i="38" s="1"/>
  <c r="G46" i="10"/>
  <c r="E87" i="38" s="1"/>
  <c r="F46" i="10"/>
  <c r="D87" i="38" s="1"/>
  <c r="L46" i="10"/>
  <c r="J87" i="38" s="1"/>
  <c r="K46" i="10"/>
  <c r="I87" i="38" s="1"/>
  <c r="J46" i="10"/>
  <c r="H87" i="38" s="1"/>
  <c r="O46" i="10"/>
  <c r="M87" i="38" s="1"/>
  <c r="N46" i="10"/>
  <c r="L87" i="38" s="1"/>
  <c r="D46" i="10"/>
  <c r="B87" i="38" s="1"/>
  <c r="H46" i="10"/>
  <c r="F87" i="38" s="1"/>
  <c r="E46" i="10"/>
  <c r="C87" i="38" s="1"/>
  <c r="I46" i="10"/>
  <c r="G87" i="38" s="1"/>
  <c r="F23" i="9"/>
  <c r="AY662" i="1"/>
  <c r="P75" i="6" s="1"/>
  <c r="P113" i="6" s="1"/>
  <c r="H212" i="38" s="1"/>
  <c r="J212" i="38" s="1"/>
  <c r="AY653" i="1"/>
  <c r="AY596" i="1"/>
  <c r="AY580" i="1"/>
  <c r="AY576" i="1"/>
  <c r="AY578" i="1"/>
  <c r="AY575" i="1"/>
  <c r="AY573" i="1"/>
  <c r="AY568" i="1"/>
  <c r="AY564" i="1"/>
  <c r="AY558" i="1"/>
  <c r="AY556" i="1"/>
  <c r="AY554" i="1"/>
  <c r="AY544" i="1"/>
  <c r="AY541" i="1"/>
  <c r="AY537" i="1"/>
  <c r="AY516" i="1"/>
  <c r="AY512" i="1"/>
  <c r="AY408" i="1"/>
  <c r="AY389" i="1"/>
  <c r="AY387" i="1"/>
  <c r="AY385" i="1"/>
  <c r="AY434" i="1"/>
  <c r="AY414" i="1"/>
  <c r="AY383" i="1"/>
  <c r="AY381" i="1"/>
  <c r="AY379" i="1"/>
  <c r="AY377" i="1"/>
  <c r="AY374" i="1"/>
  <c r="AY373" i="1"/>
  <c r="AY372" i="1"/>
  <c r="AY369" i="1"/>
  <c r="AY366" i="1"/>
  <c r="AY365" i="1"/>
  <c r="AY364" i="1"/>
  <c r="AY360" i="1"/>
  <c r="AY354" i="1"/>
  <c r="AY352" i="1"/>
  <c r="AY346" i="1"/>
  <c r="AY323" i="1"/>
  <c r="AY294" i="1"/>
  <c r="AY286" i="1"/>
  <c r="AY238" i="1"/>
  <c r="AY234" i="1"/>
  <c r="AY228" i="1"/>
  <c r="AY222" i="1"/>
  <c r="AY218" i="1"/>
  <c r="AY249" i="1"/>
  <c r="AY247" i="1"/>
  <c r="AY245" i="1"/>
  <c r="AY243" i="1"/>
  <c r="AY237" i="1"/>
  <c r="AY233" i="1"/>
  <c r="AY232" i="1"/>
  <c r="AY221" i="1"/>
  <c r="AY198" i="1"/>
  <c r="AY194" i="1"/>
  <c r="AY169" i="1"/>
  <c r="AY217" i="1"/>
  <c r="AY211" i="1"/>
  <c r="AY197" i="1"/>
  <c r="AY193" i="1"/>
  <c r="AY191" i="1"/>
  <c r="AY177" i="1"/>
  <c r="AY155" i="1"/>
  <c r="AY151" i="1"/>
  <c r="AY143" i="1"/>
  <c r="AY135" i="1"/>
  <c r="AY131" i="1"/>
  <c r="AY216" i="1"/>
  <c r="AY215" i="1"/>
  <c r="AY212" i="1"/>
  <c r="AY206" i="1"/>
  <c r="AY205" i="1"/>
  <c r="AY199" i="1"/>
  <c r="AY195" i="1"/>
  <c r="AY181" i="1"/>
  <c r="AY179" i="1"/>
  <c r="AY175" i="1"/>
  <c r="AY120" i="1"/>
  <c r="AY112" i="1"/>
  <c r="AY90" i="1"/>
  <c r="AY86" i="1"/>
  <c r="AY82" i="1"/>
  <c r="AY116" i="1"/>
  <c r="AY92" i="1"/>
  <c r="AY88" i="1"/>
  <c r="AY125" i="1"/>
  <c r="AY110" i="1"/>
  <c r="AY108" i="1"/>
  <c r="AY84" i="1"/>
  <c r="AY118" i="1"/>
  <c r="AY114" i="1"/>
  <c r="AY133" i="1"/>
  <c r="AY141" i="1"/>
  <c r="AY149" i="1"/>
  <c r="AY208" i="1"/>
  <c r="AY210" i="1"/>
  <c r="AY213" i="1"/>
  <c r="AY214" i="1"/>
  <c r="AY139" i="1"/>
  <c r="AY170" i="1"/>
  <c r="AY200" i="1"/>
  <c r="AY209" i="1"/>
  <c r="AY327" i="1"/>
  <c r="AY219" i="1"/>
  <c r="AY230" i="1"/>
  <c r="AY239" i="1"/>
  <c r="AY231" i="1"/>
  <c r="AY250" i="1"/>
  <c r="AY261" i="1"/>
  <c r="AY241" i="1"/>
  <c r="AY319" i="1"/>
  <c r="AY340" i="1"/>
  <c r="AY370" i="1"/>
  <c r="AY376" i="1"/>
  <c r="AY380" i="1"/>
  <c r="AY348" i="1"/>
  <c r="AY353" i="1"/>
  <c r="AY358" i="1"/>
  <c r="AY355" i="1"/>
  <c r="AY359" i="1"/>
  <c r="AY375" i="1"/>
  <c r="AY547" i="1"/>
  <c r="AY545" i="1"/>
  <c r="AY525" i="1"/>
  <c r="AY546" i="1"/>
  <c r="AY535" i="1"/>
  <c r="AY121" i="1"/>
  <c r="AY196" i="1"/>
  <c r="AY321" i="1"/>
  <c r="AY137" i="1"/>
  <c r="AY189" i="1"/>
  <c r="AY203" i="1"/>
  <c r="AY163" i="1"/>
  <c r="AY226" i="1"/>
  <c r="AY235" i="1"/>
  <c r="AY253" i="1"/>
  <c r="AY298" i="1"/>
  <c r="AY240" i="1"/>
  <c r="AY244" i="1"/>
  <c r="AY304" i="1"/>
  <c r="AY391" i="1"/>
  <c r="AY357" i="1"/>
  <c r="AY367" i="1"/>
  <c r="AY433" i="1"/>
  <c r="AY94" i="1"/>
  <c r="AY129" i="1"/>
  <c r="AY154" i="1"/>
  <c r="AY145" i="1"/>
  <c r="AY159" i="1"/>
  <c r="AY204" i="1"/>
  <c r="AY334" i="1"/>
  <c r="AY147" i="1"/>
  <c r="AY153" i="1"/>
  <c r="AY157" i="1"/>
  <c r="AY183" i="1"/>
  <c r="AY255" i="1"/>
  <c r="AY207" i="1"/>
  <c r="AY220" i="1"/>
  <c r="AY223" i="1"/>
  <c r="AY257" i="1"/>
  <c r="AY302" i="1"/>
  <c r="AY227" i="1"/>
  <c r="AY278" i="1"/>
  <c r="AY290" i="1"/>
  <c r="AY394" i="1"/>
  <c r="AY225" i="1"/>
  <c r="AY246" i="1"/>
  <c r="AY362" i="1"/>
  <c r="AY368" i="1"/>
  <c r="AY378" i="1"/>
  <c r="AY382" i="1"/>
  <c r="AY342" i="1"/>
  <c r="AY410" i="1"/>
  <c r="AY412" i="1"/>
  <c r="AY418" i="1"/>
  <c r="AY420" i="1"/>
  <c r="AY424" i="1"/>
  <c r="AY345" i="1"/>
  <c r="AY350" i="1"/>
  <c r="AY356" i="1"/>
  <c r="AY361" i="1"/>
  <c r="AY436" i="1"/>
  <c r="AY438" i="1"/>
  <c r="AY347" i="1"/>
  <c r="AY351" i="1"/>
  <c r="AY363" i="1"/>
  <c r="AY127" i="1"/>
  <c r="AY123" i="1"/>
  <c r="AY161" i="1"/>
  <c r="AY174" i="1"/>
  <c r="AY202" i="1"/>
  <c r="AY187" i="1"/>
  <c r="AY132" i="1"/>
  <c r="AY173" i="1"/>
  <c r="AY185" i="1"/>
  <c r="AY201" i="1"/>
  <c r="AY236" i="1"/>
  <c r="AY242" i="1"/>
  <c r="AY259" i="1"/>
  <c r="AY300" i="1"/>
  <c r="AY332" i="1"/>
  <c r="AY224" i="1"/>
  <c r="AY229" i="1"/>
  <c r="AY248" i="1"/>
  <c r="AY282" i="1"/>
  <c r="AY416" i="1"/>
  <c r="AY349" i="1"/>
  <c r="AY371" i="1"/>
  <c r="AY551" i="1"/>
  <c r="AY527" i="1"/>
  <c r="AY552" i="1"/>
  <c r="AY559" i="1"/>
  <c r="AY563" i="1"/>
  <c r="AY549" i="1"/>
  <c r="AY571" i="1"/>
  <c r="AY585" i="1"/>
  <c r="AY592" i="1"/>
  <c r="AY589" i="1"/>
  <c r="AY651" i="1"/>
  <c r="AY315" i="1"/>
  <c r="AY329" i="1"/>
  <c r="AY336" i="1"/>
  <c r="AY288" i="1"/>
  <c r="AY312" i="1"/>
  <c r="AY258" i="1"/>
  <c r="AY260" i="1"/>
  <c r="AY264" i="1"/>
  <c r="AY268" i="1"/>
  <c r="AY428" i="1"/>
  <c r="AY432" i="1"/>
  <c r="AY392" i="1"/>
  <c r="AY402" i="1"/>
  <c r="AY406" i="1"/>
  <c r="AY11" i="1"/>
  <c r="AY514" i="1"/>
  <c r="AY520" i="1"/>
  <c r="AY531" i="1"/>
  <c r="AY539" i="1"/>
  <c r="AY562" i="1"/>
  <c r="AY569" i="1"/>
  <c r="AY574" i="1"/>
  <c r="AY553" i="1"/>
  <c r="AY570" i="1"/>
  <c r="AY581" i="1"/>
  <c r="AY567" i="1"/>
  <c r="AY660" i="1"/>
  <c r="P72" i="6" s="1"/>
  <c r="P110" i="6" s="1"/>
  <c r="H209" i="38" s="1"/>
  <c r="J209" i="38" s="1"/>
  <c r="AY333" i="1"/>
  <c r="AY335" i="1"/>
  <c r="AY339" i="1"/>
  <c r="AY338" i="1"/>
  <c r="AY344" i="1"/>
  <c r="AY337" i="1"/>
  <c r="AY280" i="1"/>
  <c r="AY284" i="1"/>
  <c r="AY306" i="1"/>
  <c r="AY262" i="1"/>
  <c r="AY252" i="1"/>
  <c r="AY263" i="1"/>
  <c r="AY267" i="1"/>
  <c r="AY271" i="1"/>
  <c r="AY272" i="1"/>
  <c r="AY430" i="1"/>
  <c r="AY167" i="1"/>
  <c r="AY171" i="1"/>
  <c r="AY388" i="1"/>
  <c r="AY398" i="1"/>
  <c r="AY396" i="1"/>
  <c r="AY529" i="1"/>
  <c r="AY533" i="1"/>
  <c r="AY550" i="1"/>
  <c r="AY522" i="1"/>
  <c r="AY543" i="1"/>
  <c r="AY555" i="1"/>
  <c r="AY561" i="1"/>
  <c r="AY566" i="1"/>
  <c r="AY565" i="1"/>
  <c r="AY587" i="1"/>
  <c r="AY658" i="1"/>
  <c r="P69" i="6" s="1"/>
  <c r="P107" i="6" s="1"/>
  <c r="H206" i="38" s="1"/>
  <c r="J206" i="38" s="1"/>
  <c r="AY317" i="1"/>
  <c r="AY325" i="1"/>
  <c r="AY276" i="1"/>
  <c r="AY274" i="1"/>
  <c r="AY296" i="1"/>
  <c r="AY254" i="1"/>
  <c r="AY251" i="1"/>
  <c r="AY266" i="1"/>
  <c r="AY270" i="1"/>
  <c r="AY422" i="1"/>
  <c r="AY431" i="1"/>
  <c r="AY437" i="1"/>
  <c r="AY435" i="1"/>
  <c r="AY386" i="1"/>
  <c r="AY404" i="1"/>
  <c r="AY548" i="1"/>
  <c r="AY518" i="1"/>
  <c r="AY560" i="1"/>
  <c r="AY572" i="1"/>
  <c r="AY579" i="1"/>
  <c r="AY557" i="1"/>
  <c r="AY577" i="1"/>
  <c r="AY583" i="1"/>
  <c r="AY649" i="1"/>
  <c r="AY656" i="1"/>
  <c r="AY331" i="1"/>
  <c r="AY343" i="1"/>
  <c r="AY341" i="1"/>
  <c r="AY292" i="1"/>
  <c r="AY308" i="1"/>
  <c r="AY309" i="1"/>
  <c r="AY310" i="1"/>
  <c r="AY256" i="1"/>
  <c r="AY265" i="1"/>
  <c r="AY269" i="1"/>
  <c r="AY426" i="1"/>
  <c r="AY165" i="1"/>
  <c r="AY384" i="1"/>
  <c r="AY390" i="1"/>
  <c r="AY400" i="1"/>
  <c r="AY13" i="1"/>
  <c r="AY21" i="1"/>
  <c r="AY29" i="1"/>
  <c r="AY37" i="1"/>
  <c r="AY45" i="1"/>
  <c r="AY53" i="1"/>
  <c r="AY61" i="1"/>
  <c r="AY68" i="1"/>
  <c r="AY77" i="1"/>
  <c r="AY87" i="1"/>
  <c r="AY12" i="1"/>
  <c r="AY18" i="1"/>
  <c r="AY26" i="1"/>
  <c r="AY40" i="1"/>
  <c r="AY48" i="1"/>
  <c r="AY56" i="1"/>
  <c r="AY64" i="1"/>
  <c r="AY75" i="1"/>
  <c r="AY78" i="1"/>
  <c r="AY107" i="1"/>
  <c r="AY98" i="1"/>
  <c r="AY111" i="1"/>
  <c r="AY128" i="1"/>
  <c r="AY96" i="1"/>
  <c r="AY105" i="1"/>
  <c r="AY136" i="1"/>
  <c r="AY15" i="1"/>
  <c r="AY23" i="1"/>
  <c r="AY31" i="1"/>
  <c r="AY39" i="1"/>
  <c r="AY47" i="1"/>
  <c r="AY55" i="1"/>
  <c r="AY63" i="1"/>
  <c r="AY72" i="1"/>
  <c r="AY81" i="1"/>
  <c r="AY24" i="1"/>
  <c r="AY32" i="1"/>
  <c r="AY38" i="1"/>
  <c r="AY46" i="1"/>
  <c r="AY54" i="1"/>
  <c r="AY62" i="1"/>
  <c r="AY85" i="1"/>
  <c r="AY71" i="1"/>
  <c r="AY74" i="1"/>
  <c r="AY93" i="1"/>
  <c r="AY100" i="1"/>
  <c r="AY17" i="1"/>
  <c r="AY25" i="1"/>
  <c r="AY33" i="1"/>
  <c r="AY41" i="1"/>
  <c r="AY49" i="1"/>
  <c r="AY57" i="1"/>
  <c r="AY65" i="1"/>
  <c r="AY69" i="1"/>
  <c r="AY76" i="1"/>
  <c r="AY10" i="1"/>
  <c r="AY16" i="1"/>
  <c r="AY22" i="1"/>
  <c r="AY30" i="1"/>
  <c r="AY36" i="1"/>
  <c r="AY44" i="1"/>
  <c r="AY52" i="1"/>
  <c r="AY60" i="1"/>
  <c r="AY83" i="1"/>
  <c r="AY70" i="1"/>
  <c r="AY91" i="1"/>
  <c r="AY115" i="1"/>
  <c r="AY103" i="1"/>
  <c r="AY97" i="1"/>
  <c r="AY104" i="1"/>
  <c r="AY113" i="1"/>
  <c r="AY124" i="1"/>
  <c r="AY144" i="1"/>
  <c r="AY19" i="1"/>
  <c r="AY27" i="1"/>
  <c r="AY35" i="1"/>
  <c r="AY43" i="1"/>
  <c r="AY51" i="1"/>
  <c r="AY59" i="1"/>
  <c r="AY67" i="1"/>
  <c r="AY89" i="1"/>
  <c r="AY73" i="1"/>
  <c r="AY80" i="1"/>
  <c r="AY14" i="1"/>
  <c r="AY20" i="1"/>
  <c r="AY28" i="1"/>
  <c r="AY34" i="1"/>
  <c r="AY42" i="1"/>
  <c r="AY50" i="1"/>
  <c r="AY58" i="1"/>
  <c r="AY66" i="1"/>
  <c r="AY79" i="1"/>
  <c r="AY99" i="1"/>
  <c r="AY102" i="1"/>
  <c r="AY106" i="1"/>
  <c r="AY109" i="1"/>
  <c r="AY117" i="1"/>
  <c r="AY95" i="1"/>
  <c r="AY101" i="1"/>
  <c r="AY140" i="1"/>
  <c r="AY130" i="1"/>
  <c r="AY142" i="1"/>
  <c r="AY152" i="1"/>
  <c r="AY164" i="1"/>
  <c r="AY188" i="1"/>
  <c r="AY186" i="1"/>
  <c r="AY275" i="1"/>
  <c r="AY291" i="1"/>
  <c r="AY313" i="1"/>
  <c r="AY314" i="1"/>
  <c r="AY277" i="1"/>
  <c r="AY162" i="1"/>
  <c r="AY126" i="1"/>
  <c r="AY146" i="1"/>
  <c r="AY160" i="1"/>
  <c r="AY176" i="1"/>
  <c r="AY192" i="1"/>
  <c r="AY182" i="1"/>
  <c r="AY287" i="1"/>
  <c r="AY148" i="1"/>
  <c r="AY122" i="1"/>
  <c r="AY134" i="1"/>
  <c r="AY150" i="1"/>
  <c r="AY156" i="1"/>
  <c r="AY172" i="1"/>
  <c r="AY180" i="1"/>
  <c r="AY178" i="1"/>
  <c r="AY283" i="1"/>
  <c r="AY299" i="1"/>
  <c r="AY158" i="1"/>
  <c r="AY166" i="1"/>
  <c r="AY138" i="1"/>
  <c r="AY168" i="1"/>
  <c r="AY184" i="1"/>
  <c r="AY190" i="1"/>
  <c r="AY279" i="1"/>
  <c r="AY295" i="1"/>
  <c r="AY320" i="1"/>
  <c r="AY322" i="1"/>
  <c r="AY273" i="1"/>
  <c r="AY289" i="1"/>
  <c r="AY305" i="1"/>
  <c r="AY330" i="1"/>
  <c r="AY328" i="1"/>
  <c r="AY399" i="1"/>
  <c r="AY415" i="1"/>
  <c r="AY401" i="1"/>
  <c r="AY417" i="1"/>
  <c r="AY444" i="1"/>
  <c r="AY447" i="1"/>
  <c r="AY460" i="1"/>
  <c r="AY463" i="1"/>
  <c r="AY476" i="1"/>
  <c r="AY445" i="1"/>
  <c r="AY454" i="1"/>
  <c r="AY461" i="1"/>
  <c r="AY470" i="1"/>
  <c r="AY506" i="1"/>
  <c r="AY517" i="1"/>
  <c r="AY526" i="1"/>
  <c r="AY534" i="1"/>
  <c r="AY542" i="1"/>
  <c r="AY515" i="1"/>
  <c r="AY532" i="1"/>
  <c r="AY293" i="1"/>
  <c r="AY311" i="1"/>
  <c r="AY318" i="1"/>
  <c r="AY395" i="1"/>
  <c r="AY411" i="1"/>
  <c r="AY427" i="1"/>
  <c r="AY405" i="1"/>
  <c r="AY421" i="1"/>
  <c r="AY440" i="1"/>
  <c r="AY443" i="1"/>
  <c r="AY456" i="1"/>
  <c r="AY459" i="1"/>
  <c r="AY472" i="1"/>
  <c r="AY475" i="1"/>
  <c r="AY481" i="1"/>
  <c r="AY482" i="1"/>
  <c r="AY489" i="1"/>
  <c r="AY490" i="1"/>
  <c r="AY497" i="1"/>
  <c r="AY498" i="1"/>
  <c r="AY483" i="1"/>
  <c r="AY484" i="1"/>
  <c r="AY499" i="1"/>
  <c r="AY500" i="1"/>
  <c r="AY442" i="1"/>
  <c r="AY449" i="1"/>
  <c r="AY458" i="1"/>
  <c r="AY465" i="1"/>
  <c r="AY474" i="1"/>
  <c r="AY485" i="1"/>
  <c r="AY486" i="1"/>
  <c r="AY487" i="1"/>
  <c r="AY488" i="1"/>
  <c r="AY508" i="1"/>
  <c r="AY281" i="1"/>
  <c r="AY297" i="1"/>
  <c r="AY324" i="1"/>
  <c r="AY303" i="1"/>
  <c r="AY407" i="1"/>
  <c r="AY423" i="1"/>
  <c r="AY393" i="1"/>
  <c r="AY409" i="1"/>
  <c r="AY425" i="1"/>
  <c r="AY439" i="1"/>
  <c r="AY452" i="1"/>
  <c r="AY455" i="1"/>
  <c r="AY468" i="1"/>
  <c r="AY471" i="1"/>
  <c r="AY446" i="1"/>
  <c r="AY453" i="1"/>
  <c r="AY462" i="1"/>
  <c r="AY469" i="1"/>
  <c r="AY493" i="1"/>
  <c r="AY494" i="1"/>
  <c r="AY503" i="1"/>
  <c r="AY504" i="1"/>
  <c r="AY510" i="1"/>
  <c r="AY513" i="1"/>
  <c r="AY521" i="1"/>
  <c r="AY530" i="1"/>
  <c r="AY538" i="1"/>
  <c r="AY505" i="1"/>
  <c r="AY507" i="1"/>
  <c r="AY509" i="1"/>
  <c r="AY511" i="1"/>
  <c r="AY523" i="1"/>
  <c r="AY540" i="1"/>
  <c r="AY285" i="1"/>
  <c r="AY301" i="1"/>
  <c r="AY307" i="1"/>
  <c r="AY316" i="1"/>
  <c r="AY326" i="1"/>
  <c r="AY403" i="1"/>
  <c r="AY419" i="1"/>
  <c r="AY397" i="1"/>
  <c r="AY413" i="1"/>
  <c r="AY429" i="1"/>
  <c r="AY448" i="1"/>
  <c r="AY451" i="1"/>
  <c r="AY464" i="1"/>
  <c r="AY467" i="1"/>
  <c r="AY491" i="1"/>
  <c r="AY492" i="1"/>
  <c r="AY441" i="1"/>
  <c r="AY450" i="1"/>
  <c r="AY457" i="1"/>
  <c r="AY466" i="1"/>
  <c r="AY473" i="1"/>
  <c r="AY477" i="1"/>
  <c r="AY478" i="1"/>
  <c r="AY501" i="1"/>
  <c r="AY502" i="1"/>
  <c r="AY479" i="1"/>
  <c r="AY480" i="1"/>
  <c r="AY495" i="1"/>
  <c r="AY496" i="1"/>
  <c r="AY528" i="1"/>
  <c r="AY582" i="1"/>
  <c r="AY590" i="1"/>
  <c r="AY593" i="1"/>
  <c r="AY614" i="1"/>
  <c r="AY595" i="1"/>
  <c r="AY598" i="1"/>
  <c r="AY607" i="1"/>
  <c r="AY608" i="1"/>
  <c r="AY616" i="1"/>
  <c r="AY626" i="1"/>
  <c r="AY628" i="1"/>
  <c r="AY639" i="1"/>
  <c r="AY644" i="1"/>
  <c r="AY637" i="1"/>
  <c r="AY640" i="1"/>
  <c r="AY659" i="1"/>
  <c r="AY647" i="1"/>
  <c r="AY519" i="1"/>
  <c r="AY597" i="1"/>
  <c r="AY600" i="1"/>
  <c r="AY611" i="1"/>
  <c r="AY612" i="1"/>
  <c r="AY591" i="1"/>
  <c r="AY594" i="1"/>
  <c r="AY601" i="1"/>
  <c r="AY618" i="1"/>
  <c r="AY621" i="1"/>
  <c r="AY629" i="1"/>
  <c r="AY630" i="1"/>
  <c r="AY633" i="1"/>
  <c r="AY620" i="1"/>
  <c r="AY624" i="1"/>
  <c r="AY627" i="1"/>
  <c r="AY643" i="1"/>
  <c r="AY636" i="1"/>
  <c r="AY645" i="1"/>
  <c r="AY661" i="1"/>
  <c r="AY588" i="1"/>
  <c r="AY605" i="1"/>
  <c r="AY606" i="1"/>
  <c r="AY613" i="1"/>
  <c r="AY599" i="1"/>
  <c r="AY609" i="1"/>
  <c r="AY610" i="1"/>
  <c r="AY622" i="1"/>
  <c r="AY634" i="1"/>
  <c r="AY623" i="1"/>
  <c r="AY635" i="1"/>
  <c r="AY646" i="1"/>
  <c r="AY654" i="1"/>
  <c r="AY536" i="1"/>
  <c r="AY584" i="1"/>
  <c r="AY586" i="1"/>
  <c r="AY603" i="1"/>
  <c r="AY604" i="1"/>
  <c r="AY602" i="1"/>
  <c r="AY625" i="1"/>
  <c r="AY615" i="1"/>
  <c r="AY617" i="1"/>
  <c r="AY619" i="1"/>
  <c r="AY631" i="1"/>
  <c r="AY632" i="1"/>
  <c r="AY638" i="1"/>
  <c r="AY642" i="1"/>
  <c r="AY641" i="1"/>
  <c r="AY648" i="1"/>
  <c r="AY652" i="1"/>
  <c r="AY650" i="1"/>
  <c r="AY657" i="1"/>
  <c r="AY655" i="1"/>
  <c r="AY663" i="1"/>
  <c r="P76" i="6" s="1"/>
  <c r="P114" i="6" s="1"/>
  <c r="H213" i="38" s="1"/>
  <c r="J213" i="38" s="1"/>
  <c r="P71" i="6"/>
  <c r="P109" i="6" s="1"/>
  <c r="H208" i="38" s="1"/>
  <c r="J208" i="38" s="1"/>
  <c r="P74" i="6"/>
  <c r="P112" i="6" s="1"/>
  <c r="H211" i="38" s="1"/>
  <c r="J211" i="38" s="1"/>
  <c r="C42" i="10"/>
  <c r="C43" i="10"/>
  <c r="C44" i="10"/>
  <c r="C45" i="10"/>
  <c r="C41" i="10"/>
  <c r="C28" i="10"/>
  <c r="E28" i="10" s="1"/>
  <c r="C69" i="38" s="1"/>
  <c r="C32" i="10"/>
  <c r="N32" i="10" s="1"/>
  <c r="L73" i="38" s="1"/>
  <c r="C31" i="10"/>
  <c r="J31" i="10" s="1"/>
  <c r="H72" i="38" s="1"/>
  <c r="C27" i="10"/>
  <c r="H27" i="10" s="1"/>
  <c r="F68" i="38" s="1"/>
  <c r="C20" i="10"/>
  <c r="E20" i="10" s="1"/>
  <c r="C61" i="38" s="1"/>
  <c r="C16" i="10"/>
  <c r="L16" i="10" s="1"/>
  <c r="J57" i="38" s="1"/>
  <c r="C19" i="10"/>
  <c r="E19" i="10" s="1"/>
  <c r="C60" i="38" s="1"/>
  <c r="C18" i="10"/>
  <c r="K18" i="10" s="1"/>
  <c r="I59" i="38" s="1"/>
  <c r="C37" i="10"/>
  <c r="D37" i="10" s="1"/>
  <c r="B78" i="38" s="1"/>
  <c r="C23" i="10"/>
  <c r="M23" i="10" s="1"/>
  <c r="K64" i="38" s="1"/>
  <c r="C30" i="10"/>
  <c r="E30" i="10" s="1"/>
  <c r="C71" i="38" s="1"/>
  <c r="C24" i="10"/>
  <c r="L24" i="10" s="1"/>
  <c r="J65" i="38" s="1"/>
  <c r="C25" i="10"/>
  <c r="J25" i="10" s="1"/>
  <c r="H66" i="38" s="1"/>
  <c r="C36" i="10"/>
  <c r="F36" i="10" s="1"/>
  <c r="D77" i="38" s="1"/>
  <c r="C35" i="10"/>
  <c r="L35" i="10" s="1"/>
  <c r="J76" i="38" s="1"/>
  <c r="C22" i="10"/>
  <c r="I22" i="10" s="1"/>
  <c r="G63" i="38" s="1"/>
  <c r="C33" i="10"/>
  <c r="G33" i="10" s="1"/>
  <c r="E74" i="38" s="1"/>
  <c r="C26" i="10"/>
  <c r="N26" i="10" s="1"/>
  <c r="L67" i="38" s="1"/>
  <c r="C17" i="10"/>
  <c r="K17" i="10" s="1"/>
  <c r="I58" i="38" s="1"/>
  <c r="C34" i="10"/>
  <c r="J34" i="10" s="1"/>
  <c r="H75" i="38" s="1"/>
  <c r="C29" i="10"/>
  <c r="I29" i="10" s="1"/>
  <c r="G70" i="38" s="1"/>
  <c r="C21" i="10"/>
  <c r="M21" i="10" s="1"/>
  <c r="K62" i="38" s="1"/>
  <c r="C38" i="10"/>
  <c r="E38" i="10" s="1"/>
  <c r="C79" i="38" s="1"/>
  <c r="C40" i="10"/>
  <c r="I40" i="10" s="1"/>
  <c r="G81" i="38" s="1"/>
  <c r="C39" i="10"/>
  <c r="M39" i="10" s="1"/>
  <c r="K80" i="38" s="1"/>
  <c r="C15" i="10"/>
  <c r="O58" i="6"/>
  <c r="O96" i="6" s="1"/>
  <c r="E195" i="38" s="1"/>
  <c r="G195" i="38" s="1"/>
  <c r="O50" i="6"/>
  <c r="O88" i="6" s="1"/>
  <c r="E187" i="38" s="1"/>
  <c r="G187" i="38" s="1"/>
  <c r="O46" i="6"/>
  <c r="O47" i="6"/>
  <c r="O85" i="6" s="1"/>
  <c r="E184" i="38" s="1"/>
  <c r="G184" i="38" s="1"/>
  <c r="O53" i="6"/>
  <c r="O91" i="6" s="1"/>
  <c r="E190" i="38" s="1"/>
  <c r="G190" i="38" s="1"/>
  <c r="O61" i="6"/>
  <c r="O99" i="6" s="1"/>
  <c r="E198" i="38" s="1"/>
  <c r="G198" i="38" s="1"/>
  <c r="O52" i="6"/>
  <c r="O90" i="6" s="1"/>
  <c r="E189" i="38" s="1"/>
  <c r="G189" i="38" s="1"/>
  <c r="O56" i="6"/>
  <c r="O94" i="6" s="1"/>
  <c r="E193" i="38" s="1"/>
  <c r="G193" i="38" s="1"/>
  <c r="O59" i="6"/>
  <c r="O97" i="6" s="1"/>
  <c r="E196" i="38" s="1"/>
  <c r="G196" i="38" s="1"/>
  <c r="O54" i="6"/>
  <c r="O92" i="6" s="1"/>
  <c r="E191" i="38" s="1"/>
  <c r="G191" i="38" s="1"/>
  <c r="O57" i="6"/>
  <c r="O95" i="6" s="1"/>
  <c r="E194" i="38" s="1"/>
  <c r="G194" i="38" s="1"/>
  <c r="O49" i="6"/>
  <c r="O87" i="6" s="1"/>
  <c r="E186" i="38" s="1"/>
  <c r="G186" i="38" s="1"/>
  <c r="N84" i="6"/>
  <c r="AY9" i="1"/>
  <c r="O48" i="6"/>
  <c r="O86" i="6" s="1"/>
  <c r="E185" i="38" s="1"/>
  <c r="G185" i="38" s="1"/>
  <c r="O51" i="6"/>
  <c r="O89" i="6" s="1"/>
  <c r="E188" i="38" s="1"/>
  <c r="G188" i="38" s="1"/>
  <c r="O64" i="6"/>
  <c r="O102" i="6" s="1"/>
  <c r="E201" i="38" s="1"/>
  <c r="G201" i="38" s="1"/>
  <c r="O62" i="6"/>
  <c r="O100" i="6" s="1"/>
  <c r="E199" i="38" s="1"/>
  <c r="G199" i="38" s="1"/>
  <c r="O55" i="6"/>
  <c r="O93" i="6" s="1"/>
  <c r="E192" i="38" s="1"/>
  <c r="G192" i="38" s="1"/>
  <c r="AZ1" i="1"/>
  <c r="N116" i="6" l="1"/>
  <c r="B183" i="38"/>
  <c r="N175" i="38"/>
  <c r="P143" i="38"/>
  <c r="P175" i="38" s="1"/>
  <c r="N87" i="38"/>
  <c r="AZ119" i="1"/>
  <c r="AZ524" i="1"/>
  <c r="AZ664" i="1"/>
  <c r="Q77" i="6" s="1"/>
  <c r="Q115" i="6" s="1"/>
  <c r="K214" i="38" s="1"/>
  <c r="M214" i="38" s="1"/>
  <c r="D34" i="10"/>
  <c r="B75" i="38" s="1"/>
  <c r="P46" i="10"/>
  <c r="C47" i="17" s="1"/>
  <c r="D47" i="17" s="1"/>
  <c r="E45" i="24" s="1"/>
  <c r="O78" i="6"/>
  <c r="C48" i="10"/>
  <c r="D18" i="10"/>
  <c r="B59" i="38" s="1"/>
  <c r="F24" i="9"/>
  <c r="AZ655" i="1"/>
  <c r="AZ643" i="1"/>
  <c r="AZ638" i="1"/>
  <c r="AZ629" i="1"/>
  <c r="AZ637" i="1"/>
  <c r="AZ631" i="1"/>
  <c r="AZ626" i="1"/>
  <c r="AZ623" i="1"/>
  <c r="AZ621" i="1"/>
  <c r="AZ624" i="1"/>
  <c r="AZ592" i="1"/>
  <c r="AZ584" i="1"/>
  <c r="AZ542" i="1"/>
  <c r="AZ538" i="1"/>
  <c r="AZ534" i="1"/>
  <c r="AZ526" i="1"/>
  <c r="AZ521" i="1"/>
  <c r="AZ540" i="1"/>
  <c r="AZ513" i="1"/>
  <c r="AZ515" i="1"/>
  <c r="AZ499" i="1"/>
  <c r="AZ492" i="1"/>
  <c r="AZ475" i="1"/>
  <c r="AZ473" i="1"/>
  <c r="AZ471" i="1"/>
  <c r="AZ469" i="1"/>
  <c r="AZ467" i="1"/>
  <c r="AZ465" i="1"/>
  <c r="AZ463" i="1"/>
  <c r="AZ461" i="1"/>
  <c r="AZ459" i="1"/>
  <c r="AZ457" i="1"/>
  <c r="AZ455" i="1"/>
  <c r="AZ453" i="1"/>
  <c r="AZ477" i="1"/>
  <c r="AZ449" i="1"/>
  <c r="AZ442" i="1"/>
  <c r="AZ425" i="1"/>
  <c r="AZ405" i="1"/>
  <c r="AZ401" i="1"/>
  <c r="AZ397" i="1"/>
  <c r="AZ451" i="1"/>
  <c r="AZ447" i="1"/>
  <c r="AZ154" i="1"/>
  <c r="AZ104" i="1"/>
  <c r="AZ100" i="1"/>
  <c r="AZ96" i="1"/>
  <c r="AZ105" i="1"/>
  <c r="AZ162" i="1"/>
  <c r="AZ38" i="1"/>
  <c r="AZ91" i="1"/>
  <c r="AZ158" i="1"/>
  <c r="AZ393" i="1"/>
  <c r="AZ287" i="1"/>
  <c r="AZ291" i="1"/>
  <c r="AZ411" i="1"/>
  <c r="AZ417" i="1"/>
  <c r="AZ419" i="1"/>
  <c r="AZ423" i="1"/>
  <c r="AZ407" i="1"/>
  <c r="AZ462" i="1"/>
  <c r="AZ466" i="1"/>
  <c r="AZ470" i="1"/>
  <c r="AZ474" i="1"/>
  <c r="AZ446" i="1"/>
  <c r="AZ502" i="1"/>
  <c r="AZ528" i="1"/>
  <c r="AZ24" i="1"/>
  <c r="AZ12" i="1"/>
  <c r="AZ85" i="1"/>
  <c r="AZ101" i="1"/>
  <c r="AZ305" i="1"/>
  <c r="AZ391" i="1"/>
  <c r="AZ427" i="1"/>
  <c r="AZ452" i="1"/>
  <c r="AZ443" i="1"/>
  <c r="AZ83" i="1"/>
  <c r="AZ97" i="1"/>
  <c r="AZ87" i="1"/>
  <c r="AZ441" i="1"/>
  <c r="AZ299" i="1"/>
  <c r="AZ448" i="1"/>
  <c r="AZ454" i="1"/>
  <c r="AZ456" i="1"/>
  <c r="AZ22" i="1"/>
  <c r="AZ89" i="1"/>
  <c r="AZ309" i="1"/>
  <c r="AZ273" i="1"/>
  <c r="AZ301" i="1"/>
  <c r="AZ440" i="1"/>
  <c r="AZ450" i="1"/>
  <c r="AZ415" i="1"/>
  <c r="AZ458" i="1"/>
  <c r="AZ460" i="1"/>
  <c r="AZ464" i="1"/>
  <c r="AZ468" i="1"/>
  <c r="AZ472" i="1"/>
  <c r="AZ476" i="1"/>
  <c r="AZ485" i="1"/>
  <c r="AZ483" i="1"/>
  <c r="AZ494" i="1"/>
  <c r="AZ501" i="1"/>
  <c r="AZ532" i="1"/>
  <c r="AZ536" i="1"/>
  <c r="AZ582" i="1"/>
  <c r="AZ594" i="1"/>
  <c r="AZ591" i="1"/>
  <c r="AZ608" i="1"/>
  <c r="AZ622" i="1"/>
  <c r="AZ642" i="1"/>
  <c r="AZ635" i="1"/>
  <c r="AZ636" i="1"/>
  <c r="AZ640" i="1"/>
  <c r="AZ661" i="1"/>
  <c r="AZ281" i="1"/>
  <c r="AZ283" i="1"/>
  <c r="AZ277" i="1"/>
  <c r="AZ289" i="1"/>
  <c r="AZ295" i="1"/>
  <c r="AZ403" i="1"/>
  <c r="AZ26" i="1"/>
  <c r="AZ484" i="1"/>
  <c r="AZ530" i="1"/>
  <c r="AZ595" i="1"/>
  <c r="AZ598" i="1"/>
  <c r="AZ602" i="1"/>
  <c r="AZ627" i="1"/>
  <c r="AZ625" i="1"/>
  <c r="AZ639" i="1"/>
  <c r="AZ297" i="1"/>
  <c r="AZ429" i="1"/>
  <c r="AZ395" i="1"/>
  <c r="AZ399" i="1"/>
  <c r="AZ517" i="1"/>
  <c r="AZ588" i="1"/>
  <c r="AZ586" i="1"/>
  <c r="AZ601" i="1"/>
  <c r="AZ605" i="1"/>
  <c r="AZ607" i="1"/>
  <c r="AZ659" i="1"/>
  <c r="AZ279" i="1"/>
  <c r="AZ293" i="1"/>
  <c r="AZ413" i="1"/>
  <c r="AZ421" i="1"/>
  <c r="AZ439" i="1"/>
  <c r="AZ444" i="1"/>
  <c r="AZ486" i="1"/>
  <c r="AZ445" i="1"/>
  <c r="AZ491" i="1"/>
  <c r="AZ493" i="1"/>
  <c r="AZ478" i="1"/>
  <c r="AZ519" i="1"/>
  <c r="AZ523" i="1"/>
  <c r="AZ599" i="1"/>
  <c r="AZ628" i="1"/>
  <c r="AZ593" i="1"/>
  <c r="AZ275" i="1"/>
  <c r="AZ285" i="1"/>
  <c r="AZ409" i="1"/>
  <c r="AZ166" i="1"/>
  <c r="AZ30" i="1"/>
  <c r="AZ32" i="1"/>
  <c r="AZ31" i="1"/>
  <c r="AZ51" i="1"/>
  <c r="AZ59" i="1"/>
  <c r="AZ67" i="1"/>
  <c r="AZ20" i="1"/>
  <c r="AZ21" i="1"/>
  <c r="AZ39" i="1"/>
  <c r="AZ36" i="1"/>
  <c r="AZ44" i="1"/>
  <c r="AZ52" i="1"/>
  <c r="AZ60" i="1"/>
  <c r="AZ115" i="1"/>
  <c r="AZ128" i="1"/>
  <c r="AZ109" i="1"/>
  <c r="AZ117" i="1"/>
  <c r="AZ82" i="1"/>
  <c r="AZ84" i="1"/>
  <c r="AZ92" i="1"/>
  <c r="AZ98" i="1"/>
  <c r="AZ99" i="1"/>
  <c r="AZ102" i="1"/>
  <c r="AZ103" i="1"/>
  <c r="AZ106" i="1"/>
  <c r="AZ136" i="1"/>
  <c r="AZ144" i="1"/>
  <c r="AZ70" i="1"/>
  <c r="AZ75" i="1"/>
  <c r="AZ78" i="1"/>
  <c r="AZ45" i="1"/>
  <c r="AZ53" i="1"/>
  <c r="AZ61" i="1"/>
  <c r="AZ15" i="1"/>
  <c r="AZ29" i="1"/>
  <c r="AZ33" i="1"/>
  <c r="AZ35" i="1"/>
  <c r="AZ73" i="1"/>
  <c r="AZ76" i="1"/>
  <c r="AZ81" i="1"/>
  <c r="AZ42" i="1"/>
  <c r="AZ50" i="1"/>
  <c r="AZ58" i="1"/>
  <c r="AZ66" i="1"/>
  <c r="AZ86" i="1"/>
  <c r="AZ132" i="1"/>
  <c r="AZ122" i="1"/>
  <c r="AZ126" i="1"/>
  <c r="AZ130" i="1"/>
  <c r="AZ138" i="1"/>
  <c r="AZ146" i="1"/>
  <c r="AZ10" i="1"/>
  <c r="AZ13" i="1"/>
  <c r="AZ47" i="1"/>
  <c r="AZ55" i="1"/>
  <c r="AZ63" i="1"/>
  <c r="AZ16" i="1"/>
  <c r="AZ11" i="1"/>
  <c r="AZ68" i="1"/>
  <c r="AZ14" i="1"/>
  <c r="AZ40" i="1"/>
  <c r="AZ48" i="1"/>
  <c r="AZ56" i="1"/>
  <c r="AZ64" i="1"/>
  <c r="AZ93" i="1"/>
  <c r="AZ95" i="1"/>
  <c r="AZ107" i="1"/>
  <c r="AZ88" i="1"/>
  <c r="AZ94" i="1"/>
  <c r="AZ111" i="1"/>
  <c r="AZ34" i="1"/>
  <c r="AZ71" i="1"/>
  <c r="AZ74" i="1"/>
  <c r="AZ79" i="1"/>
  <c r="AZ18" i="1"/>
  <c r="AZ19" i="1"/>
  <c r="AZ23" i="1"/>
  <c r="AZ27" i="1"/>
  <c r="AZ37" i="1"/>
  <c r="AZ41" i="1"/>
  <c r="AZ49" i="1"/>
  <c r="AZ57" i="1"/>
  <c r="AZ65" i="1"/>
  <c r="AZ17" i="1"/>
  <c r="AZ25" i="1"/>
  <c r="AZ43" i="1"/>
  <c r="AZ69" i="1"/>
  <c r="AZ72" i="1"/>
  <c r="AZ77" i="1"/>
  <c r="AZ80" i="1"/>
  <c r="AZ28" i="1"/>
  <c r="AZ46" i="1"/>
  <c r="AZ54" i="1"/>
  <c r="AZ62" i="1"/>
  <c r="AZ124" i="1"/>
  <c r="AZ90" i="1"/>
  <c r="AZ120" i="1"/>
  <c r="AZ113" i="1"/>
  <c r="AZ134" i="1"/>
  <c r="AZ142" i="1"/>
  <c r="AZ150" i="1"/>
  <c r="AZ152" i="1"/>
  <c r="AZ156" i="1"/>
  <c r="AZ160" i="1"/>
  <c r="AZ164" i="1"/>
  <c r="AZ168" i="1"/>
  <c r="AZ172" i="1"/>
  <c r="AZ176" i="1"/>
  <c r="AZ184" i="1"/>
  <c r="AZ192" i="1"/>
  <c r="AZ254" i="1"/>
  <c r="AZ262" i="1"/>
  <c r="AZ270" i="1"/>
  <c r="AZ320" i="1"/>
  <c r="AZ112" i="1"/>
  <c r="AZ121" i="1"/>
  <c r="AZ129" i="1"/>
  <c r="AZ137" i="1"/>
  <c r="AZ145" i="1"/>
  <c r="AZ153" i="1"/>
  <c r="AZ161" i="1"/>
  <c r="AZ169" i="1"/>
  <c r="AZ177" i="1"/>
  <c r="AZ185" i="1"/>
  <c r="AZ193" i="1"/>
  <c r="AZ201" i="1"/>
  <c r="AZ209" i="1"/>
  <c r="AZ217" i="1"/>
  <c r="AZ225" i="1"/>
  <c r="AZ233" i="1"/>
  <c r="AZ241" i="1"/>
  <c r="AZ249" i="1"/>
  <c r="AZ257" i="1"/>
  <c r="AZ265" i="1"/>
  <c r="AZ148" i="1"/>
  <c r="AZ256" i="1"/>
  <c r="AZ264" i="1"/>
  <c r="AZ272" i="1"/>
  <c r="AZ313" i="1"/>
  <c r="AZ322" i="1"/>
  <c r="AZ110" i="1"/>
  <c r="AZ118" i="1"/>
  <c r="AZ127" i="1"/>
  <c r="AZ135" i="1"/>
  <c r="AZ140" i="1"/>
  <c r="AZ180" i="1"/>
  <c r="AZ188" i="1"/>
  <c r="AZ194" i="1"/>
  <c r="AZ196" i="1"/>
  <c r="AZ198" i="1"/>
  <c r="AZ200" i="1"/>
  <c r="AZ202" i="1"/>
  <c r="AZ204" i="1"/>
  <c r="AZ206" i="1"/>
  <c r="AZ208" i="1"/>
  <c r="AZ210" i="1"/>
  <c r="AZ212" i="1"/>
  <c r="AZ214" i="1"/>
  <c r="AZ216" i="1"/>
  <c r="AZ218" i="1"/>
  <c r="AZ220" i="1"/>
  <c r="AZ222" i="1"/>
  <c r="AZ224" i="1"/>
  <c r="AZ226" i="1"/>
  <c r="AZ228" i="1"/>
  <c r="AZ230" i="1"/>
  <c r="AZ232" i="1"/>
  <c r="AZ234" i="1"/>
  <c r="AZ236" i="1"/>
  <c r="AZ238" i="1"/>
  <c r="AZ240" i="1"/>
  <c r="AZ242" i="1"/>
  <c r="AZ244" i="1"/>
  <c r="AZ246" i="1"/>
  <c r="AZ248" i="1"/>
  <c r="AZ250" i="1"/>
  <c r="AZ258" i="1"/>
  <c r="AZ266" i="1"/>
  <c r="AZ314" i="1"/>
  <c r="AZ108" i="1"/>
  <c r="AZ116" i="1"/>
  <c r="AZ125" i="1"/>
  <c r="AZ133" i="1"/>
  <c r="AZ170" i="1"/>
  <c r="AZ174" i="1"/>
  <c r="AZ178" i="1"/>
  <c r="AZ182" i="1"/>
  <c r="AZ186" i="1"/>
  <c r="AZ190" i="1"/>
  <c r="AZ252" i="1"/>
  <c r="AZ260" i="1"/>
  <c r="AZ268" i="1"/>
  <c r="AZ307" i="1"/>
  <c r="AZ303" i="1"/>
  <c r="AZ114" i="1"/>
  <c r="AZ123" i="1"/>
  <c r="AZ131" i="1"/>
  <c r="AZ139" i="1"/>
  <c r="AZ147" i="1"/>
  <c r="AZ155" i="1"/>
  <c r="AZ163" i="1"/>
  <c r="AZ171" i="1"/>
  <c r="AZ179" i="1"/>
  <c r="AZ187" i="1"/>
  <c r="AZ195" i="1"/>
  <c r="AZ203" i="1"/>
  <c r="AZ211" i="1"/>
  <c r="AZ219" i="1"/>
  <c r="AZ227" i="1"/>
  <c r="AZ149" i="1"/>
  <c r="AZ165" i="1"/>
  <c r="AZ181" i="1"/>
  <c r="AZ197" i="1"/>
  <c r="AZ213" i="1"/>
  <c r="AZ229" i="1"/>
  <c r="AZ255" i="1"/>
  <c r="AZ267" i="1"/>
  <c r="AZ316" i="1"/>
  <c r="AZ328" i="1"/>
  <c r="AZ380" i="1"/>
  <c r="AZ388" i="1"/>
  <c r="AZ280" i="1"/>
  <c r="AZ288" i="1"/>
  <c r="AZ296" i="1"/>
  <c r="AZ304" i="1"/>
  <c r="AZ312" i="1"/>
  <c r="AZ321" i="1"/>
  <c r="AZ329" i="1"/>
  <c r="AZ337" i="1"/>
  <c r="AZ345" i="1"/>
  <c r="AZ353" i="1"/>
  <c r="AZ361" i="1"/>
  <c r="AZ369" i="1"/>
  <c r="AZ377" i="1"/>
  <c r="AZ385" i="1"/>
  <c r="AZ392" i="1"/>
  <c r="AZ400" i="1"/>
  <c r="AZ408" i="1"/>
  <c r="AZ416" i="1"/>
  <c r="AZ424" i="1"/>
  <c r="AZ432" i="1"/>
  <c r="AZ489" i="1"/>
  <c r="AZ500" i="1"/>
  <c r="AZ505" i="1"/>
  <c r="AZ518" i="1"/>
  <c r="AZ527" i="1"/>
  <c r="AZ535" i="1"/>
  <c r="AZ543" i="1"/>
  <c r="AZ545" i="1"/>
  <c r="AZ547" i="1"/>
  <c r="AZ549" i="1"/>
  <c r="AZ551" i="1"/>
  <c r="AZ553" i="1"/>
  <c r="AZ555" i="1"/>
  <c r="AZ557" i="1"/>
  <c r="AZ559" i="1"/>
  <c r="AZ561" i="1"/>
  <c r="AZ563" i="1"/>
  <c r="AZ565" i="1"/>
  <c r="AZ573" i="1"/>
  <c r="AZ581" i="1"/>
  <c r="AZ550" i="1"/>
  <c r="AZ558" i="1"/>
  <c r="AZ151" i="1"/>
  <c r="AZ167" i="1"/>
  <c r="AZ183" i="1"/>
  <c r="AZ207" i="1"/>
  <c r="AZ223" i="1"/>
  <c r="AZ235" i="1"/>
  <c r="AZ253" i="1"/>
  <c r="AZ263" i="1"/>
  <c r="AZ382" i="1"/>
  <c r="AZ390" i="1"/>
  <c r="AZ278" i="1"/>
  <c r="AZ286" i="1"/>
  <c r="AZ294" i="1"/>
  <c r="AZ302" i="1"/>
  <c r="AZ310" i="1"/>
  <c r="AZ319" i="1"/>
  <c r="AZ327" i="1"/>
  <c r="AZ335" i="1"/>
  <c r="AZ343" i="1"/>
  <c r="AZ351" i="1"/>
  <c r="AZ359" i="1"/>
  <c r="AZ367" i="1"/>
  <c r="AZ375" i="1"/>
  <c r="AZ383" i="1"/>
  <c r="AZ479" i="1"/>
  <c r="AZ488" i="1"/>
  <c r="AZ495" i="1"/>
  <c r="AZ504" i="1"/>
  <c r="AZ398" i="1"/>
  <c r="AZ406" i="1"/>
  <c r="AZ414" i="1"/>
  <c r="AZ422" i="1"/>
  <c r="AZ430" i="1"/>
  <c r="AZ438" i="1"/>
  <c r="AZ482" i="1"/>
  <c r="AZ497" i="1"/>
  <c r="AZ506" i="1"/>
  <c r="AZ508" i="1"/>
  <c r="AZ141" i="1"/>
  <c r="AZ157" i="1"/>
  <c r="AZ173" i="1"/>
  <c r="AZ189" i="1"/>
  <c r="AZ205" i="1"/>
  <c r="AZ221" i="1"/>
  <c r="AZ237" i="1"/>
  <c r="AZ243" i="1"/>
  <c r="AZ245" i="1"/>
  <c r="AZ247" i="1"/>
  <c r="AZ251" i="1"/>
  <c r="AZ261" i="1"/>
  <c r="AZ271" i="1"/>
  <c r="AZ384" i="1"/>
  <c r="AZ276" i="1"/>
  <c r="AZ284" i="1"/>
  <c r="AZ292" i="1"/>
  <c r="AZ300" i="1"/>
  <c r="AZ308" i="1"/>
  <c r="AZ317" i="1"/>
  <c r="AZ325" i="1"/>
  <c r="AZ333" i="1"/>
  <c r="AZ341" i="1"/>
  <c r="AZ349" i="1"/>
  <c r="AZ357" i="1"/>
  <c r="AZ365" i="1"/>
  <c r="AZ373" i="1"/>
  <c r="AZ381" i="1"/>
  <c r="AZ389" i="1"/>
  <c r="AZ431" i="1"/>
  <c r="AZ433" i="1"/>
  <c r="AZ435" i="1"/>
  <c r="AZ437" i="1"/>
  <c r="AZ396" i="1"/>
  <c r="AZ404" i="1"/>
  <c r="AZ412" i="1"/>
  <c r="AZ420" i="1"/>
  <c r="AZ428" i="1"/>
  <c r="AZ436" i="1"/>
  <c r="AZ490" i="1"/>
  <c r="AZ510" i="1"/>
  <c r="AZ509" i="1"/>
  <c r="AZ514" i="1"/>
  <c r="AZ522" i="1"/>
  <c r="AZ531" i="1"/>
  <c r="AZ539" i="1"/>
  <c r="AZ569" i="1"/>
  <c r="AZ577" i="1"/>
  <c r="AZ596" i="1"/>
  <c r="AZ143" i="1"/>
  <c r="AZ159" i="1"/>
  <c r="AZ175" i="1"/>
  <c r="AZ191" i="1"/>
  <c r="AZ199" i="1"/>
  <c r="AZ215" i="1"/>
  <c r="AZ231" i="1"/>
  <c r="AZ239" i="1"/>
  <c r="AZ259" i="1"/>
  <c r="AZ269" i="1"/>
  <c r="AZ324" i="1"/>
  <c r="AZ311" i="1"/>
  <c r="AZ318" i="1"/>
  <c r="AZ326" i="1"/>
  <c r="AZ330" i="1"/>
  <c r="AZ332" i="1"/>
  <c r="AZ334" i="1"/>
  <c r="AZ336" i="1"/>
  <c r="AZ338" i="1"/>
  <c r="AZ340" i="1"/>
  <c r="AZ342" i="1"/>
  <c r="AZ344" i="1"/>
  <c r="AZ346" i="1"/>
  <c r="AZ348" i="1"/>
  <c r="AZ350" i="1"/>
  <c r="AZ352" i="1"/>
  <c r="AZ354" i="1"/>
  <c r="AZ356" i="1"/>
  <c r="AZ358" i="1"/>
  <c r="AZ360" i="1"/>
  <c r="AZ362" i="1"/>
  <c r="AZ364" i="1"/>
  <c r="AZ366" i="1"/>
  <c r="AZ368" i="1"/>
  <c r="AZ370" i="1"/>
  <c r="AZ372" i="1"/>
  <c r="AZ374" i="1"/>
  <c r="AZ376" i="1"/>
  <c r="AZ378" i="1"/>
  <c r="AZ386" i="1"/>
  <c r="AZ274" i="1"/>
  <c r="AZ282" i="1"/>
  <c r="AZ290" i="1"/>
  <c r="AZ298" i="1"/>
  <c r="AZ306" i="1"/>
  <c r="AZ315" i="1"/>
  <c r="AZ323" i="1"/>
  <c r="AZ331" i="1"/>
  <c r="AZ339" i="1"/>
  <c r="AZ347" i="1"/>
  <c r="AZ355" i="1"/>
  <c r="AZ363" i="1"/>
  <c r="AZ371" i="1"/>
  <c r="AZ379" i="1"/>
  <c r="AZ387" i="1"/>
  <c r="AZ480" i="1"/>
  <c r="AZ487" i="1"/>
  <c r="AZ496" i="1"/>
  <c r="AZ503" i="1"/>
  <c r="AZ394" i="1"/>
  <c r="AZ402" i="1"/>
  <c r="AZ410" i="1"/>
  <c r="AZ418" i="1"/>
  <c r="AZ426" i="1"/>
  <c r="AZ434" i="1"/>
  <c r="AZ481" i="1"/>
  <c r="AZ498" i="1"/>
  <c r="AZ516" i="1"/>
  <c r="AZ533" i="1"/>
  <c r="AZ567" i="1"/>
  <c r="AZ554" i="1"/>
  <c r="AZ566" i="1"/>
  <c r="AZ568" i="1"/>
  <c r="AZ570" i="1"/>
  <c r="AZ572" i="1"/>
  <c r="AZ574" i="1"/>
  <c r="AZ576" i="1"/>
  <c r="AZ578" i="1"/>
  <c r="AZ580" i="1"/>
  <c r="AZ590" i="1"/>
  <c r="AZ609" i="1"/>
  <c r="AZ587" i="1"/>
  <c r="AZ604" i="1"/>
  <c r="AZ611" i="1"/>
  <c r="AZ606" i="1"/>
  <c r="AZ613" i="1"/>
  <c r="AZ634" i="1"/>
  <c r="AZ620" i="1"/>
  <c r="AZ646" i="1"/>
  <c r="AZ648" i="1"/>
  <c r="AZ653" i="1"/>
  <c r="AZ656" i="1"/>
  <c r="AZ662" i="1"/>
  <c r="AZ652" i="1"/>
  <c r="AZ647" i="1"/>
  <c r="AZ651" i="1"/>
  <c r="AZ660" i="1"/>
  <c r="AZ507" i="1"/>
  <c r="AZ511" i="1"/>
  <c r="AZ512" i="1"/>
  <c r="AZ529" i="1"/>
  <c r="AZ571" i="1"/>
  <c r="AZ544" i="1"/>
  <c r="AZ548" i="1"/>
  <c r="AZ564" i="1"/>
  <c r="AZ597" i="1"/>
  <c r="AZ600" i="1"/>
  <c r="AZ585" i="1"/>
  <c r="AZ630" i="1"/>
  <c r="AZ616" i="1"/>
  <c r="AZ618" i="1"/>
  <c r="AZ619" i="1"/>
  <c r="AZ641" i="1"/>
  <c r="AZ650" i="1"/>
  <c r="AZ525" i="1"/>
  <c r="AZ541" i="1"/>
  <c r="AZ575" i="1"/>
  <c r="AZ552" i="1"/>
  <c r="AZ556" i="1"/>
  <c r="AZ562" i="1"/>
  <c r="AZ610" i="1"/>
  <c r="AZ583" i="1"/>
  <c r="AZ603" i="1"/>
  <c r="AZ612" i="1"/>
  <c r="AZ614" i="1"/>
  <c r="AZ632" i="1"/>
  <c r="AZ633" i="1"/>
  <c r="AZ617" i="1"/>
  <c r="AZ644" i="1"/>
  <c r="AZ645" i="1"/>
  <c r="AZ657" i="1"/>
  <c r="AZ649" i="1"/>
  <c r="AZ520" i="1"/>
  <c r="AZ537" i="1"/>
  <c r="AZ579" i="1"/>
  <c r="AZ546" i="1"/>
  <c r="AZ560" i="1"/>
  <c r="AZ589" i="1"/>
  <c r="AZ615" i="1"/>
  <c r="AZ654" i="1"/>
  <c r="AZ663" i="1"/>
  <c r="AZ658" i="1"/>
  <c r="Q71" i="6"/>
  <c r="Q109" i="6" s="1"/>
  <c r="K208" i="38" s="1"/>
  <c r="M208" i="38" s="1"/>
  <c r="Q72" i="6"/>
  <c r="Q110" i="6" s="1"/>
  <c r="K209" i="38" s="1"/>
  <c r="M209" i="38" s="1"/>
  <c r="Q75" i="6"/>
  <c r="Q113" i="6" s="1"/>
  <c r="K212" i="38" s="1"/>
  <c r="M212" i="38" s="1"/>
  <c r="Q74" i="6"/>
  <c r="Q112" i="6" s="1"/>
  <c r="K211" i="38" s="1"/>
  <c r="M211" i="38" s="1"/>
  <c r="Q76" i="6"/>
  <c r="Q114" i="6" s="1"/>
  <c r="K213" i="38" s="1"/>
  <c r="M213" i="38" s="1"/>
  <c r="E21" i="10"/>
  <c r="C62" i="38" s="1"/>
  <c r="O44" i="10"/>
  <c r="M85" i="38" s="1"/>
  <c r="K44" i="10"/>
  <c r="I85" i="38" s="1"/>
  <c r="G44" i="10"/>
  <c r="E85" i="38" s="1"/>
  <c r="N44" i="10"/>
  <c r="L85" i="38" s="1"/>
  <c r="J44" i="10"/>
  <c r="H85" i="38" s="1"/>
  <c r="F44" i="10"/>
  <c r="D85" i="38" s="1"/>
  <c r="M44" i="10"/>
  <c r="K85" i="38" s="1"/>
  <c r="I44" i="10"/>
  <c r="G85" i="38" s="1"/>
  <c r="E44" i="10"/>
  <c r="C85" i="38" s="1"/>
  <c r="L44" i="10"/>
  <c r="J85" i="38" s="1"/>
  <c r="H44" i="10"/>
  <c r="F85" i="38" s="1"/>
  <c r="D44" i="10"/>
  <c r="B85" i="38" s="1"/>
  <c r="N43" i="10"/>
  <c r="L84" i="38" s="1"/>
  <c r="J43" i="10"/>
  <c r="H84" i="38" s="1"/>
  <c r="F43" i="10"/>
  <c r="D84" i="38" s="1"/>
  <c r="M43" i="10"/>
  <c r="K84" i="38" s="1"/>
  <c r="I43" i="10"/>
  <c r="G84" i="38" s="1"/>
  <c r="E43" i="10"/>
  <c r="C84" i="38" s="1"/>
  <c r="L43" i="10"/>
  <c r="J84" i="38" s="1"/>
  <c r="H43" i="10"/>
  <c r="F84" i="38" s="1"/>
  <c r="D43" i="10"/>
  <c r="B84" i="38" s="1"/>
  <c r="O43" i="10"/>
  <c r="M84" i="38" s="1"/>
  <c r="K43" i="10"/>
  <c r="I84" i="38" s="1"/>
  <c r="G43" i="10"/>
  <c r="E84" i="38" s="1"/>
  <c r="L45" i="10"/>
  <c r="J86" i="38" s="1"/>
  <c r="H45" i="10"/>
  <c r="F86" i="38" s="1"/>
  <c r="D45" i="10"/>
  <c r="B86" i="38" s="1"/>
  <c r="O45" i="10"/>
  <c r="M86" i="38" s="1"/>
  <c r="K45" i="10"/>
  <c r="I86" i="38" s="1"/>
  <c r="G45" i="10"/>
  <c r="E86" i="38" s="1"/>
  <c r="N45" i="10"/>
  <c r="L86" i="38" s="1"/>
  <c r="J45" i="10"/>
  <c r="H86" i="38" s="1"/>
  <c r="F45" i="10"/>
  <c r="D86" i="38" s="1"/>
  <c r="M45" i="10"/>
  <c r="K86" i="38" s="1"/>
  <c r="I45" i="10"/>
  <c r="G86" i="38" s="1"/>
  <c r="E45" i="10"/>
  <c r="C86" i="38" s="1"/>
  <c r="L42" i="10"/>
  <c r="J83" i="38" s="1"/>
  <c r="H42" i="10"/>
  <c r="F83" i="38" s="1"/>
  <c r="D42" i="10"/>
  <c r="B83" i="38" s="1"/>
  <c r="O42" i="10"/>
  <c r="M83" i="38" s="1"/>
  <c r="K42" i="10"/>
  <c r="I83" i="38" s="1"/>
  <c r="G42" i="10"/>
  <c r="E83" i="38" s="1"/>
  <c r="N42" i="10"/>
  <c r="L83" i="38" s="1"/>
  <c r="J42" i="10"/>
  <c r="H83" i="38" s="1"/>
  <c r="F42" i="10"/>
  <c r="D83" i="38" s="1"/>
  <c r="M42" i="10"/>
  <c r="K83" i="38" s="1"/>
  <c r="I42" i="10"/>
  <c r="G83" i="38" s="1"/>
  <c r="E42" i="10"/>
  <c r="C83" i="38" s="1"/>
  <c r="L34" i="10"/>
  <c r="J75" i="38" s="1"/>
  <c r="H22" i="10"/>
  <c r="F63" i="38" s="1"/>
  <c r="E24" i="10"/>
  <c r="C65" i="38" s="1"/>
  <c r="D32" i="10"/>
  <c r="B73" i="38" s="1"/>
  <c r="G20" i="10"/>
  <c r="E61" i="38" s="1"/>
  <c r="G34" i="10"/>
  <c r="E75" i="38" s="1"/>
  <c r="O18" i="10"/>
  <c r="M59" i="38" s="1"/>
  <c r="J27" i="10"/>
  <c r="H68" i="38" s="1"/>
  <c r="G27" i="10"/>
  <c r="E68" i="38" s="1"/>
  <c r="J18" i="10"/>
  <c r="H59" i="38" s="1"/>
  <c r="M24" i="10"/>
  <c r="K65" i="38" s="1"/>
  <c r="F27" i="10"/>
  <c r="D68" i="38" s="1"/>
  <c r="M20" i="10"/>
  <c r="K61" i="38" s="1"/>
  <c r="I20" i="10"/>
  <c r="G61" i="38" s="1"/>
  <c r="L20" i="10"/>
  <c r="J61" i="38" s="1"/>
  <c r="N24" i="10"/>
  <c r="L65" i="38" s="1"/>
  <c r="F22" i="10"/>
  <c r="D63" i="38" s="1"/>
  <c r="E27" i="10"/>
  <c r="C68" i="38" s="1"/>
  <c r="I27" i="10"/>
  <c r="G68" i="38" s="1"/>
  <c r="L28" i="10"/>
  <c r="J69" i="38" s="1"/>
  <c r="H28" i="10"/>
  <c r="F69" i="38" s="1"/>
  <c r="I30" i="10"/>
  <c r="G71" i="38" s="1"/>
  <c r="K38" i="10"/>
  <c r="I79" i="38" s="1"/>
  <c r="M17" i="10"/>
  <c r="K58" i="38" s="1"/>
  <c r="O31" i="10"/>
  <c r="M72" i="38" s="1"/>
  <c r="D28" i="10"/>
  <c r="B69" i="38" s="1"/>
  <c r="H20" i="10"/>
  <c r="F61" i="38" s="1"/>
  <c r="N30" i="10"/>
  <c r="L71" i="38" s="1"/>
  <c r="F31" i="10"/>
  <c r="D72" i="38" s="1"/>
  <c r="O28" i="10"/>
  <c r="M69" i="38" s="1"/>
  <c r="M28" i="10"/>
  <c r="K69" i="38" s="1"/>
  <c r="N28" i="10"/>
  <c r="L69" i="38" s="1"/>
  <c r="I35" i="10"/>
  <c r="G76" i="38" s="1"/>
  <c r="F38" i="10"/>
  <c r="D79" i="38" s="1"/>
  <c r="J19" i="10"/>
  <c r="H60" i="38" s="1"/>
  <c r="M19" i="10"/>
  <c r="K60" i="38" s="1"/>
  <c r="I28" i="10"/>
  <c r="G69" i="38" s="1"/>
  <c r="J28" i="10"/>
  <c r="H69" i="38" s="1"/>
  <c r="K28" i="10"/>
  <c r="I69" i="38" s="1"/>
  <c r="I17" i="10"/>
  <c r="G58" i="38" s="1"/>
  <c r="I38" i="10"/>
  <c r="G79" i="38" s="1"/>
  <c r="D30" i="10"/>
  <c r="B71" i="38" s="1"/>
  <c r="F28" i="10"/>
  <c r="D69" i="38" s="1"/>
  <c r="G28" i="10"/>
  <c r="E69" i="38" s="1"/>
  <c r="O84" i="6"/>
  <c r="O15" i="10"/>
  <c r="M56" i="38" s="1"/>
  <c r="N41" i="10"/>
  <c r="L82" i="38" s="1"/>
  <c r="J41" i="10"/>
  <c r="H82" i="38" s="1"/>
  <c r="L41" i="10"/>
  <c r="J82" i="38" s="1"/>
  <c r="H41" i="10"/>
  <c r="F82" i="38" s="1"/>
  <c r="D41" i="10"/>
  <c r="B82" i="38" s="1"/>
  <c r="I41" i="10"/>
  <c r="G82" i="38" s="1"/>
  <c r="O41" i="10"/>
  <c r="M82" i="38" s="1"/>
  <c r="K41" i="10"/>
  <c r="I82" i="38" s="1"/>
  <c r="G41" i="10"/>
  <c r="E82" i="38" s="1"/>
  <c r="F41" i="10"/>
  <c r="D82" i="38" s="1"/>
  <c r="M41" i="10"/>
  <c r="K82" i="38" s="1"/>
  <c r="E41" i="10"/>
  <c r="C82" i="38" s="1"/>
  <c r="F26" i="10"/>
  <c r="D67" i="38" s="1"/>
  <c r="O32" i="10"/>
  <c r="M73" i="38" s="1"/>
  <c r="I32" i="10"/>
  <c r="G73" i="38" s="1"/>
  <c r="G32" i="10"/>
  <c r="E73" i="38" s="1"/>
  <c r="K32" i="10"/>
  <c r="I73" i="38" s="1"/>
  <c r="E32" i="10"/>
  <c r="C73" i="38" s="1"/>
  <c r="F32" i="10"/>
  <c r="D73" i="38" s="1"/>
  <c r="J32" i="10"/>
  <c r="H73" i="38" s="1"/>
  <c r="I16" i="10"/>
  <c r="G57" i="38" s="1"/>
  <c r="M32" i="10"/>
  <c r="K73" i="38" s="1"/>
  <c r="L32" i="10"/>
  <c r="J73" i="38" s="1"/>
  <c r="H32" i="10"/>
  <c r="F73" i="38" s="1"/>
  <c r="D38" i="10"/>
  <c r="B79" i="38" s="1"/>
  <c r="D35" i="10"/>
  <c r="B76" i="38" s="1"/>
  <c r="H38" i="10"/>
  <c r="F79" i="38" s="1"/>
  <c r="J35" i="10"/>
  <c r="H76" i="38" s="1"/>
  <c r="L31" i="10"/>
  <c r="J72" i="38" s="1"/>
  <c r="M31" i="10"/>
  <c r="K72" i="38" s="1"/>
  <c r="K31" i="10"/>
  <c r="I72" i="38" s="1"/>
  <c r="I31" i="10"/>
  <c r="G72" i="38" s="1"/>
  <c r="J30" i="10"/>
  <c r="H71" i="38" s="1"/>
  <c r="D17" i="10"/>
  <c r="B58" i="38" s="1"/>
  <c r="H17" i="10"/>
  <c r="F58" i="38" s="1"/>
  <c r="F35" i="10"/>
  <c r="D76" i="38" s="1"/>
  <c r="N35" i="10"/>
  <c r="L76" i="38" s="1"/>
  <c r="E35" i="10"/>
  <c r="C76" i="38" s="1"/>
  <c r="E17" i="10"/>
  <c r="C58" i="38" s="1"/>
  <c r="M38" i="10"/>
  <c r="K79" i="38" s="1"/>
  <c r="J38" i="10"/>
  <c r="H79" i="38" s="1"/>
  <c r="K35" i="10"/>
  <c r="I76" i="38" s="1"/>
  <c r="N19" i="10"/>
  <c r="L60" i="38" s="1"/>
  <c r="D31" i="10"/>
  <c r="B72" i="38" s="1"/>
  <c r="O19" i="10"/>
  <c r="M60" i="38" s="1"/>
  <c r="I19" i="10"/>
  <c r="G60" i="38" s="1"/>
  <c r="K30" i="10"/>
  <c r="I71" i="38" s="1"/>
  <c r="J17" i="10"/>
  <c r="H58" i="38" s="1"/>
  <c r="G19" i="10"/>
  <c r="E60" i="38" s="1"/>
  <c r="K19" i="10"/>
  <c r="I60" i="38" s="1"/>
  <c r="H19" i="10"/>
  <c r="F60" i="38" s="1"/>
  <c r="N38" i="10"/>
  <c r="L79" i="38" s="1"/>
  <c r="G17" i="10"/>
  <c r="E58" i="38" s="1"/>
  <c r="O17" i="10"/>
  <c r="M58" i="38" s="1"/>
  <c r="G35" i="10"/>
  <c r="E76" i="38" s="1"/>
  <c r="G38" i="10"/>
  <c r="E79" i="38" s="1"/>
  <c r="L19" i="10"/>
  <c r="J60" i="38" s="1"/>
  <c r="D19" i="10"/>
  <c r="B60" i="38" s="1"/>
  <c r="O30" i="10"/>
  <c r="M71" i="38" s="1"/>
  <c r="H30" i="10"/>
  <c r="F71" i="38" s="1"/>
  <c r="N31" i="10"/>
  <c r="L72" i="38" s="1"/>
  <c r="L17" i="10"/>
  <c r="J58" i="38" s="1"/>
  <c r="N17" i="10"/>
  <c r="L58" i="38" s="1"/>
  <c r="O35" i="10"/>
  <c r="M76" i="38" s="1"/>
  <c r="M35" i="10"/>
  <c r="K76" i="38" s="1"/>
  <c r="L38" i="10"/>
  <c r="J79" i="38" s="1"/>
  <c r="F17" i="10"/>
  <c r="D58" i="38" s="1"/>
  <c r="H31" i="10"/>
  <c r="F72" i="38" s="1"/>
  <c r="F30" i="10"/>
  <c r="D71" i="38" s="1"/>
  <c r="E31" i="10"/>
  <c r="C72" i="38" s="1"/>
  <c r="M30" i="10"/>
  <c r="K71" i="38" s="1"/>
  <c r="G31" i="10"/>
  <c r="E72" i="38" s="1"/>
  <c r="F19" i="10"/>
  <c r="D60" i="38" s="1"/>
  <c r="G30" i="10"/>
  <c r="E71" i="38" s="1"/>
  <c r="H35" i="10"/>
  <c r="F76" i="38" s="1"/>
  <c r="L30" i="10"/>
  <c r="J71" i="38" s="1"/>
  <c r="N20" i="10"/>
  <c r="L61" i="38" s="1"/>
  <c r="E18" i="10"/>
  <c r="C59" i="38" s="1"/>
  <c r="N34" i="10"/>
  <c r="L75" i="38" s="1"/>
  <c r="K34" i="10"/>
  <c r="I75" i="38" s="1"/>
  <c r="D24" i="10"/>
  <c r="B65" i="38" s="1"/>
  <c r="O34" i="10"/>
  <c r="M75" i="38" s="1"/>
  <c r="H34" i="10"/>
  <c r="F75" i="38" s="1"/>
  <c r="H24" i="10"/>
  <c r="F65" i="38" s="1"/>
  <c r="L18" i="10"/>
  <c r="J59" i="38" s="1"/>
  <c r="F24" i="10"/>
  <c r="D65" i="38" s="1"/>
  <c r="N18" i="10"/>
  <c r="L59" i="38" s="1"/>
  <c r="M18" i="10"/>
  <c r="K59" i="38" s="1"/>
  <c r="J24" i="10"/>
  <c r="H65" i="38" s="1"/>
  <c r="N22" i="10"/>
  <c r="L63" i="38" s="1"/>
  <c r="E22" i="10"/>
  <c r="C63" i="38" s="1"/>
  <c r="O27" i="10"/>
  <c r="M68" i="38" s="1"/>
  <c r="H18" i="10"/>
  <c r="F59" i="38" s="1"/>
  <c r="O24" i="10"/>
  <c r="M65" i="38" s="1"/>
  <c r="G24" i="10"/>
  <c r="E65" i="38" s="1"/>
  <c r="F18" i="10"/>
  <c r="D59" i="38" s="1"/>
  <c r="I34" i="10"/>
  <c r="G75" i="38" s="1"/>
  <c r="M34" i="10"/>
  <c r="K75" i="38" s="1"/>
  <c r="O22" i="10"/>
  <c r="M63" i="38" s="1"/>
  <c r="M22" i="10"/>
  <c r="K63" i="38" s="1"/>
  <c r="F34" i="10"/>
  <c r="D75" i="38" s="1"/>
  <c r="K27" i="10"/>
  <c r="I68" i="38" s="1"/>
  <c r="L27" i="10"/>
  <c r="J68" i="38" s="1"/>
  <c r="D27" i="10"/>
  <c r="B68" i="38" s="1"/>
  <c r="L22" i="10"/>
  <c r="J63" i="38" s="1"/>
  <c r="G22" i="10"/>
  <c r="E63" i="38" s="1"/>
  <c r="I18" i="10"/>
  <c r="G59" i="38" s="1"/>
  <c r="G18" i="10"/>
  <c r="E59" i="38" s="1"/>
  <c r="I24" i="10"/>
  <c r="G65" i="38" s="1"/>
  <c r="E34" i="10"/>
  <c r="C75" i="38" s="1"/>
  <c r="K24" i="10"/>
  <c r="I65" i="38" s="1"/>
  <c r="D22" i="10"/>
  <c r="B63" i="38" s="1"/>
  <c r="K22" i="10"/>
  <c r="I63" i="38" s="1"/>
  <c r="M27" i="10"/>
  <c r="K68" i="38" s="1"/>
  <c r="N27" i="10"/>
  <c r="L68" i="38" s="1"/>
  <c r="J22" i="10"/>
  <c r="H63" i="38" s="1"/>
  <c r="K20" i="10"/>
  <c r="I61" i="38" s="1"/>
  <c r="O20" i="10"/>
  <c r="M61" i="38" s="1"/>
  <c r="J20" i="10"/>
  <c r="H61" i="38" s="1"/>
  <c r="F20" i="10"/>
  <c r="D61" i="38" s="1"/>
  <c r="D20" i="10"/>
  <c r="B61" i="38" s="1"/>
  <c r="H16" i="10"/>
  <c r="F57" i="38" s="1"/>
  <c r="H21" i="10"/>
  <c r="F62" i="38" s="1"/>
  <c r="G16" i="10"/>
  <c r="E57" i="38" s="1"/>
  <c r="E16" i="10"/>
  <c r="C57" i="38" s="1"/>
  <c r="F16" i="10"/>
  <c r="D57" i="38" s="1"/>
  <c r="O36" i="10"/>
  <c r="M77" i="38" s="1"/>
  <c r="D16" i="10"/>
  <c r="B57" i="38" s="1"/>
  <c r="J16" i="10"/>
  <c r="H57" i="38" s="1"/>
  <c r="K16" i="10"/>
  <c r="I57" i="38" s="1"/>
  <c r="O16" i="10"/>
  <c r="M57" i="38" s="1"/>
  <c r="H26" i="10"/>
  <c r="F67" i="38" s="1"/>
  <c r="G26" i="10"/>
  <c r="E67" i="38" s="1"/>
  <c r="O23" i="10"/>
  <c r="M64" i="38" s="1"/>
  <c r="J23" i="10"/>
  <c r="H64" i="38" s="1"/>
  <c r="D21" i="10"/>
  <c r="B62" i="38" s="1"/>
  <c r="N16" i="10"/>
  <c r="L57" i="38" s="1"/>
  <c r="M16" i="10"/>
  <c r="K57" i="38" s="1"/>
  <c r="H23" i="10"/>
  <c r="F64" i="38" s="1"/>
  <c r="J21" i="10"/>
  <c r="H62" i="38" s="1"/>
  <c r="N36" i="10"/>
  <c r="L77" i="38" s="1"/>
  <c r="L36" i="10"/>
  <c r="J77" i="38" s="1"/>
  <c r="G29" i="10"/>
  <c r="E70" i="38" s="1"/>
  <c r="D29" i="10"/>
  <c r="B70" i="38" s="1"/>
  <c r="O26" i="10"/>
  <c r="M67" i="38" s="1"/>
  <c r="D26" i="10"/>
  <c r="B67" i="38" s="1"/>
  <c r="I26" i="10"/>
  <c r="G67" i="38" s="1"/>
  <c r="F23" i="10"/>
  <c r="D64" i="38" s="1"/>
  <c r="D23" i="10"/>
  <c r="B64" i="38" s="1"/>
  <c r="D36" i="10"/>
  <c r="B77" i="38" s="1"/>
  <c r="K21" i="10"/>
  <c r="I62" i="38" s="1"/>
  <c r="E36" i="10"/>
  <c r="C77" i="38" s="1"/>
  <c r="G21" i="10"/>
  <c r="E62" i="38" s="1"/>
  <c r="O21" i="10"/>
  <c r="M62" i="38" s="1"/>
  <c r="K23" i="10"/>
  <c r="I64" i="38" s="1"/>
  <c r="E23" i="10"/>
  <c r="C64" i="38" s="1"/>
  <c r="I21" i="10"/>
  <c r="G62" i="38" s="1"/>
  <c r="J26" i="10"/>
  <c r="H67" i="38" s="1"/>
  <c r="M26" i="10"/>
  <c r="K67" i="38" s="1"/>
  <c r="K26" i="10"/>
  <c r="I67" i="38" s="1"/>
  <c r="E26" i="10"/>
  <c r="C67" i="38" s="1"/>
  <c r="L26" i="10"/>
  <c r="J67" i="38" s="1"/>
  <c r="L23" i="10"/>
  <c r="J64" i="38" s="1"/>
  <c r="G23" i="10"/>
  <c r="E64" i="38" s="1"/>
  <c r="H36" i="10"/>
  <c r="F77" i="38" s="1"/>
  <c r="M36" i="10"/>
  <c r="K77" i="38" s="1"/>
  <c r="F21" i="10"/>
  <c r="D62" i="38" s="1"/>
  <c r="I23" i="10"/>
  <c r="G64" i="38" s="1"/>
  <c r="N21" i="10"/>
  <c r="L62" i="38" s="1"/>
  <c r="G36" i="10"/>
  <c r="E77" i="38" s="1"/>
  <c r="L21" i="10"/>
  <c r="J62" i="38" s="1"/>
  <c r="I36" i="10"/>
  <c r="G77" i="38" s="1"/>
  <c r="K36" i="10"/>
  <c r="I77" i="38" s="1"/>
  <c r="J36" i="10"/>
  <c r="H77" i="38" s="1"/>
  <c r="N23" i="10"/>
  <c r="L64" i="38" s="1"/>
  <c r="O38" i="10"/>
  <c r="M79" i="38" s="1"/>
  <c r="E29" i="10"/>
  <c r="C70" i="38" s="1"/>
  <c r="L29" i="10"/>
  <c r="J70" i="38" s="1"/>
  <c r="K25" i="10"/>
  <c r="I66" i="38" s="1"/>
  <c r="J33" i="10"/>
  <c r="H74" i="38" s="1"/>
  <c r="K37" i="10"/>
  <c r="I78" i="38" s="1"/>
  <c r="G37" i="10"/>
  <c r="E78" i="38" s="1"/>
  <c r="D25" i="10"/>
  <c r="B66" i="38" s="1"/>
  <c r="O33" i="10"/>
  <c r="M74" i="38" s="1"/>
  <c r="I25" i="10"/>
  <c r="G66" i="38" s="1"/>
  <c r="F33" i="10"/>
  <c r="D74" i="38" s="1"/>
  <c r="K29" i="10"/>
  <c r="I70" i="38" s="1"/>
  <c r="N25" i="10"/>
  <c r="L66" i="38" s="1"/>
  <c r="K33" i="10"/>
  <c r="I74" i="38" s="1"/>
  <c r="O25" i="10"/>
  <c r="M66" i="38" s="1"/>
  <c r="N37" i="10"/>
  <c r="L78" i="38" s="1"/>
  <c r="N29" i="10"/>
  <c r="L70" i="38" s="1"/>
  <c r="N33" i="10"/>
  <c r="L74" i="38" s="1"/>
  <c r="E33" i="10"/>
  <c r="C74" i="38" s="1"/>
  <c r="H25" i="10"/>
  <c r="F66" i="38" s="1"/>
  <c r="O29" i="10"/>
  <c r="M70" i="38" s="1"/>
  <c r="J37" i="10"/>
  <c r="H78" i="38" s="1"/>
  <c r="I37" i="10"/>
  <c r="G78" i="38" s="1"/>
  <c r="E37" i="10"/>
  <c r="C78" i="38" s="1"/>
  <c r="L37" i="10"/>
  <c r="J78" i="38" s="1"/>
  <c r="E25" i="10"/>
  <c r="C66" i="38" s="1"/>
  <c r="G25" i="10"/>
  <c r="E66" i="38" s="1"/>
  <c r="F25" i="10"/>
  <c r="D66" i="38" s="1"/>
  <c r="M29" i="10"/>
  <c r="K70" i="38" s="1"/>
  <c r="L33" i="10"/>
  <c r="J74" i="38" s="1"/>
  <c r="O37" i="10"/>
  <c r="M78" i="38" s="1"/>
  <c r="M37" i="10"/>
  <c r="K78" i="38" s="1"/>
  <c r="H29" i="10"/>
  <c r="F70" i="38" s="1"/>
  <c r="F29" i="10"/>
  <c r="D70" i="38" s="1"/>
  <c r="L25" i="10"/>
  <c r="J66" i="38" s="1"/>
  <c r="D33" i="10"/>
  <c r="B74" i="38" s="1"/>
  <c r="I33" i="10"/>
  <c r="G74" i="38" s="1"/>
  <c r="M25" i="10"/>
  <c r="K66" i="38" s="1"/>
  <c r="H33" i="10"/>
  <c r="F74" i="38" s="1"/>
  <c r="J29" i="10"/>
  <c r="H70" i="38" s="1"/>
  <c r="M33" i="10"/>
  <c r="K74" i="38" s="1"/>
  <c r="H37" i="10"/>
  <c r="F78" i="38" s="1"/>
  <c r="F37" i="10"/>
  <c r="D78" i="38" s="1"/>
  <c r="L39" i="10"/>
  <c r="J80" i="38" s="1"/>
  <c r="K40" i="10"/>
  <c r="I81" i="38" s="1"/>
  <c r="F39" i="10"/>
  <c r="D80" i="38" s="1"/>
  <c r="O40" i="10"/>
  <c r="M81" i="38" s="1"/>
  <c r="O39" i="10"/>
  <c r="M80" i="38" s="1"/>
  <c r="L40" i="10"/>
  <c r="J81" i="38" s="1"/>
  <c r="F40" i="10"/>
  <c r="D81" i="38" s="1"/>
  <c r="D40" i="10"/>
  <c r="B81" i="38" s="1"/>
  <c r="G40" i="10"/>
  <c r="E81" i="38" s="1"/>
  <c r="J40" i="10"/>
  <c r="H81" i="38" s="1"/>
  <c r="H40" i="10"/>
  <c r="F81" i="38" s="1"/>
  <c r="N40" i="10"/>
  <c r="L81" i="38" s="1"/>
  <c r="Q69" i="6"/>
  <c r="Q107" i="6" s="1"/>
  <c r="K206" i="38" s="1"/>
  <c r="M206" i="38" s="1"/>
  <c r="I39" i="10"/>
  <c r="G80" i="38" s="1"/>
  <c r="D39" i="10"/>
  <c r="B80" i="38" s="1"/>
  <c r="J39" i="10"/>
  <c r="H80" i="38" s="1"/>
  <c r="G39" i="10"/>
  <c r="E80" i="38" s="1"/>
  <c r="E39" i="10"/>
  <c r="C80" i="38" s="1"/>
  <c r="N39" i="10"/>
  <c r="L80" i="38" s="1"/>
  <c r="H39" i="10"/>
  <c r="F80" i="38" s="1"/>
  <c r="K39" i="10"/>
  <c r="I80" i="38" s="1"/>
  <c r="M40" i="10"/>
  <c r="K81" i="38" s="1"/>
  <c r="E40" i="10"/>
  <c r="C81" i="38" s="1"/>
  <c r="N15" i="10"/>
  <c r="L56" i="38" s="1"/>
  <c r="L15" i="10"/>
  <c r="J56" i="38" s="1"/>
  <c r="D15" i="10"/>
  <c r="B56" i="38" s="1"/>
  <c r="I15" i="10"/>
  <c r="G56" i="38" s="1"/>
  <c r="J15" i="10"/>
  <c r="H56" i="38" s="1"/>
  <c r="M15" i="10"/>
  <c r="K56" i="38" s="1"/>
  <c r="H15" i="10"/>
  <c r="F56" i="38" s="1"/>
  <c r="G15" i="10"/>
  <c r="E56" i="38" s="1"/>
  <c r="F15" i="10"/>
  <c r="D56" i="38" s="1"/>
  <c r="K15" i="10"/>
  <c r="I56" i="38" s="1"/>
  <c r="E15" i="10"/>
  <c r="C56" i="38" s="1"/>
  <c r="P46" i="6"/>
  <c r="P55" i="6"/>
  <c r="P93" i="6" s="1"/>
  <c r="H192" i="38" s="1"/>
  <c r="J192" i="38" s="1"/>
  <c r="P49" i="6"/>
  <c r="P87" i="6" s="1"/>
  <c r="H186" i="38" s="1"/>
  <c r="J186" i="38" s="1"/>
  <c r="P51" i="6"/>
  <c r="P89" i="6" s="1"/>
  <c r="H188" i="38" s="1"/>
  <c r="J188" i="38" s="1"/>
  <c r="P54" i="6"/>
  <c r="P92" i="6" s="1"/>
  <c r="H191" i="38" s="1"/>
  <c r="J191" i="38" s="1"/>
  <c r="P47" i="6"/>
  <c r="P85" i="6" s="1"/>
  <c r="H184" i="38" s="1"/>
  <c r="J184" i="38" s="1"/>
  <c r="P56" i="6"/>
  <c r="P94" i="6" s="1"/>
  <c r="H193" i="38" s="1"/>
  <c r="J193" i="38" s="1"/>
  <c r="P62" i="6"/>
  <c r="P100" i="6" s="1"/>
  <c r="H199" i="38" s="1"/>
  <c r="J199" i="38" s="1"/>
  <c r="P53" i="6"/>
  <c r="P91" i="6" s="1"/>
  <c r="H190" i="38" s="1"/>
  <c r="J190" i="38" s="1"/>
  <c r="AZ9" i="1"/>
  <c r="P58" i="6"/>
  <c r="P96" i="6" s="1"/>
  <c r="H195" i="38" s="1"/>
  <c r="J195" i="38" s="1"/>
  <c r="P59" i="6"/>
  <c r="P97" i="6" s="1"/>
  <c r="H196" i="38" s="1"/>
  <c r="J196" i="38" s="1"/>
  <c r="P52" i="6"/>
  <c r="P90" i="6" s="1"/>
  <c r="H189" i="38" s="1"/>
  <c r="J189" i="38" s="1"/>
  <c r="P61" i="6"/>
  <c r="P99" i="6" s="1"/>
  <c r="H198" i="38" s="1"/>
  <c r="J198" i="38" s="1"/>
  <c r="P50" i="6"/>
  <c r="P88" i="6" s="1"/>
  <c r="H187" i="38" s="1"/>
  <c r="J187" i="38" s="1"/>
  <c r="P57" i="6"/>
  <c r="P95" i="6" s="1"/>
  <c r="H194" i="38" s="1"/>
  <c r="J194" i="38" s="1"/>
  <c r="P48" i="6"/>
  <c r="P86" i="6" s="1"/>
  <c r="H185" i="38" s="1"/>
  <c r="J185" i="38" s="1"/>
  <c r="P64" i="6"/>
  <c r="P102" i="6" s="1"/>
  <c r="H201" i="38" s="1"/>
  <c r="J201" i="38" s="1"/>
  <c r="BA1" i="1"/>
  <c r="D88" i="38" l="1"/>
  <c r="H88" i="38"/>
  <c r="L88" i="38"/>
  <c r="N85" i="38"/>
  <c r="E88" i="38"/>
  <c r="G88" i="38"/>
  <c r="N64" i="38"/>
  <c r="I88" i="38"/>
  <c r="K88" i="38"/>
  <c r="J88" i="38"/>
  <c r="N78" i="38"/>
  <c r="N80" i="38"/>
  <c r="N61" i="38"/>
  <c r="N65" i="38"/>
  <c r="N79" i="38"/>
  <c r="N82" i="38"/>
  <c r="N83" i="38"/>
  <c r="N86" i="38"/>
  <c r="C88" i="38"/>
  <c r="F88" i="38"/>
  <c r="N56" i="38"/>
  <c r="B88" i="38"/>
  <c r="N70" i="38"/>
  <c r="N62" i="38"/>
  <c r="N57" i="38"/>
  <c r="N63" i="38"/>
  <c r="N68" i="38"/>
  <c r="N72" i="38"/>
  <c r="M88" i="38"/>
  <c r="N71" i="38"/>
  <c r="N69" i="38"/>
  <c r="N74" i="38"/>
  <c r="N66" i="38"/>
  <c r="O116" i="6"/>
  <c r="E183" i="38"/>
  <c r="N84" i="38"/>
  <c r="N59" i="38"/>
  <c r="N75" i="38"/>
  <c r="D183" i="38"/>
  <c r="D215" i="38" s="1"/>
  <c r="B215" i="38"/>
  <c r="N81" i="38"/>
  <c r="N77" i="38"/>
  <c r="N67" i="38"/>
  <c r="N60" i="38"/>
  <c r="N58" i="38"/>
  <c r="N76" i="38"/>
  <c r="N73" i="38"/>
  <c r="BA119" i="1"/>
  <c r="BA524" i="1"/>
  <c r="BA664" i="1"/>
  <c r="R77" i="6" s="1"/>
  <c r="R115" i="6" s="1"/>
  <c r="N214" i="38" s="1"/>
  <c r="P214" i="38" s="1"/>
  <c r="E48" i="10"/>
  <c r="H48" i="10"/>
  <c r="D48" i="10"/>
  <c r="K48" i="10"/>
  <c r="M48" i="10"/>
  <c r="L48" i="10"/>
  <c r="P78" i="6"/>
  <c r="F48" i="10"/>
  <c r="J48" i="10"/>
  <c r="N48" i="10"/>
  <c r="G48" i="10"/>
  <c r="I48" i="10"/>
  <c r="O48" i="10"/>
  <c r="F25" i="9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58" i="9" s="1"/>
  <c r="F59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F86" i="9" s="1"/>
  <c r="F87" i="9" s="1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BA653" i="1"/>
  <c r="BA656" i="1"/>
  <c r="BA578" i="1"/>
  <c r="BA575" i="1"/>
  <c r="BA573" i="1"/>
  <c r="BA568" i="1"/>
  <c r="BA564" i="1"/>
  <c r="BA558" i="1"/>
  <c r="BA556" i="1"/>
  <c r="BA554" i="1"/>
  <c r="BA583" i="1"/>
  <c r="BA577" i="1"/>
  <c r="BA561" i="1"/>
  <c r="BA557" i="1"/>
  <c r="BA553" i="1"/>
  <c r="BA587" i="1"/>
  <c r="BA580" i="1"/>
  <c r="BA576" i="1"/>
  <c r="BA549" i="1"/>
  <c r="BA541" i="1"/>
  <c r="BA537" i="1"/>
  <c r="BA533" i="1"/>
  <c r="BA529" i="1"/>
  <c r="BA522" i="1"/>
  <c r="BA518" i="1"/>
  <c r="BA516" i="1"/>
  <c r="BA512" i="1"/>
  <c r="BA383" i="1"/>
  <c r="BA381" i="1"/>
  <c r="BA379" i="1"/>
  <c r="BA377" i="1"/>
  <c r="BA374" i="1"/>
  <c r="BA373" i="1"/>
  <c r="BA369" i="1"/>
  <c r="BA354" i="1"/>
  <c r="BA352" i="1"/>
  <c r="BA346" i="1"/>
  <c r="BA336" i="1"/>
  <c r="BA359" i="1"/>
  <c r="BA355" i="1"/>
  <c r="BA351" i="1"/>
  <c r="BA347" i="1"/>
  <c r="BA270" i="1"/>
  <c r="BA249" i="1"/>
  <c r="BA247" i="1"/>
  <c r="BA245" i="1"/>
  <c r="BA243" i="1"/>
  <c r="BA237" i="1"/>
  <c r="BA233" i="1"/>
  <c r="BA232" i="1"/>
  <c r="BA221" i="1"/>
  <c r="BA268" i="1"/>
  <c r="BA239" i="1"/>
  <c r="BA235" i="1"/>
  <c r="BA223" i="1"/>
  <c r="BA219" i="1"/>
  <c r="BA217" i="1"/>
  <c r="BA197" i="1"/>
  <c r="BA193" i="1"/>
  <c r="BA191" i="1"/>
  <c r="BA177" i="1"/>
  <c r="BA160" i="1"/>
  <c r="BA155" i="1"/>
  <c r="BA151" i="1"/>
  <c r="BA150" i="1"/>
  <c r="BA143" i="1"/>
  <c r="BA142" i="1"/>
  <c r="BA135" i="1"/>
  <c r="BA134" i="1"/>
  <c r="BA131" i="1"/>
  <c r="BA130" i="1"/>
  <c r="BA216" i="1"/>
  <c r="BA205" i="1"/>
  <c r="BA199" i="1"/>
  <c r="BA195" i="1"/>
  <c r="BA192" i="1"/>
  <c r="BA181" i="1"/>
  <c r="BA179" i="1"/>
  <c r="BA176" i="1"/>
  <c r="BA175" i="1"/>
  <c r="BA161" i="1"/>
  <c r="BA156" i="1"/>
  <c r="BA149" i="1"/>
  <c r="BA141" i="1"/>
  <c r="BA133" i="1"/>
  <c r="BA129" i="1"/>
  <c r="BA207" i="1"/>
  <c r="BA180" i="1"/>
  <c r="BA126" i="1"/>
  <c r="BA123" i="1"/>
  <c r="BA114" i="1"/>
  <c r="BA116" i="1"/>
  <c r="BA77" i="1"/>
  <c r="BA69" i="1"/>
  <c r="BA110" i="1"/>
  <c r="BA108" i="1"/>
  <c r="BA83" i="1"/>
  <c r="BA112" i="1"/>
  <c r="BA164" i="1"/>
  <c r="BA184" i="1"/>
  <c r="BA200" i="1"/>
  <c r="BA118" i="1"/>
  <c r="BA97" i="1"/>
  <c r="BA125" i="1"/>
  <c r="BA185" i="1"/>
  <c r="BA201" i="1"/>
  <c r="BA236" i="1"/>
  <c r="BA152" i="1"/>
  <c r="BA313" i="1"/>
  <c r="BA213" i="1"/>
  <c r="BA230" i="1"/>
  <c r="BA189" i="1"/>
  <c r="BA209" i="1"/>
  <c r="BA215" i="1"/>
  <c r="BA241" i="1"/>
  <c r="BA304" i="1"/>
  <c r="BA360" i="1"/>
  <c r="BA382" i="1"/>
  <c r="BA228" i="1"/>
  <c r="BA250" i="1"/>
  <c r="BA387" i="1"/>
  <c r="BA393" i="1"/>
  <c r="BA442" i="1"/>
  <c r="BA349" i="1"/>
  <c r="BA392" i="1"/>
  <c r="BA428" i="1"/>
  <c r="BA434" i="1"/>
  <c r="BA514" i="1"/>
  <c r="BA530" i="1"/>
  <c r="BA546" i="1"/>
  <c r="BA519" i="1"/>
  <c r="BA523" i="1"/>
  <c r="BA531" i="1"/>
  <c r="BA540" i="1"/>
  <c r="BA574" i="1"/>
  <c r="BA525" i="1"/>
  <c r="BA121" i="1"/>
  <c r="BA204" i="1"/>
  <c r="BA146" i="1"/>
  <c r="BA202" i="1"/>
  <c r="BA113" i="1"/>
  <c r="BA139" i="1"/>
  <c r="BA147" i="1"/>
  <c r="BA173" i="1"/>
  <c r="BA220" i="1"/>
  <c r="BA240" i="1"/>
  <c r="BA242" i="1"/>
  <c r="BA122" i="1"/>
  <c r="BA145" i="1"/>
  <c r="BA251" i="1"/>
  <c r="BA229" i="1"/>
  <c r="BA368" i="1"/>
  <c r="BA302" i="1"/>
  <c r="BA298" i="1"/>
  <c r="BA303" i="1"/>
  <c r="BA362" i="1"/>
  <c r="BA390" i="1"/>
  <c r="BA212" i="1"/>
  <c r="BA218" i="1"/>
  <c r="BA222" i="1"/>
  <c r="BA227" i="1"/>
  <c r="BA278" i="1"/>
  <c r="BA294" i="1"/>
  <c r="BA363" i="1"/>
  <c r="BA375" i="1"/>
  <c r="BA385" i="1"/>
  <c r="BA450" i="1"/>
  <c r="BA412" i="1"/>
  <c r="BA348" i="1"/>
  <c r="BA353" i="1"/>
  <c r="BA358" i="1"/>
  <c r="BA364" i="1"/>
  <c r="BA372" i="1"/>
  <c r="BA73" i="1"/>
  <c r="BA105" i="1"/>
  <c r="BA210" i="1"/>
  <c r="BA157" i="1"/>
  <c r="BA163" i="1"/>
  <c r="BA172" i="1"/>
  <c r="BA208" i="1"/>
  <c r="BA224" i="1"/>
  <c r="BA244" i="1"/>
  <c r="BA325" i="1"/>
  <c r="BA188" i="1"/>
  <c r="BA246" i="1"/>
  <c r="BA266" i="1"/>
  <c r="BA194" i="1"/>
  <c r="BA198" i="1"/>
  <c r="BA203" i="1"/>
  <c r="BA225" i="1"/>
  <c r="BA282" i="1"/>
  <c r="BA319" i="1"/>
  <c r="BA376" i="1"/>
  <c r="BA327" i="1"/>
  <c r="BA312" i="1"/>
  <c r="BA370" i="1"/>
  <c r="BA231" i="1"/>
  <c r="BA320" i="1"/>
  <c r="BA323" i="1"/>
  <c r="BA424" i="1"/>
  <c r="BA357" i="1"/>
  <c r="BA366" i="1"/>
  <c r="BA404" i="1"/>
  <c r="BA196" i="1"/>
  <c r="BA127" i="1"/>
  <c r="BA101" i="1"/>
  <c r="BA138" i="1"/>
  <c r="BA214" i="1"/>
  <c r="BA153" i="1"/>
  <c r="BA183" i="1"/>
  <c r="BA211" i="1"/>
  <c r="BA248" i="1"/>
  <c r="BA226" i="1"/>
  <c r="BA137" i="1"/>
  <c r="BA159" i="1"/>
  <c r="BA169" i="1"/>
  <c r="BA187" i="1"/>
  <c r="BA380" i="1"/>
  <c r="BA324" i="1"/>
  <c r="BA326" i="1"/>
  <c r="BA378" i="1"/>
  <c r="BA206" i="1"/>
  <c r="BA234" i="1"/>
  <c r="BA238" i="1"/>
  <c r="BA264" i="1"/>
  <c r="BA286" i="1"/>
  <c r="BA290" i="1"/>
  <c r="BA367" i="1"/>
  <c r="BA371" i="1"/>
  <c r="BA389" i="1"/>
  <c r="BA408" i="1"/>
  <c r="BA338" i="1"/>
  <c r="BA420" i="1"/>
  <c r="BA438" i="1"/>
  <c r="BA345" i="1"/>
  <c r="BA350" i="1"/>
  <c r="BA356" i="1"/>
  <c r="BA361" i="1"/>
  <c r="BA365" i="1"/>
  <c r="BA396" i="1"/>
  <c r="BA400" i="1"/>
  <c r="BA513" i="1"/>
  <c r="BA446" i="1"/>
  <c r="BA458" i="1"/>
  <c r="BA466" i="1"/>
  <c r="BA474" i="1"/>
  <c r="BA534" i="1"/>
  <c r="BA517" i="1"/>
  <c r="BA532" i="1"/>
  <c r="BA535" i="1"/>
  <c r="BA543" i="1"/>
  <c r="BA545" i="1"/>
  <c r="BA566" i="1"/>
  <c r="BA547" i="1"/>
  <c r="BA550" i="1"/>
  <c r="BA572" i="1"/>
  <c r="BA571" i="1"/>
  <c r="BA585" i="1"/>
  <c r="BA555" i="1"/>
  <c r="BA602" i="1"/>
  <c r="BA622" i="1"/>
  <c r="BA659" i="1"/>
  <c r="BA333" i="1"/>
  <c r="BA334" i="1"/>
  <c r="BA337" i="1"/>
  <c r="BA339" i="1"/>
  <c r="BA274" i="1"/>
  <c r="BA296" i="1"/>
  <c r="BA293" i="1"/>
  <c r="BA301" i="1"/>
  <c r="BA306" i="1"/>
  <c r="BA253" i="1"/>
  <c r="BA260" i="1"/>
  <c r="BA272" i="1"/>
  <c r="BA421" i="1"/>
  <c r="BA422" i="1"/>
  <c r="BA426" i="1"/>
  <c r="BA416" i="1"/>
  <c r="BA437" i="1"/>
  <c r="BA435" i="1"/>
  <c r="BA168" i="1"/>
  <c r="BA167" i="1"/>
  <c r="BA394" i="1"/>
  <c r="BA398" i="1"/>
  <c r="BA402" i="1"/>
  <c r="BA401" i="1"/>
  <c r="BA10" i="1"/>
  <c r="BA515" i="1"/>
  <c r="BA538" i="1"/>
  <c r="BA527" i="1"/>
  <c r="BA551" i="1"/>
  <c r="BA570" i="1"/>
  <c r="BA520" i="1"/>
  <c r="BA584" i="1"/>
  <c r="BA582" i="1"/>
  <c r="BA588" i="1"/>
  <c r="BA595" i="1"/>
  <c r="BA599" i="1"/>
  <c r="BA660" i="1"/>
  <c r="R72" i="6" s="1"/>
  <c r="R110" i="6" s="1"/>
  <c r="N209" i="38" s="1"/>
  <c r="P209" i="38" s="1"/>
  <c r="BA329" i="1"/>
  <c r="BA315" i="1"/>
  <c r="BA340" i="1"/>
  <c r="BA341" i="1"/>
  <c r="BA335" i="1"/>
  <c r="BA344" i="1"/>
  <c r="BA280" i="1"/>
  <c r="BA308" i="1"/>
  <c r="BA255" i="1"/>
  <c r="BA252" i="1"/>
  <c r="BA256" i="1"/>
  <c r="BA409" i="1"/>
  <c r="BA417" i="1"/>
  <c r="BA418" i="1"/>
  <c r="BA432" i="1"/>
  <c r="BA397" i="1"/>
  <c r="BA388" i="1"/>
  <c r="BA454" i="1"/>
  <c r="BA462" i="1"/>
  <c r="BA470" i="1"/>
  <c r="BA521" i="1"/>
  <c r="BA542" i="1"/>
  <c r="BA528" i="1"/>
  <c r="BA536" i="1"/>
  <c r="BA539" i="1"/>
  <c r="BA552" i="1"/>
  <c r="BA567" i="1"/>
  <c r="BA559" i="1"/>
  <c r="BA569" i="1"/>
  <c r="BA579" i="1"/>
  <c r="BA581" i="1"/>
  <c r="BA635" i="1"/>
  <c r="BA639" i="1"/>
  <c r="BA650" i="1"/>
  <c r="BA651" i="1"/>
  <c r="BA317" i="1"/>
  <c r="BA330" i="1"/>
  <c r="BA321" i="1"/>
  <c r="BA342" i="1"/>
  <c r="BA343" i="1"/>
  <c r="BA276" i="1"/>
  <c r="BA281" i="1"/>
  <c r="BA277" i="1"/>
  <c r="BA284" i="1"/>
  <c r="BA300" i="1"/>
  <c r="BA289" i="1"/>
  <c r="BA257" i="1"/>
  <c r="BA263" i="1"/>
  <c r="BA273" i="1"/>
  <c r="BA265" i="1"/>
  <c r="BA267" i="1"/>
  <c r="BA269" i="1"/>
  <c r="BA271" i="1"/>
  <c r="BA425" i="1"/>
  <c r="BA410" i="1"/>
  <c r="BA430" i="1"/>
  <c r="BA433" i="1"/>
  <c r="BA171" i="1"/>
  <c r="BA386" i="1"/>
  <c r="BA526" i="1"/>
  <c r="BA544" i="1"/>
  <c r="BA562" i="1"/>
  <c r="BA548" i="1"/>
  <c r="BA560" i="1"/>
  <c r="BA565" i="1"/>
  <c r="BA563" i="1"/>
  <c r="BA591" i="1"/>
  <c r="BA586" i="1"/>
  <c r="BA589" i="1"/>
  <c r="BA626" i="1"/>
  <c r="BA655" i="1"/>
  <c r="BA649" i="1"/>
  <c r="BA658" i="1"/>
  <c r="BA661" i="1"/>
  <c r="BA316" i="1"/>
  <c r="BA331" i="1"/>
  <c r="BA332" i="1"/>
  <c r="BA288" i="1"/>
  <c r="BA292" i="1"/>
  <c r="BA285" i="1"/>
  <c r="BA297" i="1"/>
  <c r="BA310" i="1"/>
  <c r="BA307" i="1"/>
  <c r="BA259" i="1"/>
  <c r="BA261" i="1"/>
  <c r="BA254" i="1"/>
  <c r="BA258" i="1"/>
  <c r="BA262" i="1"/>
  <c r="BA413" i="1"/>
  <c r="BA414" i="1"/>
  <c r="BA429" i="1"/>
  <c r="BA436" i="1"/>
  <c r="BA431" i="1"/>
  <c r="BA165" i="1"/>
  <c r="BA384" i="1"/>
  <c r="BA405" i="1"/>
  <c r="BA12" i="1"/>
  <c r="BA20" i="1"/>
  <c r="BA28" i="1"/>
  <c r="BA36" i="1"/>
  <c r="BA44" i="1"/>
  <c r="BA52" i="1"/>
  <c r="BA60" i="1"/>
  <c r="BA89" i="1"/>
  <c r="BA72" i="1"/>
  <c r="BA13" i="1"/>
  <c r="BA19" i="1"/>
  <c r="BA27" i="1"/>
  <c r="BA33" i="1"/>
  <c r="BA41" i="1"/>
  <c r="BA49" i="1"/>
  <c r="BA57" i="1"/>
  <c r="BA65" i="1"/>
  <c r="BA74" i="1"/>
  <c r="BA81" i="1"/>
  <c r="BA128" i="1"/>
  <c r="BA95" i="1"/>
  <c r="BA88" i="1"/>
  <c r="BA94" i="1"/>
  <c r="BA100" i="1"/>
  <c r="BA406" i="1"/>
  <c r="BA14" i="1"/>
  <c r="BA22" i="1"/>
  <c r="BA30" i="1"/>
  <c r="BA38" i="1"/>
  <c r="BA46" i="1"/>
  <c r="BA54" i="1"/>
  <c r="BA62" i="1"/>
  <c r="BA71" i="1"/>
  <c r="BA76" i="1"/>
  <c r="BA87" i="1"/>
  <c r="BA11" i="1"/>
  <c r="BA17" i="1"/>
  <c r="BA25" i="1"/>
  <c r="BA39" i="1"/>
  <c r="BA47" i="1"/>
  <c r="BA55" i="1"/>
  <c r="BA63" i="1"/>
  <c r="BA70" i="1"/>
  <c r="BA109" i="1"/>
  <c r="BA86" i="1"/>
  <c r="BA99" i="1"/>
  <c r="BA104" i="1"/>
  <c r="BA132" i="1"/>
  <c r="BA16" i="1"/>
  <c r="BA24" i="1"/>
  <c r="BA32" i="1"/>
  <c r="BA40" i="1"/>
  <c r="BA48" i="1"/>
  <c r="BA56" i="1"/>
  <c r="BA64" i="1"/>
  <c r="BA75" i="1"/>
  <c r="BA80" i="1"/>
  <c r="BA23" i="1"/>
  <c r="BA31" i="1"/>
  <c r="BA37" i="1"/>
  <c r="BA45" i="1"/>
  <c r="BA53" i="1"/>
  <c r="BA61" i="1"/>
  <c r="BA85" i="1"/>
  <c r="BA102" i="1"/>
  <c r="BA106" i="1"/>
  <c r="BA107" i="1"/>
  <c r="BA115" i="1"/>
  <c r="BA84" i="1"/>
  <c r="BA92" i="1"/>
  <c r="BA103" i="1"/>
  <c r="BA111" i="1"/>
  <c r="BA18" i="1"/>
  <c r="BA26" i="1"/>
  <c r="BA34" i="1"/>
  <c r="BA42" i="1"/>
  <c r="BA50" i="1"/>
  <c r="BA58" i="1"/>
  <c r="BA66" i="1"/>
  <c r="BA79" i="1"/>
  <c r="BA15" i="1"/>
  <c r="BA21" i="1"/>
  <c r="BA29" i="1"/>
  <c r="BA35" i="1"/>
  <c r="BA43" i="1"/>
  <c r="BA51" i="1"/>
  <c r="BA59" i="1"/>
  <c r="BA67" i="1"/>
  <c r="BA68" i="1"/>
  <c r="BA78" i="1"/>
  <c r="BA91" i="1"/>
  <c r="BA93" i="1"/>
  <c r="BA98" i="1"/>
  <c r="BA124" i="1"/>
  <c r="BA117" i="1"/>
  <c r="BA120" i="1"/>
  <c r="BA82" i="1"/>
  <c r="BA90" i="1"/>
  <c r="BA96" i="1"/>
  <c r="BA154" i="1"/>
  <c r="BA158" i="1"/>
  <c r="BA166" i="1"/>
  <c r="BA144" i="1"/>
  <c r="BA190" i="1"/>
  <c r="BA305" i="1"/>
  <c r="BA279" i="1"/>
  <c r="BA170" i="1"/>
  <c r="BA174" i="1"/>
  <c r="BA148" i="1"/>
  <c r="BA178" i="1"/>
  <c r="BA162" i="1"/>
  <c r="BA136" i="1"/>
  <c r="BA182" i="1"/>
  <c r="BA318" i="1"/>
  <c r="BA140" i="1"/>
  <c r="BA186" i="1"/>
  <c r="BA311" i="1"/>
  <c r="BA275" i="1"/>
  <c r="BA291" i="1"/>
  <c r="BA314" i="1"/>
  <c r="BA309" i="1"/>
  <c r="BA403" i="1"/>
  <c r="BA419" i="1"/>
  <c r="BA443" i="1"/>
  <c r="BA459" i="1"/>
  <c r="BA475" i="1"/>
  <c r="BA482" i="1"/>
  <c r="BA490" i="1"/>
  <c r="BA498" i="1"/>
  <c r="BA484" i="1"/>
  <c r="BA500" i="1"/>
  <c r="BA444" i="1"/>
  <c r="BA449" i="1"/>
  <c r="BA460" i="1"/>
  <c r="BA465" i="1"/>
  <c r="BA476" i="1"/>
  <c r="BA486" i="1"/>
  <c r="BA488" i="1"/>
  <c r="BA507" i="1"/>
  <c r="BA295" i="1"/>
  <c r="BA391" i="1"/>
  <c r="BA407" i="1"/>
  <c r="BA423" i="1"/>
  <c r="BA439" i="1"/>
  <c r="BA455" i="1"/>
  <c r="BA471" i="1"/>
  <c r="BA481" i="1"/>
  <c r="BA489" i="1"/>
  <c r="BA497" i="1"/>
  <c r="BA483" i="1"/>
  <c r="BA499" i="1"/>
  <c r="BA448" i="1"/>
  <c r="BA453" i="1"/>
  <c r="BA464" i="1"/>
  <c r="BA469" i="1"/>
  <c r="BA485" i="1"/>
  <c r="BA494" i="1"/>
  <c r="BA487" i="1"/>
  <c r="BA504" i="1"/>
  <c r="BA509" i="1"/>
  <c r="BA283" i="1"/>
  <c r="BA299" i="1"/>
  <c r="BA395" i="1"/>
  <c r="BA411" i="1"/>
  <c r="BA427" i="1"/>
  <c r="BA451" i="1"/>
  <c r="BA467" i="1"/>
  <c r="BA492" i="1"/>
  <c r="BA441" i="1"/>
  <c r="BA452" i="1"/>
  <c r="BA457" i="1"/>
  <c r="BA468" i="1"/>
  <c r="BA473" i="1"/>
  <c r="BA478" i="1"/>
  <c r="BA493" i="1"/>
  <c r="BA502" i="1"/>
  <c r="BA480" i="1"/>
  <c r="BA496" i="1"/>
  <c r="BA503" i="1"/>
  <c r="BA511" i="1"/>
  <c r="BA506" i="1"/>
  <c r="BA508" i="1"/>
  <c r="BA510" i="1"/>
  <c r="BA287" i="1"/>
  <c r="BA322" i="1"/>
  <c r="BA328" i="1"/>
  <c r="BA399" i="1"/>
  <c r="BA415" i="1"/>
  <c r="BA447" i="1"/>
  <c r="BA463" i="1"/>
  <c r="BA491" i="1"/>
  <c r="BA440" i="1"/>
  <c r="BA445" i="1"/>
  <c r="BA456" i="1"/>
  <c r="BA461" i="1"/>
  <c r="BA472" i="1"/>
  <c r="BA477" i="1"/>
  <c r="BA501" i="1"/>
  <c r="BA479" i="1"/>
  <c r="BA495" i="1"/>
  <c r="BA505" i="1"/>
  <c r="BA593" i="1"/>
  <c r="BA600" i="1"/>
  <c r="BA612" i="1"/>
  <c r="BA594" i="1"/>
  <c r="BA597" i="1"/>
  <c r="BA601" i="1"/>
  <c r="BA607" i="1"/>
  <c r="BA617" i="1"/>
  <c r="BA621" i="1"/>
  <c r="BA624" i="1"/>
  <c r="BA629" i="1"/>
  <c r="BA634" i="1"/>
  <c r="BA627" i="1"/>
  <c r="BA637" i="1"/>
  <c r="BA636" i="1"/>
  <c r="BA663" i="1"/>
  <c r="BA648" i="1"/>
  <c r="BA662" i="1"/>
  <c r="BA596" i="1"/>
  <c r="BA590" i="1"/>
  <c r="BA611" i="1"/>
  <c r="BA606" i="1"/>
  <c r="BA610" i="1"/>
  <c r="BA619" i="1"/>
  <c r="BA633" i="1"/>
  <c r="BA623" i="1"/>
  <c r="BA643" i="1"/>
  <c r="BA646" i="1"/>
  <c r="BA604" i="1"/>
  <c r="BA605" i="1"/>
  <c r="BA613" i="1"/>
  <c r="BA609" i="1"/>
  <c r="BA620" i="1"/>
  <c r="BA625" i="1"/>
  <c r="BA628" i="1"/>
  <c r="BA630" i="1"/>
  <c r="BA632" i="1"/>
  <c r="BA638" i="1"/>
  <c r="BA642" i="1"/>
  <c r="BA645" i="1"/>
  <c r="BA654" i="1"/>
  <c r="BA592" i="1"/>
  <c r="BA603" i="1"/>
  <c r="BA614" i="1"/>
  <c r="BA598" i="1"/>
  <c r="BA608" i="1"/>
  <c r="BA615" i="1"/>
  <c r="BA616" i="1"/>
  <c r="BA618" i="1"/>
  <c r="BA631" i="1"/>
  <c r="BA644" i="1"/>
  <c r="BA640" i="1"/>
  <c r="BA641" i="1"/>
  <c r="BA647" i="1"/>
  <c r="BA652" i="1"/>
  <c r="BA657" i="1"/>
  <c r="R71" i="6"/>
  <c r="R109" i="6" s="1"/>
  <c r="N208" i="38" s="1"/>
  <c r="P208" i="38" s="1"/>
  <c r="R75" i="6"/>
  <c r="R113" i="6" s="1"/>
  <c r="N212" i="38" s="1"/>
  <c r="P212" i="38" s="1"/>
  <c r="R74" i="6"/>
  <c r="R112" i="6" s="1"/>
  <c r="N211" i="38" s="1"/>
  <c r="P211" i="38" s="1"/>
  <c r="R76" i="6"/>
  <c r="R114" i="6" s="1"/>
  <c r="N213" i="38" s="1"/>
  <c r="P213" i="38" s="1"/>
  <c r="P44" i="10"/>
  <c r="C45" i="17" s="1"/>
  <c r="D45" i="17" s="1"/>
  <c r="E43" i="24" s="1"/>
  <c r="P42" i="10"/>
  <c r="C43" i="17" s="1"/>
  <c r="D43" i="17" s="1"/>
  <c r="E41" i="24" s="1"/>
  <c r="P45" i="10"/>
  <c r="C46" i="17" s="1"/>
  <c r="D46" i="17" s="1"/>
  <c r="E44" i="24" s="1"/>
  <c r="P43" i="10"/>
  <c r="C44" i="17" s="1"/>
  <c r="D44" i="17" s="1"/>
  <c r="E42" i="24" s="1"/>
  <c r="P17" i="10"/>
  <c r="C18" i="17" s="1"/>
  <c r="D18" i="17" s="1"/>
  <c r="E16" i="24" s="1"/>
  <c r="P32" i="10"/>
  <c r="C33" i="17" s="1"/>
  <c r="D33" i="17" s="1"/>
  <c r="E31" i="24" s="1"/>
  <c r="P30" i="10"/>
  <c r="C31" i="17" s="1"/>
  <c r="D31" i="17" s="1"/>
  <c r="E29" i="24" s="1"/>
  <c r="P19" i="10"/>
  <c r="C20" i="17" s="1"/>
  <c r="D20" i="17" s="1"/>
  <c r="E18" i="24" s="1"/>
  <c r="P24" i="10"/>
  <c r="C25" i="17" s="1"/>
  <c r="D25" i="17" s="1"/>
  <c r="E23" i="24" s="1"/>
  <c r="P31" i="10"/>
  <c r="C32" i="17" s="1"/>
  <c r="D32" i="17" s="1"/>
  <c r="E30" i="24" s="1"/>
  <c r="P35" i="10"/>
  <c r="C36" i="17" s="1"/>
  <c r="D36" i="17" s="1"/>
  <c r="E34" i="24" s="1"/>
  <c r="P28" i="10"/>
  <c r="C29" i="17" s="1"/>
  <c r="D29" i="17" s="1"/>
  <c r="E27" i="24" s="1"/>
  <c r="P41" i="10"/>
  <c r="C42" i="17" s="1"/>
  <c r="D42" i="17" s="1"/>
  <c r="E40" i="24" s="1"/>
  <c r="P38" i="10"/>
  <c r="C39" i="17" s="1"/>
  <c r="D39" i="17" s="1"/>
  <c r="E37" i="24" s="1"/>
  <c r="P27" i="10"/>
  <c r="C28" i="17" s="1"/>
  <c r="D28" i="17" s="1"/>
  <c r="E26" i="24" s="1"/>
  <c r="P18" i="10"/>
  <c r="C19" i="17" s="1"/>
  <c r="D19" i="17" s="1"/>
  <c r="E17" i="24" s="1"/>
  <c r="P22" i="10"/>
  <c r="C23" i="17" s="1"/>
  <c r="D23" i="17" s="1"/>
  <c r="E21" i="24" s="1"/>
  <c r="P34" i="10"/>
  <c r="C35" i="17" s="1"/>
  <c r="D35" i="17" s="1"/>
  <c r="E33" i="24" s="1"/>
  <c r="P16" i="10"/>
  <c r="C17" i="17" s="1"/>
  <c r="D17" i="17" s="1"/>
  <c r="E15" i="24" s="1"/>
  <c r="P20" i="10"/>
  <c r="C21" i="17" s="1"/>
  <c r="P21" i="10"/>
  <c r="C22" i="17" s="1"/>
  <c r="P26" i="10"/>
  <c r="C27" i="17" s="1"/>
  <c r="D27" i="17" s="1"/>
  <c r="E25" i="24" s="1"/>
  <c r="P36" i="10"/>
  <c r="C37" i="17" s="1"/>
  <c r="D37" i="17" s="1"/>
  <c r="E35" i="24" s="1"/>
  <c r="P23" i="10"/>
  <c r="C24" i="17" s="1"/>
  <c r="D24" i="17" s="1"/>
  <c r="E22" i="24" s="1"/>
  <c r="P25" i="10"/>
  <c r="C26" i="17" s="1"/>
  <c r="D26" i="17" s="1"/>
  <c r="E24" i="24" s="1"/>
  <c r="P37" i="10"/>
  <c r="C38" i="17" s="1"/>
  <c r="D38" i="17" s="1"/>
  <c r="E36" i="24" s="1"/>
  <c r="P33" i="10"/>
  <c r="C34" i="17" s="1"/>
  <c r="D34" i="17" s="1"/>
  <c r="E32" i="24" s="1"/>
  <c r="P29" i="10"/>
  <c r="C30" i="17" s="1"/>
  <c r="D30" i="17" s="1"/>
  <c r="E28" i="24" s="1"/>
  <c r="P40" i="10"/>
  <c r="C41" i="17" s="1"/>
  <c r="D41" i="17" s="1"/>
  <c r="E39" i="24" s="1"/>
  <c r="P39" i="10"/>
  <c r="C40" i="17" s="1"/>
  <c r="D40" i="17" s="1"/>
  <c r="E38" i="24" s="1"/>
  <c r="P15" i="10"/>
  <c r="P84" i="6"/>
  <c r="Q46" i="6"/>
  <c r="Q56" i="6"/>
  <c r="Q94" i="6" s="1"/>
  <c r="K193" i="38" s="1"/>
  <c r="M193" i="38" s="1"/>
  <c r="Q59" i="6"/>
  <c r="Q97" i="6" s="1"/>
  <c r="K196" i="38" s="1"/>
  <c r="M196" i="38" s="1"/>
  <c r="Q50" i="6"/>
  <c r="Q88" i="6" s="1"/>
  <c r="K187" i="38" s="1"/>
  <c r="M187" i="38" s="1"/>
  <c r="Q48" i="6"/>
  <c r="Q86" i="6" s="1"/>
  <c r="K185" i="38" s="1"/>
  <c r="M185" i="38" s="1"/>
  <c r="Q55" i="6"/>
  <c r="Q93" i="6" s="1"/>
  <c r="K192" i="38" s="1"/>
  <c r="M192" i="38" s="1"/>
  <c r="Q61" i="6"/>
  <c r="Q99" i="6" s="1"/>
  <c r="K198" i="38" s="1"/>
  <c r="M198" i="38" s="1"/>
  <c r="Q58" i="6"/>
  <c r="Q96" i="6" s="1"/>
  <c r="K195" i="38" s="1"/>
  <c r="M195" i="38" s="1"/>
  <c r="Q53" i="6"/>
  <c r="Q91" i="6" s="1"/>
  <c r="K190" i="38" s="1"/>
  <c r="M190" i="38" s="1"/>
  <c r="Q64" i="6"/>
  <c r="Q102" i="6" s="1"/>
  <c r="K201" i="38" s="1"/>
  <c r="M201" i="38" s="1"/>
  <c r="Q52" i="6"/>
  <c r="Q90" i="6" s="1"/>
  <c r="K189" i="38" s="1"/>
  <c r="M189" i="38" s="1"/>
  <c r="Q49" i="6"/>
  <c r="Q87" i="6" s="1"/>
  <c r="K186" i="38" s="1"/>
  <c r="M186" i="38" s="1"/>
  <c r="Q51" i="6"/>
  <c r="Q89" i="6" s="1"/>
  <c r="K188" i="38" s="1"/>
  <c r="M188" i="38" s="1"/>
  <c r="R69" i="6"/>
  <c r="R107" i="6" s="1"/>
  <c r="N206" i="38" s="1"/>
  <c r="P206" i="38" s="1"/>
  <c r="BA9" i="1"/>
  <c r="Q47" i="6"/>
  <c r="Q85" i="6" s="1"/>
  <c r="K184" i="38" s="1"/>
  <c r="M184" i="38" s="1"/>
  <c r="Q62" i="6"/>
  <c r="Q100" i="6" s="1"/>
  <c r="K199" i="38" s="1"/>
  <c r="M199" i="38" s="1"/>
  <c r="Q54" i="6"/>
  <c r="Q92" i="6" s="1"/>
  <c r="K191" i="38" s="1"/>
  <c r="M191" i="38" s="1"/>
  <c r="Q57" i="6"/>
  <c r="Q95" i="6" s="1"/>
  <c r="K194" i="38" s="1"/>
  <c r="M194" i="38" s="1"/>
  <c r="BB1" i="1"/>
  <c r="E215" i="38" l="1"/>
  <c r="G183" i="38"/>
  <c r="G215" i="38" s="1"/>
  <c r="N88" i="38"/>
  <c r="P116" i="6"/>
  <c r="H183" i="38"/>
  <c r="BB119" i="1"/>
  <c r="BB524" i="1"/>
  <c r="BB664" i="1"/>
  <c r="S77" i="6" s="1"/>
  <c r="S115" i="6" s="1"/>
  <c r="B254" i="38" s="1"/>
  <c r="D254" i="38" s="1"/>
  <c r="Q78" i="6"/>
  <c r="P48" i="10"/>
  <c r="BB662" i="1"/>
  <c r="BB653" i="1"/>
  <c r="BB656" i="1"/>
  <c r="BB651" i="1"/>
  <c r="BB643" i="1"/>
  <c r="BB637" i="1"/>
  <c r="BB624" i="1"/>
  <c r="BB602" i="1"/>
  <c r="BB591" i="1"/>
  <c r="BB583" i="1"/>
  <c r="BB577" i="1"/>
  <c r="BB561" i="1"/>
  <c r="BB557" i="1"/>
  <c r="BB553" i="1"/>
  <c r="BB563" i="1"/>
  <c r="BB559" i="1"/>
  <c r="BB587" i="1"/>
  <c r="BB575" i="1"/>
  <c r="BB573" i="1"/>
  <c r="BB549" i="1"/>
  <c r="BB541" i="1"/>
  <c r="BB537" i="1"/>
  <c r="BB533" i="1"/>
  <c r="BB529" i="1"/>
  <c r="BB551" i="1"/>
  <c r="BB545" i="1"/>
  <c r="BB518" i="1"/>
  <c r="BB497" i="1"/>
  <c r="BB478" i="1"/>
  <c r="BB485" i="1"/>
  <c r="BB434" i="1"/>
  <c r="BB414" i="1"/>
  <c r="BB410" i="1"/>
  <c r="BB359" i="1"/>
  <c r="BB355" i="1"/>
  <c r="BB351" i="1"/>
  <c r="BB347" i="1"/>
  <c r="BB343" i="1"/>
  <c r="BB335" i="1"/>
  <c r="BB383" i="1"/>
  <c r="BB381" i="1"/>
  <c r="BB379" i="1"/>
  <c r="BB377" i="1"/>
  <c r="BB373" i="1"/>
  <c r="BB369" i="1"/>
  <c r="BB365" i="1"/>
  <c r="BB357" i="1"/>
  <c r="BB353" i="1"/>
  <c r="BB345" i="1"/>
  <c r="BB239" i="1"/>
  <c r="BB235" i="1"/>
  <c r="BB223" i="1"/>
  <c r="BB219" i="1"/>
  <c r="BB319" i="1"/>
  <c r="BB323" i="1"/>
  <c r="BB199" i="1"/>
  <c r="BB195" i="1"/>
  <c r="BB181" i="1"/>
  <c r="BB179" i="1"/>
  <c r="BB175" i="1"/>
  <c r="BB165" i="1"/>
  <c r="BB161" i="1"/>
  <c r="BB149" i="1"/>
  <c r="BB141" i="1"/>
  <c r="BB133" i="1"/>
  <c r="BB129" i="1"/>
  <c r="BB207" i="1"/>
  <c r="BB183" i="1"/>
  <c r="BB209" i="1"/>
  <c r="BB108" i="1"/>
  <c r="BB92" i="1"/>
  <c r="BB88" i="1"/>
  <c r="BB121" i="1"/>
  <c r="BB43" i="1"/>
  <c r="BB123" i="1"/>
  <c r="BB114" i="1"/>
  <c r="BB31" i="1"/>
  <c r="BB29" i="1"/>
  <c r="BB27" i="1"/>
  <c r="BB15" i="1"/>
  <c r="BB11" i="1"/>
  <c r="BB17" i="1"/>
  <c r="BB103" i="1"/>
  <c r="BB41" i="1"/>
  <c r="BB71" i="1"/>
  <c r="BB45" i="1"/>
  <c r="BB53" i="1"/>
  <c r="BB61" i="1"/>
  <c r="BB137" i="1"/>
  <c r="BB153" i="1"/>
  <c r="BB169" i="1"/>
  <c r="BB201" i="1"/>
  <c r="BB118" i="1"/>
  <c r="BB35" i="1"/>
  <c r="BB77" i="1"/>
  <c r="BB82" i="1"/>
  <c r="BB163" i="1"/>
  <c r="BB203" i="1"/>
  <c r="BB284" i="1"/>
  <c r="BB225" i="1"/>
  <c r="BB112" i="1"/>
  <c r="BB193" i="1"/>
  <c r="BB197" i="1"/>
  <c r="BB213" i="1"/>
  <c r="BB302" i="1"/>
  <c r="BB245" i="1"/>
  <c r="BB339" i="1"/>
  <c r="BB375" i="1"/>
  <c r="BB396" i="1"/>
  <c r="BB385" i="1"/>
  <c r="BB461" i="1"/>
  <c r="BB438" i="1"/>
  <c r="BB458" i="1"/>
  <c r="BB474" i="1"/>
  <c r="BB449" i="1"/>
  <c r="BB479" i="1"/>
  <c r="BB444" i="1"/>
  <c r="BB486" i="1"/>
  <c r="BB493" i="1"/>
  <c r="BB503" i="1"/>
  <c r="BB531" i="1"/>
  <c r="BB569" i="1"/>
  <c r="BB23" i="1"/>
  <c r="BB19" i="1"/>
  <c r="BB76" i="1"/>
  <c r="BB96" i="1"/>
  <c r="BB97" i="1"/>
  <c r="BB94" i="1"/>
  <c r="BB81" i="1"/>
  <c r="BB51" i="1"/>
  <c r="BB59" i="1"/>
  <c r="BB67" i="1"/>
  <c r="BB157" i="1"/>
  <c r="BB173" i="1"/>
  <c r="BB75" i="1"/>
  <c r="BB33" i="1"/>
  <c r="BB72" i="1"/>
  <c r="BB86" i="1"/>
  <c r="BB139" i="1"/>
  <c r="BB229" i="1"/>
  <c r="BB110" i="1"/>
  <c r="BB143" i="1"/>
  <c r="BB191" i="1"/>
  <c r="BB227" i="1"/>
  <c r="BB448" i="1"/>
  <c r="BB276" i="1"/>
  <c r="BB251" i="1"/>
  <c r="BB205" i="1"/>
  <c r="BB233" i="1"/>
  <c r="BB237" i="1"/>
  <c r="BB247" i="1"/>
  <c r="BB298" i="1"/>
  <c r="BB363" i="1"/>
  <c r="BB465" i="1"/>
  <c r="BB481" i="1"/>
  <c r="BB416" i="1"/>
  <c r="BB441" i="1"/>
  <c r="BB462" i="1"/>
  <c r="BB482" i="1"/>
  <c r="BB25" i="1"/>
  <c r="BB21" i="1"/>
  <c r="BB84" i="1"/>
  <c r="BB100" i="1"/>
  <c r="BB101" i="1"/>
  <c r="BB49" i="1"/>
  <c r="BB57" i="1"/>
  <c r="BB65" i="1"/>
  <c r="BB145" i="1"/>
  <c r="BB185" i="1"/>
  <c r="BB39" i="1"/>
  <c r="BB69" i="1"/>
  <c r="BB147" i="1"/>
  <c r="BB211" i="1"/>
  <c r="BB241" i="1"/>
  <c r="BB131" i="1"/>
  <c r="BB231" i="1"/>
  <c r="BB349" i="1"/>
  <c r="BB249" i="1"/>
  <c r="BB312" i="1"/>
  <c r="BB367" i="1"/>
  <c r="BB404" i="1"/>
  <c r="BB389" i="1"/>
  <c r="BB453" i="1"/>
  <c r="BB469" i="1"/>
  <c r="BB466" i="1"/>
  <c r="BB420" i="1"/>
  <c r="BB424" i="1"/>
  <c r="BB484" i="1"/>
  <c r="BB445" i="1"/>
  <c r="BB13" i="1"/>
  <c r="BB99" i="1"/>
  <c r="BB104" i="1"/>
  <c r="BB105" i="1"/>
  <c r="BB79" i="1"/>
  <c r="BB47" i="1"/>
  <c r="BB55" i="1"/>
  <c r="BB63" i="1"/>
  <c r="BB73" i="1"/>
  <c r="BB189" i="1"/>
  <c r="BB127" i="1"/>
  <c r="BB37" i="1"/>
  <c r="BB90" i="1"/>
  <c r="BB125" i="1"/>
  <c r="BB159" i="1"/>
  <c r="BB187" i="1"/>
  <c r="BB294" i="1"/>
  <c r="BB116" i="1"/>
  <c r="BB135" i="1"/>
  <c r="BB151" i="1"/>
  <c r="BB155" i="1"/>
  <c r="BB177" i="1"/>
  <c r="BB215" i="1"/>
  <c r="BB315" i="1"/>
  <c r="BB361" i="1"/>
  <c r="BB217" i="1"/>
  <c r="BB221" i="1"/>
  <c r="BB243" i="1"/>
  <c r="BB371" i="1"/>
  <c r="BB400" i="1"/>
  <c r="BB452" i="1"/>
  <c r="BB387" i="1"/>
  <c r="BB408" i="1"/>
  <c r="BB450" i="1"/>
  <c r="BB457" i="1"/>
  <c r="BB473" i="1"/>
  <c r="BB454" i="1"/>
  <c r="BB470" i="1"/>
  <c r="BB412" i="1"/>
  <c r="BB456" i="1"/>
  <c r="BB460" i="1"/>
  <c r="BB464" i="1"/>
  <c r="BB468" i="1"/>
  <c r="BB472" i="1"/>
  <c r="BB476" i="1"/>
  <c r="BB477" i="1"/>
  <c r="BB488" i="1"/>
  <c r="BB487" i="1"/>
  <c r="BB495" i="1"/>
  <c r="BB539" i="1"/>
  <c r="BB565" i="1"/>
  <c r="BB555" i="1"/>
  <c r="BB579" i="1"/>
  <c r="BB589" i="1"/>
  <c r="BB595" i="1"/>
  <c r="BB627" i="1"/>
  <c r="BB625" i="1"/>
  <c r="BB649" i="1"/>
  <c r="BB631" i="1"/>
  <c r="BB647" i="1"/>
  <c r="BB333" i="1"/>
  <c r="BB327" i="1"/>
  <c r="BB274" i="1"/>
  <c r="BB296" i="1"/>
  <c r="BB278" i="1"/>
  <c r="BB290" i="1"/>
  <c r="BB304" i="1"/>
  <c r="BB253" i="1"/>
  <c r="BB422" i="1"/>
  <c r="BB428" i="1"/>
  <c r="BB394" i="1"/>
  <c r="BB392" i="1"/>
  <c r="BB483" i="1"/>
  <c r="BB491" i="1"/>
  <c r="BB489" i="1"/>
  <c r="BB494" i="1"/>
  <c r="BB501" i="1"/>
  <c r="BB498" i="1"/>
  <c r="BB522" i="1"/>
  <c r="BB543" i="1"/>
  <c r="BB492" i="1"/>
  <c r="BB499" i="1"/>
  <c r="BB585" i="1"/>
  <c r="BB525" i="1"/>
  <c r="BB608" i="1"/>
  <c r="BB635" i="1"/>
  <c r="BB633" i="1"/>
  <c r="BB329" i="1"/>
  <c r="BB331" i="1"/>
  <c r="BB317" i="1"/>
  <c r="BB300" i="1"/>
  <c r="BB282" i="1"/>
  <c r="BB286" i="1"/>
  <c r="BB306" i="1"/>
  <c r="BB308" i="1"/>
  <c r="BB255" i="1"/>
  <c r="BB263" i="1"/>
  <c r="BB267" i="1"/>
  <c r="BB271" i="1"/>
  <c r="BB418" i="1"/>
  <c r="BB432" i="1"/>
  <c r="BB442" i="1"/>
  <c r="BB446" i="1"/>
  <c r="BB406" i="1"/>
  <c r="BB480" i="1"/>
  <c r="BB490" i="1"/>
  <c r="BB496" i="1"/>
  <c r="BB502" i="1"/>
  <c r="BB527" i="1"/>
  <c r="BB512" i="1"/>
  <c r="BB516" i="1"/>
  <c r="BB567" i="1"/>
  <c r="BB606" i="1"/>
  <c r="BB581" i="1"/>
  <c r="BB601" i="1"/>
  <c r="BB599" i="1"/>
  <c r="BB610" i="1"/>
  <c r="BB623" i="1"/>
  <c r="BB628" i="1"/>
  <c r="BB622" i="1"/>
  <c r="BB639" i="1"/>
  <c r="BB636" i="1"/>
  <c r="BB641" i="1"/>
  <c r="BB645" i="1"/>
  <c r="BB644" i="1"/>
  <c r="BB325" i="1"/>
  <c r="BB321" i="1"/>
  <c r="BB280" i="1"/>
  <c r="BB310" i="1"/>
  <c r="BB257" i="1"/>
  <c r="BB430" i="1"/>
  <c r="BB436" i="1"/>
  <c r="BB171" i="1"/>
  <c r="BB514" i="1"/>
  <c r="BB500" i="1"/>
  <c r="BB504" i="1"/>
  <c r="BB535" i="1"/>
  <c r="BB547" i="1"/>
  <c r="BB571" i="1"/>
  <c r="BB520" i="1"/>
  <c r="BB590" i="1"/>
  <c r="BB594" i="1"/>
  <c r="BB598" i="1"/>
  <c r="BB607" i="1"/>
  <c r="BB605" i="1"/>
  <c r="BB613" i="1"/>
  <c r="BB609" i="1"/>
  <c r="BB621" i="1"/>
  <c r="BB638" i="1"/>
  <c r="BB626" i="1"/>
  <c r="BB632" i="1"/>
  <c r="BB660" i="1"/>
  <c r="S72" i="6" s="1"/>
  <c r="S110" i="6" s="1"/>
  <c r="B249" i="38" s="1"/>
  <c r="D249" i="38" s="1"/>
  <c r="BB640" i="1"/>
  <c r="BB642" i="1"/>
  <c r="BB630" i="1"/>
  <c r="BB658" i="1"/>
  <c r="S69" i="6" s="1"/>
  <c r="S107" i="6" s="1"/>
  <c r="B246" i="38" s="1"/>
  <c r="D246" i="38" s="1"/>
  <c r="BB337" i="1"/>
  <c r="BB341" i="1"/>
  <c r="BB292" i="1"/>
  <c r="BB288" i="1"/>
  <c r="BB259" i="1"/>
  <c r="BB261" i="1"/>
  <c r="BB265" i="1"/>
  <c r="BB269" i="1"/>
  <c r="BB426" i="1"/>
  <c r="BB440" i="1"/>
  <c r="BB167" i="1"/>
  <c r="BB398" i="1"/>
  <c r="BB402" i="1"/>
  <c r="BB50" i="1"/>
  <c r="BB58" i="1"/>
  <c r="BB66" i="1"/>
  <c r="BB78" i="1"/>
  <c r="BB87" i="1"/>
  <c r="BB128" i="1"/>
  <c r="BB109" i="1"/>
  <c r="BB117" i="1"/>
  <c r="BB95" i="1"/>
  <c r="BB106" i="1"/>
  <c r="BB148" i="1"/>
  <c r="BB152" i="1"/>
  <c r="BB16" i="1"/>
  <c r="BB44" i="1"/>
  <c r="BB52" i="1"/>
  <c r="BB60" i="1"/>
  <c r="BB12" i="1"/>
  <c r="BB20" i="1"/>
  <c r="BB30" i="1"/>
  <c r="BB34" i="1"/>
  <c r="BB85" i="1"/>
  <c r="BB80" i="1"/>
  <c r="BB107" i="1"/>
  <c r="BB111" i="1"/>
  <c r="BB132" i="1"/>
  <c r="BB144" i="1"/>
  <c r="BB36" i="1"/>
  <c r="BB46" i="1"/>
  <c r="BB54" i="1"/>
  <c r="BB62" i="1"/>
  <c r="BB70" i="1"/>
  <c r="BB28" i="1"/>
  <c r="BB32" i="1"/>
  <c r="BB38" i="1"/>
  <c r="BB83" i="1"/>
  <c r="BB91" i="1"/>
  <c r="BB93" i="1"/>
  <c r="BB98" i="1"/>
  <c r="BB140" i="1"/>
  <c r="BB89" i="1"/>
  <c r="BB24" i="1"/>
  <c r="BB42" i="1"/>
  <c r="BB48" i="1"/>
  <c r="BB56" i="1"/>
  <c r="BB64" i="1"/>
  <c r="BB74" i="1"/>
  <c r="BB10" i="1"/>
  <c r="BB14" i="1"/>
  <c r="BB18" i="1"/>
  <c r="BB22" i="1"/>
  <c r="BB26" i="1"/>
  <c r="BB40" i="1"/>
  <c r="BB68" i="1"/>
  <c r="BB115" i="1"/>
  <c r="BB124" i="1"/>
  <c r="BB120" i="1"/>
  <c r="BB102" i="1"/>
  <c r="BB113" i="1"/>
  <c r="BB154" i="1"/>
  <c r="BB126" i="1"/>
  <c r="BB146" i="1"/>
  <c r="BB160" i="1"/>
  <c r="BB176" i="1"/>
  <c r="BB192" i="1"/>
  <c r="BB182" i="1"/>
  <c r="BB287" i="1"/>
  <c r="BB305" i="1"/>
  <c r="BB320" i="1"/>
  <c r="BB322" i="1"/>
  <c r="BB194" i="1"/>
  <c r="BB202" i="1"/>
  <c r="BB210" i="1"/>
  <c r="BB218" i="1"/>
  <c r="BB226" i="1"/>
  <c r="BB234" i="1"/>
  <c r="BB242" i="1"/>
  <c r="BB250" i="1"/>
  <c r="BB258" i="1"/>
  <c r="BB266" i="1"/>
  <c r="BB281" i="1"/>
  <c r="BB136" i="1"/>
  <c r="BB158" i="1"/>
  <c r="BB166" i="1"/>
  <c r="BB122" i="1"/>
  <c r="BB134" i="1"/>
  <c r="BB150" i="1"/>
  <c r="BB156" i="1"/>
  <c r="BB172" i="1"/>
  <c r="BB180" i="1"/>
  <c r="BB178" i="1"/>
  <c r="BB283" i="1"/>
  <c r="BB299" i="1"/>
  <c r="BB313" i="1"/>
  <c r="BB314" i="1"/>
  <c r="BB170" i="1"/>
  <c r="BB174" i="1"/>
  <c r="BB138" i="1"/>
  <c r="BB168" i="1"/>
  <c r="BB184" i="1"/>
  <c r="BB190" i="1"/>
  <c r="BB279" i="1"/>
  <c r="BB295" i="1"/>
  <c r="BB307" i="1"/>
  <c r="BB303" i="1"/>
  <c r="BB162" i="1"/>
  <c r="BB130" i="1"/>
  <c r="BB142" i="1"/>
  <c r="BB164" i="1"/>
  <c r="BB188" i="1"/>
  <c r="BB186" i="1"/>
  <c r="BB275" i="1"/>
  <c r="BB291" i="1"/>
  <c r="BB196" i="1"/>
  <c r="BB204" i="1"/>
  <c r="BB212" i="1"/>
  <c r="BB220" i="1"/>
  <c r="BB228" i="1"/>
  <c r="BB206" i="1"/>
  <c r="BB222" i="1"/>
  <c r="BB236" i="1"/>
  <c r="BB244" i="1"/>
  <c r="BB246" i="1"/>
  <c r="BB248" i="1"/>
  <c r="BB252" i="1"/>
  <c r="BB262" i="1"/>
  <c r="BB273" i="1"/>
  <c r="BB293" i="1"/>
  <c r="BB316" i="1"/>
  <c r="BB309" i="1"/>
  <c r="BB395" i="1"/>
  <c r="BB411" i="1"/>
  <c r="BB427" i="1"/>
  <c r="BB338" i="1"/>
  <c r="BB346" i="1"/>
  <c r="BB354" i="1"/>
  <c r="BB362" i="1"/>
  <c r="BB370" i="1"/>
  <c r="BB378" i="1"/>
  <c r="BB386" i="1"/>
  <c r="BB405" i="1"/>
  <c r="BB421" i="1"/>
  <c r="BB433" i="1"/>
  <c r="BB439" i="1"/>
  <c r="BB455" i="1"/>
  <c r="BB471" i="1"/>
  <c r="BB528" i="1"/>
  <c r="BB506" i="1"/>
  <c r="BB511" i="1"/>
  <c r="BB544" i="1"/>
  <c r="BB546" i="1"/>
  <c r="BB548" i="1"/>
  <c r="BB550" i="1"/>
  <c r="BB552" i="1"/>
  <c r="BB554" i="1"/>
  <c r="BB556" i="1"/>
  <c r="BB558" i="1"/>
  <c r="BB560" i="1"/>
  <c r="BB562" i="1"/>
  <c r="BB564" i="1"/>
  <c r="BB572" i="1"/>
  <c r="BB580" i="1"/>
  <c r="BB588" i="1"/>
  <c r="BB200" i="1"/>
  <c r="BB216" i="1"/>
  <c r="BB232" i="1"/>
  <c r="BB238" i="1"/>
  <c r="BB260" i="1"/>
  <c r="BB270" i="1"/>
  <c r="BB272" i="1"/>
  <c r="BB277" i="1"/>
  <c r="BB297" i="1"/>
  <c r="BB407" i="1"/>
  <c r="BB423" i="1"/>
  <c r="BB336" i="1"/>
  <c r="BB344" i="1"/>
  <c r="BB352" i="1"/>
  <c r="BB360" i="1"/>
  <c r="BB368" i="1"/>
  <c r="BB376" i="1"/>
  <c r="BB384" i="1"/>
  <c r="BB391" i="1"/>
  <c r="BB393" i="1"/>
  <c r="BB409" i="1"/>
  <c r="BB425" i="1"/>
  <c r="BB431" i="1"/>
  <c r="BB443" i="1"/>
  <c r="BB459" i="1"/>
  <c r="BB475" i="1"/>
  <c r="BB513" i="1"/>
  <c r="BB521" i="1"/>
  <c r="BB530" i="1"/>
  <c r="BB538" i="1"/>
  <c r="BB505" i="1"/>
  <c r="BB507" i="1"/>
  <c r="BB198" i="1"/>
  <c r="BB214" i="1"/>
  <c r="BB230" i="1"/>
  <c r="BB240" i="1"/>
  <c r="BB256" i="1"/>
  <c r="BB268" i="1"/>
  <c r="BB285" i="1"/>
  <c r="BB301" i="1"/>
  <c r="BB311" i="1"/>
  <c r="BB318" i="1"/>
  <c r="BB326" i="1"/>
  <c r="BB403" i="1"/>
  <c r="BB419" i="1"/>
  <c r="BB334" i="1"/>
  <c r="BB342" i="1"/>
  <c r="BB350" i="1"/>
  <c r="BB358" i="1"/>
  <c r="BB366" i="1"/>
  <c r="BB374" i="1"/>
  <c r="BB382" i="1"/>
  <c r="BB397" i="1"/>
  <c r="BB413" i="1"/>
  <c r="BB429" i="1"/>
  <c r="BB437" i="1"/>
  <c r="BB447" i="1"/>
  <c r="BB463" i="1"/>
  <c r="BB509" i="1"/>
  <c r="BB519" i="1"/>
  <c r="BB536" i="1"/>
  <c r="BB510" i="1"/>
  <c r="BB568" i="1"/>
  <c r="BB576" i="1"/>
  <c r="BB584" i="1"/>
  <c r="BB596" i="1"/>
  <c r="BB208" i="1"/>
  <c r="BB224" i="1"/>
  <c r="BB254" i="1"/>
  <c r="BB264" i="1"/>
  <c r="BB289" i="1"/>
  <c r="BB324" i="1"/>
  <c r="BB330" i="1"/>
  <c r="BB328" i="1"/>
  <c r="BB399" i="1"/>
  <c r="BB415" i="1"/>
  <c r="BB332" i="1"/>
  <c r="BB340" i="1"/>
  <c r="BB348" i="1"/>
  <c r="BB356" i="1"/>
  <c r="BB364" i="1"/>
  <c r="BB372" i="1"/>
  <c r="BB380" i="1"/>
  <c r="BB388" i="1"/>
  <c r="BB390" i="1"/>
  <c r="BB401" i="1"/>
  <c r="BB417" i="1"/>
  <c r="BB435" i="1"/>
  <c r="BB451" i="1"/>
  <c r="BB467" i="1"/>
  <c r="BB517" i="1"/>
  <c r="BB526" i="1"/>
  <c r="BB534" i="1"/>
  <c r="BB542" i="1"/>
  <c r="BB540" i="1"/>
  <c r="BB566" i="1"/>
  <c r="BB593" i="1"/>
  <c r="BB603" i="1"/>
  <c r="BB611" i="1"/>
  <c r="BB663" i="1"/>
  <c r="S76" i="6" s="1"/>
  <c r="S114" i="6" s="1"/>
  <c r="B253" i="38" s="1"/>
  <c r="D253" i="38" s="1"/>
  <c r="BB648" i="1"/>
  <c r="BB661" i="1"/>
  <c r="BB532" i="1"/>
  <c r="BB570" i="1"/>
  <c r="BB592" i="1"/>
  <c r="BB614" i="1"/>
  <c r="BB634" i="1"/>
  <c r="BB615" i="1"/>
  <c r="BB617" i="1"/>
  <c r="BB620" i="1"/>
  <c r="BB523" i="1"/>
  <c r="BB574" i="1"/>
  <c r="BB586" i="1"/>
  <c r="BB600" i="1"/>
  <c r="BB597" i="1"/>
  <c r="BB604" i="1"/>
  <c r="BB612" i="1"/>
  <c r="BB619" i="1"/>
  <c r="BB618" i="1"/>
  <c r="BB652" i="1"/>
  <c r="BB646" i="1"/>
  <c r="BB650" i="1"/>
  <c r="BB657" i="1"/>
  <c r="BB655" i="1"/>
  <c r="BB515" i="1"/>
  <c r="BB508" i="1"/>
  <c r="BB578" i="1"/>
  <c r="BB582" i="1"/>
  <c r="BB629" i="1"/>
  <c r="BB616" i="1"/>
  <c r="BB654" i="1"/>
  <c r="BB659" i="1"/>
  <c r="S71" i="6"/>
  <c r="S109" i="6" s="1"/>
  <c r="B248" i="38" s="1"/>
  <c r="D248" i="38" s="1"/>
  <c r="S74" i="6"/>
  <c r="S112" i="6" s="1"/>
  <c r="B251" i="38" s="1"/>
  <c r="D251" i="38" s="1"/>
  <c r="S75" i="6"/>
  <c r="S113" i="6" s="1"/>
  <c r="B252" i="38" s="1"/>
  <c r="D252" i="38" s="1"/>
  <c r="C16" i="17"/>
  <c r="C49" i="17" s="1"/>
  <c r="Q84" i="6"/>
  <c r="BC1" i="1"/>
  <c r="R50" i="6"/>
  <c r="R88" i="6" s="1"/>
  <c r="N187" i="38" s="1"/>
  <c r="P187" i="38" s="1"/>
  <c r="BB9" i="1"/>
  <c r="R56" i="6"/>
  <c r="R94" i="6" s="1"/>
  <c r="N193" i="38" s="1"/>
  <c r="P193" i="38" s="1"/>
  <c r="R48" i="6"/>
  <c r="R86" i="6" s="1"/>
  <c r="N185" i="38" s="1"/>
  <c r="P185" i="38" s="1"/>
  <c r="R53" i="6"/>
  <c r="R91" i="6" s="1"/>
  <c r="N190" i="38" s="1"/>
  <c r="P190" i="38" s="1"/>
  <c r="R59" i="6"/>
  <c r="R97" i="6" s="1"/>
  <c r="N196" i="38" s="1"/>
  <c r="P196" i="38" s="1"/>
  <c r="R58" i="6"/>
  <c r="R96" i="6" s="1"/>
  <c r="N195" i="38" s="1"/>
  <c r="P195" i="38" s="1"/>
  <c r="R47" i="6"/>
  <c r="R85" i="6" s="1"/>
  <c r="N184" i="38" s="1"/>
  <c r="P184" i="38" s="1"/>
  <c r="R64" i="6"/>
  <c r="R102" i="6" s="1"/>
  <c r="N201" i="38" s="1"/>
  <c r="P201" i="38" s="1"/>
  <c r="R61" i="6"/>
  <c r="R99" i="6" s="1"/>
  <c r="N198" i="38" s="1"/>
  <c r="P198" i="38" s="1"/>
  <c r="R49" i="6"/>
  <c r="R87" i="6" s="1"/>
  <c r="N186" i="38" s="1"/>
  <c r="P186" i="38" s="1"/>
  <c r="R52" i="6"/>
  <c r="R90" i="6" s="1"/>
  <c r="N189" i="38" s="1"/>
  <c r="P189" i="38" s="1"/>
  <c r="R46" i="6"/>
  <c r="R54" i="6"/>
  <c r="R92" i="6" s="1"/>
  <c r="N191" i="38" s="1"/>
  <c r="P191" i="38" s="1"/>
  <c r="R51" i="6"/>
  <c r="R89" i="6" s="1"/>
  <c r="N188" i="38" s="1"/>
  <c r="P188" i="38" s="1"/>
  <c r="R57" i="6"/>
  <c r="R95" i="6" s="1"/>
  <c r="N194" i="38" s="1"/>
  <c r="P194" i="38" s="1"/>
  <c r="R62" i="6"/>
  <c r="R100" i="6" s="1"/>
  <c r="N199" i="38" s="1"/>
  <c r="P199" i="38" s="1"/>
  <c r="R55" i="6"/>
  <c r="R93" i="6" s="1"/>
  <c r="N192" i="38" s="1"/>
  <c r="P192" i="38" s="1"/>
  <c r="Q116" i="6" l="1"/>
  <c r="K183" i="38"/>
  <c r="J183" i="38"/>
  <c r="J215" i="38" s="1"/>
  <c r="H215" i="38"/>
  <c r="BC119" i="1"/>
  <c r="BC524" i="1"/>
  <c r="BC664" i="1"/>
  <c r="T77" i="6" s="1"/>
  <c r="T115" i="6" s="1"/>
  <c r="E254" i="38" s="1"/>
  <c r="G254" i="38" s="1"/>
  <c r="R78" i="6"/>
  <c r="F100" i="9"/>
  <c r="AA22" i="36"/>
  <c r="W37" i="36"/>
  <c r="S17" i="36"/>
  <c r="Z17" i="36" s="1"/>
  <c r="F35" i="36"/>
  <c r="F11" i="36"/>
  <c r="Q12" i="36"/>
  <c r="AA36" i="36"/>
  <c r="T12" i="36"/>
  <c r="I67" i="36"/>
  <c r="W16" i="36"/>
  <c r="I50" i="36"/>
  <c r="T16" i="36"/>
  <c r="T23" i="36"/>
  <c r="G37" i="36"/>
  <c r="I35" i="36"/>
  <c r="Q28" i="36"/>
  <c r="R22" i="36"/>
  <c r="AA19" i="36"/>
  <c r="F51" i="36"/>
  <c r="AA16" i="36"/>
  <c r="L38" i="36"/>
  <c r="G61" i="36"/>
  <c r="L31" i="36"/>
  <c r="R16" i="36"/>
  <c r="H68" i="36"/>
  <c r="O68" i="36" s="1"/>
  <c r="S11" i="36"/>
  <c r="Z11" i="36" s="1"/>
  <c r="P76" i="36"/>
  <c r="L61" i="36"/>
  <c r="H40" i="36"/>
  <c r="O40" i="36" s="1"/>
  <c r="R11" i="36"/>
  <c r="I49" i="36"/>
  <c r="AA27" i="36"/>
  <c r="AA11" i="36"/>
  <c r="AA20" i="36"/>
  <c r="T11" i="36"/>
  <c r="F76" i="36"/>
  <c r="H11" i="36"/>
  <c r="O11" i="36" s="1"/>
  <c r="G38" i="36"/>
  <c r="F52" i="36"/>
  <c r="P52" i="36"/>
  <c r="S20" i="36"/>
  <c r="Z20" i="36" s="1"/>
  <c r="H64" i="36"/>
  <c r="O64" i="36" s="1"/>
  <c r="Q18" i="36"/>
  <c r="H49" i="36"/>
  <c r="O49" i="36" s="1"/>
  <c r="Q46" i="36"/>
  <c r="S39" i="36"/>
  <c r="Z39" i="36" s="1"/>
  <c r="T19" i="36"/>
  <c r="P47" i="36"/>
  <c r="I73" i="36"/>
  <c r="S10" i="36"/>
  <c r="Z10" i="36" s="1"/>
  <c r="G11" i="36"/>
  <c r="P31" i="36"/>
  <c r="T27" i="36"/>
  <c r="H34" i="36"/>
  <c r="O34" i="36" s="1"/>
  <c r="S46" i="36"/>
  <c r="Z46" i="36" s="1"/>
  <c r="G63" i="36"/>
  <c r="R27" i="36"/>
  <c r="I39" i="36"/>
  <c r="F36" i="36"/>
  <c r="W21" i="36"/>
  <c r="R19" i="36"/>
  <c r="P39" i="36"/>
  <c r="Q15" i="36"/>
  <c r="P63" i="36"/>
  <c r="P10" i="36"/>
  <c r="P32" i="36"/>
  <c r="T24" i="36"/>
  <c r="Q37" i="36"/>
  <c r="G68" i="36"/>
  <c r="P38" i="36"/>
  <c r="W11" i="36"/>
  <c r="AA23" i="36"/>
  <c r="I63" i="36"/>
  <c r="I10" i="36"/>
  <c r="G54" i="36"/>
  <c r="S12" i="36"/>
  <c r="Z12" i="36" s="1"/>
  <c r="S26" i="36"/>
  <c r="Z26" i="36" s="1"/>
  <c r="R18" i="36"/>
  <c r="S16" i="36"/>
  <c r="Z16" i="36" s="1"/>
  <c r="S18" i="36"/>
  <c r="Z18" i="36" s="1"/>
  <c r="T48" i="36"/>
  <c r="T37" i="36"/>
  <c r="T26" i="36"/>
  <c r="Q40" i="36"/>
  <c r="P67" i="36"/>
  <c r="T31" i="36"/>
  <c r="T22" i="36"/>
  <c r="S42" i="36"/>
  <c r="Z42" i="36" s="1"/>
  <c r="AA50" i="36"/>
  <c r="L55" i="36"/>
  <c r="F50" i="36"/>
  <c r="I55" i="36"/>
  <c r="H37" i="36"/>
  <c r="O37" i="36" s="1"/>
  <c r="I59" i="36"/>
  <c r="L34" i="36"/>
  <c r="I37" i="36"/>
  <c r="H74" i="36"/>
  <c r="O74" i="36" s="1"/>
  <c r="S24" i="36"/>
  <c r="Z24" i="36" s="1"/>
  <c r="R24" i="36"/>
  <c r="Q26" i="36"/>
  <c r="L32" i="36"/>
  <c r="W32" i="36"/>
  <c r="L47" i="36"/>
  <c r="L37" i="36"/>
  <c r="L68" i="36"/>
  <c r="AA12" i="36"/>
  <c r="I68" i="36"/>
  <c r="Q39" i="36"/>
  <c r="H38" i="36"/>
  <c r="O38" i="36" s="1"/>
  <c r="H71" i="36"/>
  <c r="O71" i="36" s="1"/>
  <c r="H73" i="36"/>
  <c r="O73" i="36" s="1"/>
  <c r="L76" i="36"/>
  <c r="W43" i="36"/>
  <c r="P71" i="36"/>
  <c r="W44" i="36"/>
  <c r="Q34" i="36"/>
  <c r="F61" i="36"/>
  <c r="H51" i="36"/>
  <c r="O51" i="36" s="1"/>
  <c r="AA35" i="36"/>
  <c r="L51" i="36"/>
  <c r="H50" i="36"/>
  <c r="O50" i="36" s="1"/>
  <c r="Q19" i="36"/>
  <c r="G64" i="36"/>
  <c r="AA29" i="36"/>
  <c r="AA32" i="36"/>
  <c r="S29" i="36"/>
  <c r="F32" i="36"/>
  <c r="S27" i="36"/>
  <c r="Z27" i="36" s="1"/>
  <c r="W28" i="36"/>
  <c r="R28" i="36"/>
  <c r="Q51" i="36"/>
  <c r="I53" i="36"/>
  <c r="F37" i="36"/>
  <c r="H31" i="36"/>
  <c r="O31" i="36" s="1"/>
  <c r="W25" i="36"/>
  <c r="W52" i="36"/>
  <c r="L36" i="36"/>
  <c r="F77" i="36"/>
  <c r="H72" i="36"/>
  <c r="O72" i="36" s="1"/>
  <c r="Q20" i="36"/>
  <c r="AA42" i="36"/>
  <c r="Q27" i="36"/>
  <c r="H67" i="36"/>
  <c r="O67" i="36" s="1"/>
  <c r="AA46" i="36"/>
  <c r="AA44" i="36"/>
  <c r="L54" i="36"/>
  <c r="F53" i="36"/>
  <c r="R45" i="36"/>
  <c r="W17" i="36"/>
  <c r="I76" i="36"/>
  <c r="L72" i="36"/>
  <c r="G76" i="36"/>
  <c r="L49" i="36"/>
  <c r="S19" i="36"/>
  <c r="Z19" i="36" s="1"/>
  <c r="Q30" i="36"/>
  <c r="F38" i="36"/>
  <c r="S33" i="36"/>
  <c r="Z33" i="36" s="1"/>
  <c r="F39" i="36"/>
  <c r="G34" i="36"/>
  <c r="G65" i="36"/>
  <c r="S28" i="36"/>
  <c r="Z28" i="36" s="1"/>
  <c r="W23" i="36"/>
  <c r="H59" i="36"/>
  <c r="O59" i="36" s="1"/>
  <c r="Q53" i="36"/>
  <c r="W39" i="36"/>
  <c r="P64" i="36"/>
  <c r="F64" i="36"/>
  <c r="I42" i="36"/>
  <c r="S51" i="36"/>
  <c r="Z51" i="36" s="1"/>
  <c r="AA37" i="36"/>
  <c r="R34" i="36"/>
  <c r="F65" i="36"/>
  <c r="I38" i="36"/>
  <c r="F10" i="36"/>
  <c r="T52" i="36"/>
  <c r="W36" i="36"/>
  <c r="L67" i="36"/>
  <c r="F70" i="36"/>
  <c r="F59" i="36"/>
  <c r="F48" i="36"/>
  <c r="S45" i="36"/>
  <c r="Z45" i="36" s="1"/>
  <c r="Q29" i="36"/>
  <c r="L53" i="36"/>
  <c r="R29" i="36"/>
  <c r="S32" i="36"/>
  <c r="Z32" i="36" s="1"/>
  <c r="Z29" i="36"/>
  <c r="G41" i="36"/>
  <c r="W22" i="36"/>
  <c r="W51" i="36"/>
  <c r="F47" i="36"/>
  <c r="F72" i="36"/>
  <c r="S38" i="36"/>
  <c r="Z38" i="36" s="1"/>
  <c r="R47" i="36"/>
  <c r="G42" i="36"/>
  <c r="I32" i="36"/>
  <c r="F71" i="36"/>
  <c r="R32" i="36"/>
  <c r="W48" i="36"/>
  <c r="Q16" i="36"/>
  <c r="AA43" i="36"/>
  <c r="F74" i="36"/>
  <c r="P11" i="36"/>
  <c r="W35" i="36"/>
  <c r="W33" i="36"/>
  <c r="P59" i="36"/>
  <c r="T47" i="36"/>
  <c r="S31" i="36"/>
  <c r="Z31" i="36" s="1"/>
  <c r="H70" i="36"/>
  <c r="O70" i="36" s="1"/>
  <c r="P61" i="36"/>
  <c r="L73" i="36"/>
  <c r="W27" i="36"/>
  <c r="AA49" i="36"/>
  <c r="I61" i="36"/>
  <c r="T29" i="36"/>
  <c r="AA28" i="36"/>
  <c r="AA48" i="36"/>
  <c r="T44" i="36"/>
  <c r="Q52" i="36"/>
  <c r="W50" i="36"/>
  <c r="P35" i="36"/>
  <c r="G40" i="36"/>
  <c r="H10" i="36"/>
  <c r="O10" i="36" s="1"/>
  <c r="Q50" i="36"/>
  <c r="F34" i="36"/>
  <c r="P65" i="36"/>
  <c r="I31" i="36"/>
  <c r="I77" i="36"/>
  <c r="W45" i="36"/>
  <c r="P34" i="36"/>
  <c r="T40" i="36"/>
  <c r="AA24" i="36"/>
  <c r="W18" i="36"/>
  <c r="S47" i="36"/>
  <c r="Z47" i="36" s="1"/>
  <c r="L10" i="36"/>
  <c r="S30" i="36"/>
  <c r="Z30" i="36" s="1"/>
  <c r="R41" i="36"/>
  <c r="T42" i="36"/>
  <c r="W31" i="36"/>
  <c r="H44" i="36"/>
  <c r="O44" i="36" s="1"/>
  <c r="T28" i="36"/>
  <c r="R37" i="36"/>
  <c r="H36" i="36"/>
  <c r="O36" i="36" s="1"/>
  <c r="T36" i="36"/>
  <c r="G59" i="36"/>
  <c r="H35" i="36"/>
  <c r="O35" i="36" s="1"/>
  <c r="W30" i="36"/>
  <c r="T39" i="36"/>
  <c r="AA45" i="36"/>
  <c r="I34" i="36"/>
  <c r="I48" i="36"/>
  <c r="W26" i="36"/>
  <c r="G77" i="36"/>
  <c r="Q33" i="36"/>
  <c r="Q21" i="36"/>
  <c r="W49" i="36"/>
  <c r="R23" i="36"/>
  <c r="Q36" i="36"/>
  <c r="W10" i="36"/>
  <c r="L59" i="36"/>
  <c r="S50" i="36"/>
  <c r="Z50" i="36" s="1"/>
  <c r="R26" i="36"/>
  <c r="P73" i="36"/>
  <c r="T15" i="36"/>
  <c r="L50" i="36"/>
  <c r="AA30" i="36"/>
  <c r="W29" i="36"/>
  <c r="T49" i="36"/>
  <c r="AA25" i="36"/>
  <c r="H53" i="36"/>
  <c r="O53" i="36" s="1"/>
  <c r="S40" i="36"/>
  <c r="Z40" i="36" s="1"/>
  <c r="T45" i="36"/>
  <c r="Q23" i="36"/>
  <c r="I41" i="36"/>
  <c r="R42" i="36"/>
  <c r="P44" i="36"/>
  <c r="R50" i="36"/>
  <c r="P51" i="36"/>
  <c r="AA31" i="36"/>
  <c r="P49" i="36"/>
  <c r="R35" i="36"/>
  <c r="G47" i="36"/>
  <c r="AA10" i="36"/>
  <c r="R51" i="36"/>
  <c r="P37" i="36"/>
  <c r="I36" i="36"/>
  <c r="H63" i="36"/>
  <c r="O63" i="36" s="1"/>
  <c r="G35" i="36"/>
  <c r="R38" i="36"/>
  <c r="G32" i="36"/>
  <c r="F42" i="36"/>
  <c r="L64" i="36"/>
  <c r="R40" i="36"/>
  <c r="L48" i="36"/>
  <c r="R43" i="36"/>
  <c r="AA41" i="36"/>
  <c r="W19" i="36"/>
  <c r="S52" i="36"/>
  <c r="Z52" i="36" s="1"/>
  <c r="P77" i="36"/>
  <c r="I40" i="36"/>
  <c r="T43" i="36"/>
  <c r="F73" i="36"/>
  <c r="L77" i="36"/>
  <c r="S41" i="36"/>
  <c r="Z41" i="36" s="1"/>
  <c r="P42" i="36"/>
  <c r="G53" i="36"/>
  <c r="Q38" i="36"/>
  <c r="W47" i="36"/>
  <c r="S36" i="36"/>
  <c r="Z36" i="36" s="1"/>
  <c r="T50" i="36"/>
  <c r="Q31" i="36"/>
  <c r="R10" i="36"/>
  <c r="S23" i="36"/>
  <c r="Z23" i="36" s="1"/>
  <c r="AA18" i="36"/>
  <c r="T34" i="36"/>
  <c r="T46" i="36"/>
  <c r="G36" i="36"/>
  <c r="F49" i="36"/>
  <c r="L35" i="36"/>
  <c r="Q49" i="36"/>
  <c r="T51" i="36"/>
  <c r="Q17" i="36"/>
  <c r="P74" i="36"/>
  <c r="T53" i="36"/>
  <c r="T25" i="36"/>
  <c r="H54" i="36"/>
  <c r="O54" i="36" s="1"/>
  <c r="Q11" i="36"/>
  <c r="AA52" i="36"/>
  <c r="H41" i="36"/>
  <c r="O41" i="36" s="1"/>
  <c r="AA53" i="36"/>
  <c r="AA51" i="36"/>
  <c r="R17" i="36"/>
  <c r="Q43" i="36"/>
  <c r="Q44" i="36"/>
  <c r="G49" i="36"/>
  <c r="G10" i="36"/>
  <c r="R33" i="36"/>
  <c r="T30" i="36"/>
  <c r="W15" i="36"/>
  <c r="P69" i="36"/>
  <c r="G44" i="36"/>
  <c r="W20" i="36"/>
  <c r="L40" i="36"/>
  <c r="Q10" i="36"/>
  <c r="W53" i="36"/>
  <c r="F41" i="36"/>
  <c r="L39" i="36"/>
  <c r="G67" i="36"/>
  <c r="F54" i="36"/>
  <c r="R36" i="36"/>
  <c r="S43" i="36"/>
  <c r="Z43" i="36" s="1"/>
  <c r="P72" i="36"/>
  <c r="G70" i="36"/>
  <c r="I11" i="36"/>
  <c r="P41" i="36"/>
  <c r="AA17" i="36"/>
  <c r="H77" i="36"/>
  <c r="O77" i="36" s="1"/>
  <c r="I72" i="36"/>
  <c r="T20" i="36"/>
  <c r="G31" i="36"/>
  <c r="AA15" i="36"/>
  <c r="W46" i="36"/>
  <c r="S21" i="36"/>
  <c r="Z21" i="36" s="1"/>
  <c r="L70" i="36"/>
  <c r="S35" i="36"/>
  <c r="Z35" i="36" s="1"/>
  <c r="I64" i="36"/>
  <c r="Q24" i="36"/>
  <c r="P48" i="36"/>
  <c r="W24" i="36"/>
  <c r="Q47" i="36"/>
  <c r="R44" i="36"/>
  <c r="S22" i="36"/>
  <c r="Z22" i="36" s="1"/>
  <c r="Q35" i="36"/>
  <c r="F44" i="36"/>
  <c r="H42" i="36"/>
  <c r="O42" i="36" s="1"/>
  <c r="H47" i="36"/>
  <c r="O47" i="36" s="1"/>
  <c r="R52" i="36"/>
  <c r="R49" i="36"/>
  <c r="S37" i="36"/>
  <c r="AA47" i="36"/>
  <c r="R39" i="36"/>
  <c r="W34" i="36"/>
  <c r="Q45" i="36"/>
  <c r="Q32" i="36"/>
  <c r="AA39" i="36"/>
  <c r="S48" i="36"/>
  <c r="Z48" i="36" s="1"/>
  <c r="P68" i="36"/>
  <c r="T33" i="36"/>
  <c r="H48" i="36"/>
  <c r="O48" i="36" s="1"/>
  <c r="T35" i="36"/>
  <c r="F67" i="36"/>
  <c r="H39" i="36"/>
  <c r="O39" i="36" s="1"/>
  <c r="P70" i="36"/>
  <c r="T38" i="36"/>
  <c r="W41" i="36"/>
  <c r="R20" i="36"/>
  <c r="I70" i="36"/>
  <c r="W40" i="36"/>
  <c r="R15" i="36"/>
  <c r="R53" i="36"/>
  <c r="P55" i="36"/>
  <c r="L71" i="36"/>
  <c r="F69" i="36"/>
  <c r="G69" i="36"/>
  <c r="G71" i="36"/>
  <c r="R46" i="36"/>
  <c r="I74" i="36"/>
  <c r="Q41" i="36"/>
  <c r="F68" i="36"/>
  <c r="R12" i="36"/>
  <c r="L65" i="36"/>
  <c r="H65" i="36"/>
  <c r="O65" i="36" s="1"/>
  <c r="L63" i="36"/>
  <c r="I69" i="36"/>
  <c r="AA33" i="36"/>
  <c r="R48" i="36"/>
  <c r="AA34" i="36"/>
  <c r="F55" i="36"/>
  <c r="G39" i="36"/>
  <c r="T18" i="36"/>
  <c r="I54" i="36"/>
  <c r="G50" i="36"/>
  <c r="G55" i="36"/>
  <c r="G74" i="36"/>
  <c r="I71" i="36"/>
  <c r="T41" i="36"/>
  <c r="L44" i="36"/>
  <c r="F40" i="36"/>
  <c r="G73" i="36"/>
  <c r="L11" i="36"/>
  <c r="L42" i="36"/>
  <c r="AA21" i="36"/>
  <c r="H69" i="36"/>
  <c r="O69" i="36" s="1"/>
  <c r="G72" i="36"/>
  <c r="S49" i="36"/>
  <c r="Z49" i="36" s="1"/>
  <c r="T21" i="36"/>
  <c r="H61" i="36"/>
  <c r="O61" i="36" s="1"/>
  <c r="Z37" i="36"/>
  <c r="AA40" i="36"/>
  <c r="H55" i="36"/>
  <c r="O55" i="36" s="1"/>
  <c r="Q48" i="36"/>
  <c r="T32" i="36"/>
  <c r="T17" i="36"/>
  <c r="W12" i="36"/>
  <c r="G51" i="36"/>
  <c r="S53" i="36"/>
  <c r="Z53" i="36" s="1"/>
  <c r="Q22" i="36"/>
  <c r="S34" i="36"/>
  <c r="Z34" i="36" s="1"/>
  <c r="P53" i="36"/>
  <c r="W38" i="36"/>
  <c r="L41" i="36"/>
  <c r="S15" i="36"/>
  <c r="Z15" i="36" s="1"/>
  <c r="W42" i="36"/>
  <c r="AA38" i="36"/>
  <c r="G48" i="36"/>
  <c r="F31" i="36"/>
  <c r="L74" i="36"/>
  <c r="H76" i="36"/>
  <c r="O76" i="36" s="1"/>
  <c r="S25" i="36"/>
  <c r="Z25" i="36" s="1"/>
  <c r="Q42" i="36"/>
  <c r="F63" i="36"/>
  <c r="I44" i="36"/>
  <c r="S44" i="36"/>
  <c r="Z44" i="36" s="1"/>
  <c r="R31" i="36"/>
  <c r="R30" i="36"/>
  <c r="Q25" i="36"/>
  <c r="T10" i="36"/>
  <c r="P50" i="36"/>
  <c r="P54" i="36"/>
  <c r="R21" i="36"/>
  <c r="I51" i="36"/>
  <c r="H32" i="36"/>
  <c r="O32" i="36" s="1"/>
  <c r="AA26" i="36"/>
  <c r="P36" i="36"/>
  <c r="R25" i="36"/>
  <c r="L69" i="36"/>
  <c r="I65" i="36"/>
  <c r="P40" i="36"/>
  <c r="BC654" i="1"/>
  <c r="BC638" i="1"/>
  <c r="BC623" i="1"/>
  <c r="BC625" i="1"/>
  <c r="BC601" i="1"/>
  <c r="BC594" i="1"/>
  <c r="BC586" i="1"/>
  <c r="BC540" i="1"/>
  <c r="BC536" i="1"/>
  <c r="BC532" i="1"/>
  <c r="BC528" i="1"/>
  <c r="BC521" i="1"/>
  <c r="BC517" i="1"/>
  <c r="BC515" i="1"/>
  <c r="BC513" i="1"/>
  <c r="BC475" i="1"/>
  <c r="BC471" i="1"/>
  <c r="BC467" i="1"/>
  <c r="BC463" i="1"/>
  <c r="BC473" i="1"/>
  <c r="BC469" i="1"/>
  <c r="BC465" i="1"/>
  <c r="BC461" i="1"/>
  <c r="BC457" i="1"/>
  <c r="BC453" i="1"/>
  <c r="BC423" i="1"/>
  <c r="BC419" i="1"/>
  <c r="BC411" i="1"/>
  <c r="BC445" i="1"/>
  <c r="BC449" i="1"/>
  <c r="BC433" i="1"/>
  <c r="BC296" i="1"/>
  <c r="BC211" i="1"/>
  <c r="BC192" i="1"/>
  <c r="BC176" i="1"/>
  <c r="BC156" i="1"/>
  <c r="BC215" i="1"/>
  <c r="BC209" i="1"/>
  <c r="BC180" i="1"/>
  <c r="BC172" i="1"/>
  <c r="BC121" i="1"/>
  <c r="BC125" i="1"/>
  <c r="BC104" i="1"/>
  <c r="BC100" i="1"/>
  <c r="BC96" i="1"/>
  <c r="BC80" i="1"/>
  <c r="BC82" i="1"/>
  <c r="BC86" i="1"/>
  <c r="BC95" i="1"/>
  <c r="BC70" i="1"/>
  <c r="BC118" i="1"/>
  <c r="BC127" i="1"/>
  <c r="BC110" i="1"/>
  <c r="BC112" i="1"/>
  <c r="BC116" i="1"/>
  <c r="BC135" i="1"/>
  <c r="BC143" i="1"/>
  <c r="BC151" i="1"/>
  <c r="BC177" i="1"/>
  <c r="BC193" i="1"/>
  <c r="BC198" i="1"/>
  <c r="BC208" i="1"/>
  <c r="BC138" i="1"/>
  <c r="BC146" i="1"/>
  <c r="BC159" i="1"/>
  <c r="BC147" i="1"/>
  <c r="BC153" i="1"/>
  <c r="BC157" i="1"/>
  <c r="BC185" i="1"/>
  <c r="BC201" i="1"/>
  <c r="BC204" i="1"/>
  <c r="BC114" i="1"/>
  <c r="BC134" i="1"/>
  <c r="BC136" i="1"/>
  <c r="BC150" i="1"/>
  <c r="BC175" i="1"/>
  <c r="BC205" i="1"/>
  <c r="BC245" i="1"/>
  <c r="BC321" i="1"/>
  <c r="BC436" i="1"/>
  <c r="BC227" i="1"/>
  <c r="BC246" i="1"/>
  <c r="BC225" i="1"/>
  <c r="BC236" i="1"/>
  <c r="BC292" i="1"/>
  <c r="BC402" i="1"/>
  <c r="BC216" i="1"/>
  <c r="BC403" i="1"/>
  <c r="BC358" i="1"/>
  <c r="BC366" i="1"/>
  <c r="BC407" i="1"/>
  <c r="BC353" i="1"/>
  <c r="BC365" i="1"/>
  <c r="BC373" i="1"/>
  <c r="BC381" i="1"/>
  <c r="BC401" i="1"/>
  <c r="BC409" i="1"/>
  <c r="BC427" i="1"/>
  <c r="BC354" i="1"/>
  <c r="BC355" i="1"/>
  <c r="BC359" i="1"/>
  <c r="BC370" i="1"/>
  <c r="BC371" i="1"/>
  <c r="BC375" i="1"/>
  <c r="BC382" i="1"/>
  <c r="BC390" i="1"/>
  <c r="BC418" i="1"/>
  <c r="BC514" i="1"/>
  <c r="BC526" i="1"/>
  <c r="BC537" i="1"/>
  <c r="BC542" i="1"/>
  <c r="BC72" i="1"/>
  <c r="BC188" i="1"/>
  <c r="BC74" i="1"/>
  <c r="BC84" i="1"/>
  <c r="BC88" i="1"/>
  <c r="BC122" i="1"/>
  <c r="BC184" i="1"/>
  <c r="BC197" i="1"/>
  <c r="BC182" i="1"/>
  <c r="BC187" i="1"/>
  <c r="BC277" i="1"/>
  <c r="BC164" i="1"/>
  <c r="BC196" i="1"/>
  <c r="BC123" i="1"/>
  <c r="BC141" i="1"/>
  <c r="BC161" i="1"/>
  <c r="BC212" i="1"/>
  <c r="BC222" i="1"/>
  <c r="BC247" i="1"/>
  <c r="BC224" i="1"/>
  <c r="BC244" i="1"/>
  <c r="BC220" i="1"/>
  <c r="BC263" i="1"/>
  <c r="BC276" i="1"/>
  <c r="BC219" i="1"/>
  <c r="BC223" i="1"/>
  <c r="BC356" i="1"/>
  <c r="BC364" i="1"/>
  <c r="BC349" i="1"/>
  <c r="BC383" i="1"/>
  <c r="BC447" i="1"/>
  <c r="BC352" i="1"/>
  <c r="BC368" i="1"/>
  <c r="BC380" i="1"/>
  <c r="BC415" i="1"/>
  <c r="BC429" i="1"/>
  <c r="BC451" i="1"/>
  <c r="BC10" i="1"/>
  <c r="BC90" i="1"/>
  <c r="BC98" i="1"/>
  <c r="BC102" i="1"/>
  <c r="BC32" i="1"/>
  <c r="BC76" i="1"/>
  <c r="BC94" i="1"/>
  <c r="BC78" i="1"/>
  <c r="BC131" i="1"/>
  <c r="BC155" i="1"/>
  <c r="BC186" i="1"/>
  <c r="BC189" i="1"/>
  <c r="BC200" i="1"/>
  <c r="BC210" i="1"/>
  <c r="BC301" i="1"/>
  <c r="BC173" i="1"/>
  <c r="BC214" i="1"/>
  <c r="BC126" i="1"/>
  <c r="BC129" i="1"/>
  <c r="BC142" i="1"/>
  <c r="BC144" i="1"/>
  <c r="BC190" i="1"/>
  <c r="BC195" i="1"/>
  <c r="BC199" i="1"/>
  <c r="BC218" i="1"/>
  <c r="BC221" i="1"/>
  <c r="BC228" i="1"/>
  <c r="BC234" i="1"/>
  <c r="BC238" i="1"/>
  <c r="BC249" i="1"/>
  <c r="BC328" i="1"/>
  <c r="BC300" i="1"/>
  <c r="BC230" i="1"/>
  <c r="BC242" i="1"/>
  <c r="BC232" i="1"/>
  <c r="BC350" i="1"/>
  <c r="BC374" i="1"/>
  <c r="BC394" i="1"/>
  <c r="BC430" i="1"/>
  <c r="BC345" i="1"/>
  <c r="BC361" i="1"/>
  <c r="BC369" i="1"/>
  <c r="BC377" i="1"/>
  <c r="BC405" i="1"/>
  <c r="BC346" i="1"/>
  <c r="BC347" i="1"/>
  <c r="BC351" i="1"/>
  <c r="BC362" i="1"/>
  <c r="BC363" i="1"/>
  <c r="BC367" i="1"/>
  <c r="BC378" i="1"/>
  <c r="BC441" i="1"/>
  <c r="BC326" i="1"/>
  <c r="BC455" i="1"/>
  <c r="BC16" i="1"/>
  <c r="BC160" i="1"/>
  <c r="BC93" i="1"/>
  <c r="BC92" i="1"/>
  <c r="BC108" i="1"/>
  <c r="BC191" i="1"/>
  <c r="BC194" i="1"/>
  <c r="BC213" i="1"/>
  <c r="BC137" i="1"/>
  <c r="BC140" i="1"/>
  <c r="BC145" i="1"/>
  <c r="BC148" i="1"/>
  <c r="BC203" i="1"/>
  <c r="BC139" i="1"/>
  <c r="BC163" i="1"/>
  <c r="BC178" i="1"/>
  <c r="BC183" i="1"/>
  <c r="BC202" i="1"/>
  <c r="BC130" i="1"/>
  <c r="BC133" i="1"/>
  <c r="BC149" i="1"/>
  <c r="BC179" i="1"/>
  <c r="BC181" i="1"/>
  <c r="BC206" i="1"/>
  <c r="BC217" i="1"/>
  <c r="BC233" i="1"/>
  <c r="BC237" i="1"/>
  <c r="BC243" i="1"/>
  <c r="BC297" i="1"/>
  <c r="BC231" i="1"/>
  <c r="BC240" i="1"/>
  <c r="BC248" i="1"/>
  <c r="BC293" i="1"/>
  <c r="BC226" i="1"/>
  <c r="BC229" i="1"/>
  <c r="BC241" i="1"/>
  <c r="BC398" i="1"/>
  <c r="BC426" i="1"/>
  <c r="BC207" i="1"/>
  <c r="BC235" i="1"/>
  <c r="BC239" i="1"/>
  <c r="BC399" i="1"/>
  <c r="BC348" i="1"/>
  <c r="BC372" i="1"/>
  <c r="BC357" i="1"/>
  <c r="BC379" i="1"/>
  <c r="BC393" i="1"/>
  <c r="BC413" i="1"/>
  <c r="BC360" i="1"/>
  <c r="BC376" i="1"/>
  <c r="BC333" i="1"/>
  <c r="BC459" i="1"/>
  <c r="BC520" i="1"/>
  <c r="BC525" i="1"/>
  <c r="BC530" i="1"/>
  <c r="BC533" i="1"/>
  <c r="BC538" i="1"/>
  <c r="BC551" i="1"/>
  <c r="BC527" i="1"/>
  <c r="BC531" i="1"/>
  <c r="BC553" i="1"/>
  <c r="BC564" i="1"/>
  <c r="BC578" i="1"/>
  <c r="BC581" i="1"/>
  <c r="BC573" i="1"/>
  <c r="BC576" i="1"/>
  <c r="BC571" i="1"/>
  <c r="BC587" i="1"/>
  <c r="BC636" i="1"/>
  <c r="BC655" i="1"/>
  <c r="BC662" i="1"/>
  <c r="BC649" i="1"/>
  <c r="BC660" i="1"/>
  <c r="BC319" i="1"/>
  <c r="BC325" i="1"/>
  <c r="BC334" i="1"/>
  <c r="BC337" i="1"/>
  <c r="BC335" i="1"/>
  <c r="BC338" i="1"/>
  <c r="BC279" i="1"/>
  <c r="BC290" i="1"/>
  <c r="BC253" i="1"/>
  <c r="BC257" i="1"/>
  <c r="BC254" i="1"/>
  <c r="BC258" i="1"/>
  <c r="BC267" i="1"/>
  <c r="BC272" i="1"/>
  <c r="BC264" i="1"/>
  <c r="BC268" i="1"/>
  <c r="BC425" i="1"/>
  <c r="BC421" i="1"/>
  <c r="BC412" i="1"/>
  <c r="BC416" i="1"/>
  <c r="BC439" i="1"/>
  <c r="BC431" i="1"/>
  <c r="BC432" i="1"/>
  <c r="BC171" i="1"/>
  <c r="BC386" i="1"/>
  <c r="BC389" i="1"/>
  <c r="BC391" i="1"/>
  <c r="BC396" i="1"/>
  <c r="BC400" i="1"/>
  <c r="BC512" i="1"/>
  <c r="BC516" i="1"/>
  <c r="BC518" i="1"/>
  <c r="BC522" i="1"/>
  <c r="BC543" i="1"/>
  <c r="BC547" i="1"/>
  <c r="BC558" i="1"/>
  <c r="BC577" i="1"/>
  <c r="BC584" i="1"/>
  <c r="BC575" i="1"/>
  <c r="BC582" i="1"/>
  <c r="BC585" i="1"/>
  <c r="BC555" i="1"/>
  <c r="BC559" i="1"/>
  <c r="BC570" i="1"/>
  <c r="BC590" i="1"/>
  <c r="BC629" i="1"/>
  <c r="BC650" i="1"/>
  <c r="BC651" i="1"/>
  <c r="BC653" i="1"/>
  <c r="BC317" i="1"/>
  <c r="BC330" i="1"/>
  <c r="BC331" i="1"/>
  <c r="BC323" i="1"/>
  <c r="BC332" i="1"/>
  <c r="BC342" i="1"/>
  <c r="BC344" i="1"/>
  <c r="BC275" i="1"/>
  <c r="BC287" i="1"/>
  <c r="BC288" i="1"/>
  <c r="BC299" i="1"/>
  <c r="BC304" i="1"/>
  <c r="BC265" i="1"/>
  <c r="BC438" i="1"/>
  <c r="BC167" i="1"/>
  <c r="BC387" i="1"/>
  <c r="BC392" i="1"/>
  <c r="BC406" i="1"/>
  <c r="BC529" i="1"/>
  <c r="BC534" i="1"/>
  <c r="BC548" i="1"/>
  <c r="BC544" i="1"/>
  <c r="BC523" i="1"/>
  <c r="BC539" i="1"/>
  <c r="BC546" i="1"/>
  <c r="BC549" i="1"/>
  <c r="BC556" i="1"/>
  <c r="BC557" i="1"/>
  <c r="BC568" i="1"/>
  <c r="BC583" i="1"/>
  <c r="BC580" i="1"/>
  <c r="BC552" i="1"/>
  <c r="BC562" i="1"/>
  <c r="BC565" i="1"/>
  <c r="BC574" i="1"/>
  <c r="BC566" i="1"/>
  <c r="BC569" i="1"/>
  <c r="BC621" i="1"/>
  <c r="BC634" i="1"/>
  <c r="BC652" i="1"/>
  <c r="BC658" i="1"/>
  <c r="BC659" i="1"/>
  <c r="BC315" i="1"/>
  <c r="BC329" i="1"/>
  <c r="BC327" i="1"/>
  <c r="BC336" i="1"/>
  <c r="BC280" i="1"/>
  <c r="BC283" i="1"/>
  <c r="BC274" i="1"/>
  <c r="BC291" i="1"/>
  <c r="BC295" i="1"/>
  <c r="BC284" i="1"/>
  <c r="BC289" i="1"/>
  <c r="BC306" i="1"/>
  <c r="BC308" i="1"/>
  <c r="BC310" i="1"/>
  <c r="BC298" i="1"/>
  <c r="BC251" i="1"/>
  <c r="BC255" i="1"/>
  <c r="BC259" i="1"/>
  <c r="BC252" i="1"/>
  <c r="BC256" i="1"/>
  <c r="BC260" i="1"/>
  <c r="BC271" i="1"/>
  <c r="BC273" i="1"/>
  <c r="BC266" i="1"/>
  <c r="BC270" i="1"/>
  <c r="BC414" i="1"/>
  <c r="BC417" i="1"/>
  <c r="BC437" i="1"/>
  <c r="BC428" i="1"/>
  <c r="BC420" i="1"/>
  <c r="BC424" i="1"/>
  <c r="BC435" i="1"/>
  <c r="BC434" i="1"/>
  <c r="BC165" i="1"/>
  <c r="BC384" i="1"/>
  <c r="BC388" i="1"/>
  <c r="BC385" i="1"/>
  <c r="BC541" i="1"/>
  <c r="BC519" i="1"/>
  <c r="BC535" i="1"/>
  <c r="BC550" i="1"/>
  <c r="BC545" i="1"/>
  <c r="BC554" i="1"/>
  <c r="BC561" i="1"/>
  <c r="BC560" i="1"/>
  <c r="BC567" i="1"/>
  <c r="BC572" i="1"/>
  <c r="BC563" i="1"/>
  <c r="BC579" i="1"/>
  <c r="BC588" i="1"/>
  <c r="BC589" i="1"/>
  <c r="BC598" i="1"/>
  <c r="BC627" i="1"/>
  <c r="BC640" i="1"/>
  <c r="BC656" i="1"/>
  <c r="BC340" i="1"/>
  <c r="BC341" i="1"/>
  <c r="BC339" i="1"/>
  <c r="BC343" i="1"/>
  <c r="BC281" i="1"/>
  <c r="BC278" i="1"/>
  <c r="BC282" i="1"/>
  <c r="BC286" i="1"/>
  <c r="BC285" i="1"/>
  <c r="BC294" i="1"/>
  <c r="BC302" i="1"/>
  <c r="BC312" i="1"/>
  <c r="BC262" i="1"/>
  <c r="BC261" i="1"/>
  <c r="BC250" i="1"/>
  <c r="BC269" i="1"/>
  <c r="BC410" i="1"/>
  <c r="BC422" i="1"/>
  <c r="BC408" i="1"/>
  <c r="BC443" i="1"/>
  <c r="BC168" i="1"/>
  <c r="BC169" i="1"/>
  <c r="BC397" i="1"/>
  <c r="BC395" i="1"/>
  <c r="BC404" i="1"/>
  <c r="BC19" i="1"/>
  <c r="BC27" i="1"/>
  <c r="BC35" i="1"/>
  <c r="BC43" i="1"/>
  <c r="BC51" i="1"/>
  <c r="BC59" i="1"/>
  <c r="BC67" i="1"/>
  <c r="BC68" i="1"/>
  <c r="BC81" i="1"/>
  <c r="BC14" i="1"/>
  <c r="BC20" i="1"/>
  <c r="BC28" i="1"/>
  <c r="BC34" i="1"/>
  <c r="BC42" i="1"/>
  <c r="BC50" i="1"/>
  <c r="BC58" i="1"/>
  <c r="BC66" i="1"/>
  <c r="BC85" i="1"/>
  <c r="BC71" i="1"/>
  <c r="BC106" i="1"/>
  <c r="BC109" i="1"/>
  <c r="BC117" i="1"/>
  <c r="BC132" i="1"/>
  <c r="BC11" i="1"/>
  <c r="BC13" i="1"/>
  <c r="BC21" i="1"/>
  <c r="BC29" i="1"/>
  <c r="BC37" i="1"/>
  <c r="BC45" i="1"/>
  <c r="BC53" i="1"/>
  <c r="BC61" i="1"/>
  <c r="BC69" i="1"/>
  <c r="BC12" i="1"/>
  <c r="BC18" i="1"/>
  <c r="BC26" i="1"/>
  <c r="BC40" i="1"/>
  <c r="BC48" i="1"/>
  <c r="BC56" i="1"/>
  <c r="BC64" i="1"/>
  <c r="BC83" i="1"/>
  <c r="BC91" i="1"/>
  <c r="BC107" i="1"/>
  <c r="BC103" i="1"/>
  <c r="BC111" i="1"/>
  <c r="BC97" i="1"/>
  <c r="BC15" i="1"/>
  <c r="BC23" i="1"/>
  <c r="BC31" i="1"/>
  <c r="BC39" i="1"/>
  <c r="BC47" i="1"/>
  <c r="BC55" i="1"/>
  <c r="BC63" i="1"/>
  <c r="BC89" i="1"/>
  <c r="BC73" i="1"/>
  <c r="BC24" i="1"/>
  <c r="BC38" i="1"/>
  <c r="BC46" i="1"/>
  <c r="BC54" i="1"/>
  <c r="BC62" i="1"/>
  <c r="BC79" i="1"/>
  <c r="BC99" i="1"/>
  <c r="BC124" i="1"/>
  <c r="BC120" i="1"/>
  <c r="BC101" i="1"/>
  <c r="BC17" i="1"/>
  <c r="BC25" i="1"/>
  <c r="BC33" i="1"/>
  <c r="BC41" i="1"/>
  <c r="BC49" i="1"/>
  <c r="BC57" i="1"/>
  <c r="BC65" i="1"/>
  <c r="BC77" i="1"/>
  <c r="BC87" i="1"/>
  <c r="BC22" i="1"/>
  <c r="BC30" i="1"/>
  <c r="BC36" i="1"/>
  <c r="BC44" i="1"/>
  <c r="BC52" i="1"/>
  <c r="BC60" i="1"/>
  <c r="BC75" i="1"/>
  <c r="BC115" i="1"/>
  <c r="BC128" i="1"/>
  <c r="BC105" i="1"/>
  <c r="BC113" i="1"/>
  <c r="BC154" i="1"/>
  <c r="BC305" i="1"/>
  <c r="BC320" i="1"/>
  <c r="BC322" i="1"/>
  <c r="BC158" i="1"/>
  <c r="BC166" i="1"/>
  <c r="BC313" i="1"/>
  <c r="BC314" i="1"/>
  <c r="BC170" i="1"/>
  <c r="BC174" i="1"/>
  <c r="BC152" i="1"/>
  <c r="BC162" i="1"/>
  <c r="BC307" i="1"/>
  <c r="BC303" i="1"/>
  <c r="BC316" i="1"/>
  <c r="BC309" i="1"/>
  <c r="BC440" i="1"/>
  <c r="BC456" i="1"/>
  <c r="BC472" i="1"/>
  <c r="BC481" i="1"/>
  <c r="BC482" i="1"/>
  <c r="BC489" i="1"/>
  <c r="BC490" i="1"/>
  <c r="BC497" i="1"/>
  <c r="BC498" i="1"/>
  <c r="BC483" i="1"/>
  <c r="BC484" i="1"/>
  <c r="BC499" i="1"/>
  <c r="BC500" i="1"/>
  <c r="BC442" i="1"/>
  <c r="BC458" i="1"/>
  <c r="BC474" i="1"/>
  <c r="BC485" i="1"/>
  <c r="BC486" i="1"/>
  <c r="BC487" i="1"/>
  <c r="BC488" i="1"/>
  <c r="BC452" i="1"/>
  <c r="BC468" i="1"/>
  <c r="BC446" i="1"/>
  <c r="BC462" i="1"/>
  <c r="BC493" i="1"/>
  <c r="BC494" i="1"/>
  <c r="BC503" i="1"/>
  <c r="BC504" i="1"/>
  <c r="BC506" i="1"/>
  <c r="BC311" i="1"/>
  <c r="BC318" i="1"/>
  <c r="BC448" i="1"/>
  <c r="BC464" i="1"/>
  <c r="BC491" i="1"/>
  <c r="BC492" i="1"/>
  <c r="BC450" i="1"/>
  <c r="BC466" i="1"/>
  <c r="BC477" i="1"/>
  <c r="BC478" i="1"/>
  <c r="BC501" i="1"/>
  <c r="BC502" i="1"/>
  <c r="BC479" i="1"/>
  <c r="BC480" i="1"/>
  <c r="BC495" i="1"/>
  <c r="BC496" i="1"/>
  <c r="BC508" i="1"/>
  <c r="BC324" i="1"/>
  <c r="BC444" i="1"/>
  <c r="BC460" i="1"/>
  <c r="BC476" i="1"/>
  <c r="BC454" i="1"/>
  <c r="BC470" i="1"/>
  <c r="BC510" i="1"/>
  <c r="BC511" i="1"/>
  <c r="BC597" i="1"/>
  <c r="BC611" i="1"/>
  <c r="BC612" i="1"/>
  <c r="BC591" i="1"/>
  <c r="BC600" i="1"/>
  <c r="BC630" i="1"/>
  <c r="BC633" i="1"/>
  <c r="BC620" i="1"/>
  <c r="BC615" i="1"/>
  <c r="BC617" i="1"/>
  <c r="BC619" i="1"/>
  <c r="BC624" i="1"/>
  <c r="BC643" i="1"/>
  <c r="BC648" i="1"/>
  <c r="BC663" i="1"/>
  <c r="BC505" i="1"/>
  <c r="BC509" i="1"/>
  <c r="BC605" i="1"/>
  <c r="BC606" i="1"/>
  <c r="BC613" i="1"/>
  <c r="BC599" i="1"/>
  <c r="BC609" i="1"/>
  <c r="BC610" i="1"/>
  <c r="BC616" i="1"/>
  <c r="BC622" i="1"/>
  <c r="BC635" i="1"/>
  <c r="BC657" i="1"/>
  <c r="BC661" i="1"/>
  <c r="BC603" i="1"/>
  <c r="BC604" i="1"/>
  <c r="BC602" i="1"/>
  <c r="BC618" i="1"/>
  <c r="BC631" i="1"/>
  <c r="BC632" i="1"/>
  <c r="BC642" i="1"/>
  <c r="BC641" i="1"/>
  <c r="BC645" i="1"/>
  <c r="BC647" i="1"/>
  <c r="BC507" i="1"/>
  <c r="BC592" i="1"/>
  <c r="BC596" i="1"/>
  <c r="BC593" i="1"/>
  <c r="BC614" i="1"/>
  <c r="BC595" i="1"/>
  <c r="BC607" i="1"/>
  <c r="BC608" i="1"/>
  <c r="BC626" i="1"/>
  <c r="BC628" i="1"/>
  <c r="BC639" i="1"/>
  <c r="BC644" i="1"/>
  <c r="BC637" i="1"/>
  <c r="BC646" i="1"/>
  <c r="T71" i="6"/>
  <c r="T109" i="6" s="1"/>
  <c r="E248" i="38" s="1"/>
  <c r="G248" i="38" s="1"/>
  <c r="T72" i="6"/>
  <c r="T110" i="6" s="1"/>
  <c r="E249" i="38" s="1"/>
  <c r="G249" i="38" s="1"/>
  <c r="T74" i="6"/>
  <c r="T112" i="6" s="1"/>
  <c r="E251" i="38" s="1"/>
  <c r="G251" i="38" s="1"/>
  <c r="T76" i="6"/>
  <c r="T114" i="6" s="1"/>
  <c r="E253" i="38" s="1"/>
  <c r="G253" i="38" s="1"/>
  <c r="T75" i="6"/>
  <c r="T113" i="6" s="1"/>
  <c r="E252" i="38" s="1"/>
  <c r="G252" i="38" s="1"/>
  <c r="D16" i="17"/>
  <c r="BD1" i="1"/>
  <c r="T69" i="6"/>
  <c r="T107" i="6" s="1"/>
  <c r="E246" i="38" s="1"/>
  <c r="G246" i="38" s="1"/>
  <c r="BC9" i="1"/>
  <c r="S58" i="6"/>
  <c r="S96" i="6" s="1"/>
  <c r="B235" i="38" s="1"/>
  <c r="D235" i="38" s="1"/>
  <c r="R84" i="6"/>
  <c r="S50" i="6"/>
  <c r="S88" i="6" s="1"/>
  <c r="B227" i="38" s="1"/>
  <c r="D227" i="38" s="1"/>
  <c r="S62" i="6"/>
  <c r="S100" i="6" s="1"/>
  <c r="B239" i="38" s="1"/>
  <c r="D239" i="38" s="1"/>
  <c r="S49" i="6"/>
  <c r="S87" i="6" s="1"/>
  <c r="B226" i="38" s="1"/>
  <c r="D226" i="38" s="1"/>
  <c r="S53" i="6"/>
  <c r="S91" i="6" s="1"/>
  <c r="B230" i="38" s="1"/>
  <c r="D230" i="38" s="1"/>
  <c r="S52" i="6"/>
  <c r="S90" i="6" s="1"/>
  <c r="B229" i="38" s="1"/>
  <c r="D229" i="38" s="1"/>
  <c r="S55" i="6"/>
  <c r="S93" i="6" s="1"/>
  <c r="B232" i="38" s="1"/>
  <c r="D232" i="38" s="1"/>
  <c r="S59" i="6"/>
  <c r="S97" i="6" s="1"/>
  <c r="B236" i="38" s="1"/>
  <c r="D236" i="38" s="1"/>
  <c r="S46" i="6"/>
  <c r="S48" i="6"/>
  <c r="S86" i="6" s="1"/>
  <c r="B225" i="38" s="1"/>
  <c r="D225" i="38" s="1"/>
  <c r="S47" i="6"/>
  <c r="S85" i="6" s="1"/>
  <c r="B224" i="38" s="1"/>
  <c r="D224" i="38" s="1"/>
  <c r="S64" i="6"/>
  <c r="S102" i="6" s="1"/>
  <c r="B241" i="38" s="1"/>
  <c r="D241" i="38" s="1"/>
  <c r="S54" i="6"/>
  <c r="S92" i="6" s="1"/>
  <c r="B231" i="38" s="1"/>
  <c r="D231" i="38" s="1"/>
  <c r="S51" i="6"/>
  <c r="S89" i="6" s="1"/>
  <c r="B228" i="38" s="1"/>
  <c r="D228" i="38" s="1"/>
  <c r="S56" i="6"/>
  <c r="S94" i="6" s="1"/>
  <c r="B233" i="38" s="1"/>
  <c r="D233" i="38" s="1"/>
  <c r="S61" i="6"/>
  <c r="S99" i="6" s="1"/>
  <c r="B238" i="38" s="1"/>
  <c r="D238" i="38" s="1"/>
  <c r="S57" i="6"/>
  <c r="S95" i="6" s="1"/>
  <c r="B234" i="38" s="1"/>
  <c r="D234" i="38" s="1"/>
  <c r="K215" i="38" l="1"/>
  <c r="M183" i="38"/>
  <c r="M215" i="38" s="1"/>
  <c r="R116" i="6"/>
  <c r="N183" i="38"/>
  <c r="BD119" i="1"/>
  <c r="BD664" i="1"/>
  <c r="U77" i="6" s="1"/>
  <c r="U115" i="6" s="1"/>
  <c r="H254" i="38" s="1"/>
  <c r="J254" i="38" s="1"/>
  <c r="BD524" i="1"/>
  <c r="S78" i="6"/>
  <c r="F101" i="9"/>
  <c r="J10" i="36"/>
  <c r="J11" i="36" s="1"/>
  <c r="M10" i="36"/>
  <c r="BD9" i="1"/>
  <c r="BD592" i="1"/>
  <c r="BD174" i="1"/>
  <c r="BD154" i="1"/>
  <c r="BD132" i="1"/>
  <c r="BD113" i="1"/>
  <c r="BD26" i="1"/>
  <c r="BD48" i="1"/>
  <c r="BD56" i="1"/>
  <c r="BD64" i="1"/>
  <c r="BD108" i="1"/>
  <c r="BD158" i="1"/>
  <c r="BD191" i="1"/>
  <c r="BD137" i="1"/>
  <c r="BD145" i="1"/>
  <c r="BD139" i="1"/>
  <c r="BD163" i="1"/>
  <c r="BD183" i="1"/>
  <c r="BD120" i="1"/>
  <c r="BD133" i="1"/>
  <c r="BD149" i="1"/>
  <c r="BD165" i="1"/>
  <c r="BD179" i="1"/>
  <c r="BD181" i="1"/>
  <c r="BD217" i="1"/>
  <c r="BD233" i="1"/>
  <c r="BD237" i="1"/>
  <c r="BD243" i="1"/>
  <c r="BD319" i="1"/>
  <c r="BD231" i="1"/>
  <c r="BD312" i="1"/>
  <c r="BD324" i="1"/>
  <c r="BD229" i="1"/>
  <c r="BD241" i="1"/>
  <c r="BD282" i="1"/>
  <c r="BD207" i="1"/>
  <c r="BD235" i="1"/>
  <c r="BD239" i="1"/>
  <c r="BD310" i="1"/>
  <c r="BD323" i="1"/>
  <c r="BD410" i="1"/>
  <c r="BD357" i="1"/>
  <c r="BD379" i="1"/>
  <c r="BD414" i="1"/>
  <c r="BD396" i="1"/>
  <c r="BD424" i="1"/>
  <c r="BD438" i="1"/>
  <c r="BD516" i="1"/>
  <c r="BD520" i="1"/>
  <c r="BD533" i="1"/>
  <c r="BD522" i="1"/>
  <c r="BD547" i="1"/>
  <c r="BD550" i="1"/>
  <c r="BD14" i="1"/>
  <c r="BD18" i="1"/>
  <c r="BD42" i="1"/>
  <c r="BD124" i="1"/>
  <c r="BD46" i="1"/>
  <c r="BD54" i="1"/>
  <c r="BD62" i="1"/>
  <c r="BD127" i="1"/>
  <c r="BD111" i="1"/>
  <c r="BD36" i="1"/>
  <c r="BD110" i="1"/>
  <c r="BD112" i="1"/>
  <c r="BD116" i="1"/>
  <c r="BD135" i="1"/>
  <c r="BD143" i="1"/>
  <c r="BD151" i="1"/>
  <c r="BD166" i="1"/>
  <c r="BD177" i="1"/>
  <c r="BD193" i="1"/>
  <c r="BD211" i="1"/>
  <c r="BD159" i="1"/>
  <c r="BD147" i="1"/>
  <c r="BD153" i="1"/>
  <c r="BD157" i="1"/>
  <c r="BD185" i="1"/>
  <c r="BD201" i="1"/>
  <c r="BD114" i="1"/>
  <c r="BD169" i="1"/>
  <c r="BD175" i="1"/>
  <c r="BD205" i="1"/>
  <c r="BD245" i="1"/>
  <c r="BD227" i="1"/>
  <c r="BD288" i="1"/>
  <c r="BD225" i="1"/>
  <c r="BD389" i="1"/>
  <c r="BD408" i="1"/>
  <c r="BD353" i="1"/>
  <c r="BD365" i="1"/>
  <c r="BD373" i="1"/>
  <c r="BD381" i="1"/>
  <c r="BD355" i="1"/>
  <c r="BD359" i="1"/>
  <c r="BD371" i="1"/>
  <c r="BD375" i="1"/>
  <c r="BD400" i="1"/>
  <c r="BD404" i="1"/>
  <c r="BD420" i="1"/>
  <c r="BD341" i="1"/>
  <c r="BD106" i="1"/>
  <c r="BD44" i="1"/>
  <c r="BD52" i="1"/>
  <c r="BD60" i="1"/>
  <c r="BD118" i="1"/>
  <c r="BD125" i="1"/>
  <c r="BD167" i="1"/>
  <c r="BD197" i="1"/>
  <c r="BD162" i="1"/>
  <c r="BD171" i="1"/>
  <c r="BD187" i="1"/>
  <c r="BD203" i="1"/>
  <c r="BD213" i="1"/>
  <c r="BD123" i="1"/>
  <c r="BD141" i="1"/>
  <c r="BD161" i="1"/>
  <c r="BD209" i="1"/>
  <c r="BD215" i="1"/>
  <c r="BD247" i="1"/>
  <c r="BD306" i="1"/>
  <c r="BD278" i="1"/>
  <c r="BD286" i="1"/>
  <c r="BD315" i="1"/>
  <c r="BD304" i="1"/>
  <c r="BD305" i="1"/>
  <c r="BD219" i="1"/>
  <c r="BD223" i="1"/>
  <c r="BD269" i="1"/>
  <c r="BD387" i="1"/>
  <c r="BD349" i="1"/>
  <c r="BD383" i="1"/>
  <c r="BD335" i="1"/>
  <c r="BD337" i="1"/>
  <c r="BD434" i="1"/>
  <c r="BD28" i="1"/>
  <c r="BD121" i="1"/>
  <c r="BD50" i="1"/>
  <c r="BD58" i="1"/>
  <c r="BD66" i="1"/>
  <c r="BD40" i="1"/>
  <c r="BD131" i="1"/>
  <c r="BD155" i="1"/>
  <c r="BD189" i="1"/>
  <c r="BD173" i="1"/>
  <c r="BD129" i="1"/>
  <c r="BD195" i="1"/>
  <c r="BD199" i="1"/>
  <c r="BD221" i="1"/>
  <c r="BD249" i="1"/>
  <c r="BD271" i="1"/>
  <c r="BD265" i="1"/>
  <c r="BD290" i="1"/>
  <c r="BD302" i="1"/>
  <c r="BD317" i="1"/>
  <c r="BD327" i="1"/>
  <c r="BD267" i="1"/>
  <c r="BD284" i="1"/>
  <c r="BD298" i="1"/>
  <c r="BD294" i="1"/>
  <c r="BD308" i="1"/>
  <c r="BD385" i="1"/>
  <c r="BD345" i="1"/>
  <c r="BD361" i="1"/>
  <c r="BD369" i="1"/>
  <c r="BD377" i="1"/>
  <c r="BD406" i="1"/>
  <c r="BD343" i="1"/>
  <c r="BD347" i="1"/>
  <c r="BD351" i="1"/>
  <c r="BD363" i="1"/>
  <c r="BD367" i="1"/>
  <c r="BD412" i="1"/>
  <c r="BD339" i="1"/>
  <c r="BD505" i="1"/>
  <c r="BD511" i="1"/>
  <c r="BD529" i="1"/>
  <c r="BD544" i="1"/>
  <c r="BD539" i="1"/>
  <c r="BD548" i="1"/>
  <c r="BD545" i="1"/>
  <c r="BD546" i="1"/>
  <c r="BD556" i="1"/>
  <c r="BD561" i="1"/>
  <c r="BD568" i="1"/>
  <c r="BD580" i="1"/>
  <c r="BD552" i="1"/>
  <c r="BD562" i="1"/>
  <c r="BD567" i="1"/>
  <c r="BD574" i="1"/>
  <c r="BD563" i="1"/>
  <c r="BD566" i="1"/>
  <c r="BD579" i="1"/>
  <c r="BD589" i="1"/>
  <c r="BD615" i="1"/>
  <c r="BD619" i="1"/>
  <c r="BD656" i="1"/>
  <c r="BD329" i="1"/>
  <c r="BD325" i="1"/>
  <c r="BD276" i="1"/>
  <c r="BD300" i="1"/>
  <c r="BD307" i="1"/>
  <c r="BD257" i="1"/>
  <c r="BD263" i="1"/>
  <c r="BD432" i="1"/>
  <c r="BD391" i="1"/>
  <c r="BD20" i="1"/>
  <c r="BD30" i="1"/>
  <c r="BD32" i="1"/>
  <c r="BD38" i="1"/>
  <c r="BD507" i="1"/>
  <c r="BD514" i="1"/>
  <c r="BD541" i="1"/>
  <c r="BD535" i="1"/>
  <c r="BD553" i="1"/>
  <c r="BD554" i="1"/>
  <c r="BD581" i="1"/>
  <c r="BD593" i="1"/>
  <c r="BD573" i="1"/>
  <c r="BD560" i="1"/>
  <c r="BD571" i="1"/>
  <c r="BD572" i="1"/>
  <c r="BD587" i="1"/>
  <c r="BD645" i="1"/>
  <c r="BD649" i="1"/>
  <c r="BD660" i="1"/>
  <c r="U72" i="6" s="1"/>
  <c r="U110" i="6" s="1"/>
  <c r="H249" i="38" s="1"/>
  <c r="J249" i="38" s="1"/>
  <c r="BD331" i="1"/>
  <c r="BD321" i="1"/>
  <c r="BD292" i="1"/>
  <c r="BD259" i="1"/>
  <c r="BD261" i="1"/>
  <c r="BD430" i="1"/>
  <c r="BD436" i="1"/>
  <c r="BD170" i="1"/>
  <c r="BD509" i="1"/>
  <c r="BD525" i="1"/>
  <c r="BD527" i="1"/>
  <c r="BD531" i="1"/>
  <c r="BD564" i="1"/>
  <c r="BD577" i="1"/>
  <c r="BD578" i="1"/>
  <c r="BD575" i="1"/>
  <c r="BD576" i="1"/>
  <c r="BD585" i="1"/>
  <c r="BD555" i="1"/>
  <c r="BD559" i="1"/>
  <c r="BD617" i="1"/>
  <c r="BD662" i="1"/>
  <c r="BD651" i="1"/>
  <c r="BD653" i="1"/>
  <c r="BD296" i="1"/>
  <c r="BD253" i="1"/>
  <c r="BD251" i="1"/>
  <c r="BD422" i="1"/>
  <c r="BD426" i="1"/>
  <c r="BD428" i="1"/>
  <c r="BD392" i="1"/>
  <c r="BD398" i="1"/>
  <c r="BD402" i="1"/>
  <c r="BD512" i="1"/>
  <c r="BD537" i="1"/>
  <c r="BD551" i="1"/>
  <c r="BD518" i="1"/>
  <c r="BD543" i="1"/>
  <c r="BD549" i="1"/>
  <c r="BD557" i="1"/>
  <c r="BD558" i="1"/>
  <c r="BD583" i="1"/>
  <c r="BD565" i="1"/>
  <c r="BD569" i="1"/>
  <c r="BD570" i="1"/>
  <c r="BD596" i="1"/>
  <c r="BD614" i="1"/>
  <c r="BD647" i="1"/>
  <c r="BD658" i="1"/>
  <c r="BD333" i="1"/>
  <c r="BD316" i="1"/>
  <c r="BD274" i="1"/>
  <c r="BD280" i="1"/>
  <c r="BD255" i="1"/>
  <c r="BD416" i="1"/>
  <c r="BD418" i="1"/>
  <c r="BD394" i="1"/>
  <c r="BD24" i="1"/>
  <c r="BD34" i="1"/>
  <c r="BD89" i="1"/>
  <c r="BD12" i="1"/>
  <c r="BD11" i="1"/>
  <c r="BD19" i="1"/>
  <c r="BD23" i="1"/>
  <c r="BD35" i="1"/>
  <c r="BD41" i="1"/>
  <c r="BD49" i="1"/>
  <c r="BD57" i="1"/>
  <c r="BD65" i="1"/>
  <c r="BD73" i="1"/>
  <c r="BD80" i="1"/>
  <c r="BD17" i="1"/>
  <c r="BD79" i="1"/>
  <c r="BD99" i="1"/>
  <c r="BD102" i="1"/>
  <c r="BD90" i="1"/>
  <c r="BD115" i="1"/>
  <c r="BD101" i="1"/>
  <c r="BD140" i="1"/>
  <c r="BD22" i="1"/>
  <c r="BD31" i="1"/>
  <c r="BD43" i="1"/>
  <c r="BD51" i="1"/>
  <c r="BD59" i="1"/>
  <c r="BD67" i="1"/>
  <c r="BD68" i="1"/>
  <c r="BD77" i="1"/>
  <c r="BD87" i="1"/>
  <c r="BD75" i="1"/>
  <c r="BD78" i="1"/>
  <c r="BD98" i="1"/>
  <c r="BD82" i="1"/>
  <c r="BD84" i="1"/>
  <c r="BD92" i="1"/>
  <c r="BD96" i="1"/>
  <c r="BD105" i="1"/>
  <c r="BD109" i="1"/>
  <c r="BD128" i="1"/>
  <c r="BD136" i="1"/>
  <c r="BD10" i="1"/>
  <c r="BD25" i="1"/>
  <c r="BD29" i="1"/>
  <c r="BD45" i="1"/>
  <c r="BD53" i="1"/>
  <c r="BD61" i="1"/>
  <c r="BD72" i="1"/>
  <c r="BD81" i="1"/>
  <c r="BD33" i="1"/>
  <c r="BD85" i="1"/>
  <c r="BD71" i="1"/>
  <c r="BD74" i="1"/>
  <c r="BD86" i="1"/>
  <c r="BD107" i="1"/>
  <c r="BD100" i="1"/>
  <c r="BD13" i="1"/>
  <c r="BD15" i="1"/>
  <c r="BD21" i="1"/>
  <c r="BD39" i="1"/>
  <c r="BD47" i="1"/>
  <c r="BD55" i="1"/>
  <c r="BD63" i="1"/>
  <c r="BD69" i="1"/>
  <c r="BD76" i="1"/>
  <c r="BD16" i="1"/>
  <c r="BD27" i="1"/>
  <c r="BD37" i="1"/>
  <c r="BD83" i="1"/>
  <c r="BD70" i="1"/>
  <c r="BD91" i="1"/>
  <c r="BD93" i="1"/>
  <c r="BD95" i="1"/>
  <c r="BD103" i="1"/>
  <c r="BD88" i="1"/>
  <c r="BD94" i="1"/>
  <c r="BD97" i="1"/>
  <c r="BD104" i="1"/>
  <c r="BD117" i="1"/>
  <c r="BD138" i="1"/>
  <c r="BD168" i="1"/>
  <c r="BD184" i="1"/>
  <c r="BD190" i="1"/>
  <c r="BD252" i="1"/>
  <c r="BD260" i="1"/>
  <c r="BD268" i="1"/>
  <c r="BD279" i="1"/>
  <c r="BD295" i="1"/>
  <c r="BD318" i="1"/>
  <c r="BD273" i="1"/>
  <c r="BD130" i="1"/>
  <c r="BD142" i="1"/>
  <c r="BD164" i="1"/>
  <c r="BD188" i="1"/>
  <c r="BD186" i="1"/>
  <c r="BD254" i="1"/>
  <c r="BD262" i="1"/>
  <c r="BD270" i="1"/>
  <c r="BD275" i="1"/>
  <c r="BD291" i="1"/>
  <c r="BD144" i="1"/>
  <c r="BD126" i="1"/>
  <c r="BD146" i="1"/>
  <c r="BD160" i="1"/>
  <c r="BD176" i="1"/>
  <c r="BD192" i="1"/>
  <c r="BD182" i="1"/>
  <c r="BD256" i="1"/>
  <c r="BD264" i="1"/>
  <c r="BD272" i="1"/>
  <c r="BD287" i="1"/>
  <c r="BD311" i="1"/>
  <c r="BD148" i="1"/>
  <c r="BD152" i="1"/>
  <c r="BD122" i="1"/>
  <c r="BD134" i="1"/>
  <c r="BD150" i="1"/>
  <c r="BD156" i="1"/>
  <c r="BD172" i="1"/>
  <c r="BD180" i="1"/>
  <c r="BD178" i="1"/>
  <c r="BD194" i="1"/>
  <c r="BD196" i="1"/>
  <c r="BD198" i="1"/>
  <c r="BD200" i="1"/>
  <c r="BD202" i="1"/>
  <c r="BD204" i="1"/>
  <c r="BD206" i="1"/>
  <c r="BD208" i="1"/>
  <c r="BD210" i="1"/>
  <c r="BD212" i="1"/>
  <c r="BD214" i="1"/>
  <c r="BD216" i="1"/>
  <c r="BD218" i="1"/>
  <c r="BD220" i="1"/>
  <c r="BD222" i="1"/>
  <c r="BD224" i="1"/>
  <c r="BD226" i="1"/>
  <c r="BD228" i="1"/>
  <c r="BD230" i="1"/>
  <c r="BD232" i="1"/>
  <c r="BD234" i="1"/>
  <c r="BD236" i="1"/>
  <c r="BD238" i="1"/>
  <c r="BD240" i="1"/>
  <c r="BD242" i="1"/>
  <c r="BD244" i="1"/>
  <c r="BD246" i="1"/>
  <c r="BD248" i="1"/>
  <c r="BD250" i="1"/>
  <c r="BD258" i="1"/>
  <c r="BD266" i="1"/>
  <c r="BD283" i="1"/>
  <c r="BD299" i="1"/>
  <c r="BD309" i="1"/>
  <c r="BD285" i="1"/>
  <c r="BD301" i="1"/>
  <c r="BD326" i="1"/>
  <c r="BD332" i="1"/>
  <c r="BD334" i="1"/>
  <c r="BD336" i="1"/>
  <c r="BD338" i="1"/>
  <c r="BD340" i="1"/>
  <c r="BD342" i="1"/>
  <c r="BD344" i="1"/>
  <c r="BD346" i="1"/>
  <c r="BD348" i="1"/>
  <c r="BD350" i="1"/>
  <c r="BD352" i="1"/>
  <c r="BD354" i="1"/>
  <c r="BD356" i="1"/>
  <c r="BD358" i="1"/>
  <c r="BD360" i="1"/>
  <c r="BD362" i="1"/>
  <c r="BD364" i="1"/>
  <c r="BD366" i="1"/>
  <c r="BD368" i="1"/>
  <c r="BD370" i="1"/>
  <c r="BD372" i="1"/>
  <c r="BD374" i="1"/>
  <c r="BD376" i="1"/>
  <c r="BD378" i="1"/>
  <c r="BD386" i="1"/>
  <c r="BD403" i="1"/>
  <c r="BD419" i="1"/>
  <c r="BD397" i="1"/>
  <c r="BD413" i="1"/>
  <c r="BD429" i="1"/>
  <c r="BD448" i="1"/>
  <c r="BD451" i="1"/>
  <c r="BD464" i="1"/>
  <c r="BD467" i="1"/>
  <c r="BD491" i="1"/>
  <c r="BD441" i="1"/>
  <c r="BD450" i="1"/>
  <c r="BD457" i="1"/>
  <c r="BD466" i="1"/>
  <c r="BD473" i="1"/>
  <c r="BD477" i="1"/>
  <c r="BD501" i="1"/>
  <c r="BD479" i="1"/>
  <c r="BD495" i="1"/>
  <c r="BD519" i="1"/>
  <c r="BD536" i="1"/>
  <c r="BD584" i="1"/>
  <c r="BD277" i="1"/>
  <c r="BD289" i="1"/>
  <c r="BD303" i="1"/>
  <c r="BD313" i="1"/>
  <c r="BD314" i="1"/>
  <c r="BD322" i="1"/>
  <c r="BD330" i="1"/>
  <c r="BD328" i="1"/>
  <c r="BD380" i="1"/>
  <c r="BD388" i="1"/>
  <c r="BD399" i="1"/>
  <c r="BD415" i="1"/>
  <c r="BD401" i="1"/>
  <c r="BD417" i="1"/>
  <c r="BD444" i="1"/>
  <c r="BD447" i="1"/>
  <c r="BD460" i="1"/>
  <c r="BD463" i="1"/>
  <c r="BD476" i="1"/>
  <c r="BD482" i="1"/>
  <c r="BD490" i="1"/>
  <c r="BD498" i="1"/>
  <c r="BD484" i="1"/>
  <c r="BD500" i="1"/>
  <c r="BD445" i="1"/>
  <c r="BD454" i="1"/>
  <c r="BD461" i="1"/>
  <c r="BD470" i="1"/>
  <c r="BD486" i="1"/>
  <c r="BD488" i="1"/>
  <c r="BD517" i="1"/>
  <c r="BD526" i="1"/>
  <c r="BD534" i="1"/>
  <c r="BD542" i="1"/>
  <c r="BD293" i="1"/>
  <c r="BD382" i="1"/>
  <c r="BD390" i="1"/>
  <c r="BD395" i="1"/>
  <c r="BD411" i="1"/>
  <c r="BD427" i="1"/>
  <c r="BD405" i="1"/>
  <c r="BD421" i="1"/>
  <c r="BD440" i="1"/>
  <c r="BD443" i="1"/>
  <c r="BD456" i="1"/>
  <c r="BD459" i="1"/>
  <c r="BD472" i="1"/>
  <c r="BD475" i="1"/>
  <c r="BD481" i="1"/>
  <c r="BD489" i="1"/>
  <c r="BD497" i="1"/>
  <c r="BD483" i="1"/>
  <c r="BD499" i="1"/>
  <c r="BD442" i="1"/>
  <c r="BD449" i="1"/>
  <c r="BD458" i="1"/>
  <c r="BD465" i="1"/>
  <c r="BD474" i="1"/>
  <c r="BD485" i="1"/>
  <c r="BD494" i="1"/>
  <c r="BD487" i="1"/>
  <c r="BD504" i="1"/>
  <c r="BD506" i="1"/>
  <c r="BD508" i="1"/>
  <c r="BD528" i="1"/>
  <c r="BD588" i="1"/>
  <c r="BD281" i="1"/>
  <c r="BD297" i="1"/>
  <c r="BD320" i="1"/>
  <c r="BD384" i="1"/>
  <c r="BD407" i="1"/>
  <c r="BD423" i="1"/>
  <c r="BD393" i="1"/>
  <c r="BD409" i="1"/>
  <c r="BD425" i="1"/>
  <c r="BD431" i="1"/>
  <c r="BD433" i="1"/>
  <c r="BD435" i="1"/>
  <c r="BD437" i="1"/>
  <c r="BD439" i="1"/>
  <c r="BD452" i="1"/>
  <c r="BD455" i="1"/>
  <c r="BD468" i="1"/>
  <c r="BD471" i="1"/>
  <c r="BD492" i="1"/>
  <c r="BD446" i="1"/>
  <c r="BD453" i="1"/>
  <c r="BD462" i="1"/>
  <c r="BD469" i="1"/>
  <c r="BD478" i="1"/>
  <c r="BD493" i="1"/>
  <c r="BD502" i="1"/>
  <c r="BD480" i="1"/>
  <c r="BD496" i="1"/>
  <c r="BD503" i="1"/>
  <c r="BD513" i="1"/>
  <c r="BD521" i="1"/>
  <c r="BD530" i="1"/>
  <c r="BD538" i="1"/>
  <c r="BD510" i="1"/>
  <c r="BD532" i="1"/>
  <c r="BD586" i="1"/>
  <c r="BD603" i="1"/>
  <c r="BD602" i="1"/>
  <c r="BD608" i="1"/>
  <c r="BD625" i="1"/>
  <c r="BD631" i="1"/>
  <c r="BD638" i="1"/>
  <c r="BD644" i="1"/>
  <c r="BD641" i="1"/>
  <c r="BD652" i="1"/>
  <c r="BD650" i="1"/>
  <c r="BD657" i="1"/>
  <c r="BD655" i="1"/>
  <c r="BD663" i="1"/>
  <c r="BD659" i="1"/>
  <c r="BD523" i="1"/>
  <c r="BD582" i="1"/>
  <c r="BD612" i="1"/>
  <c r="BD595" i="1"/>
  <c r="BD598" i="1"/>
  <c r="BD607" i="1"/>
  <c r="BD626" i="1"/>
  <c r="BD634" i="1"/>
  <c r="BD628" i="1"/>
  <c r="BD639" i="1"/>
  <c r="BD637" i="1"/>
  <c r="BD640" i="1"/>
  <c r="BD646" i="1"/>
  <c r="BD648" i="1"/>
  <c r="BD515" i="1"/>
  <c r="BD597" i="1"/>
  <c r="BD600" i="1"/>
  <c r="BD611" i="1"/>
  <c r="BD606" i="1"/>
  <c r="BD591" i="1"/>
  <c r="BD594" i="1"/>
  <c r="BD601" i="1"/>
  <c r="BD610" i="1"/>
  <c r="BD621" i="1"/>
  <c r="BD629" i="1"/>
  <c r="BD633" i="1"/>
  <c r="BD616" i="1"/>
  <c r="BD618" i="1"/>
  <c r="BD624" i="1"/>
  <c r="BD627" i="1"/>
  <c r="BD630" i="1"/>
  <c r="BD643" i="1"/>
  <c r="BD636" i="1"/>
  <c r="BD654" i="1"/>
  <c r="BD540" i="1"/>
  <c r="BD590" i="1"/>
  <c r="BD604" i="1"/>
  <c r="BD605" i="1"/>
  <c r="BD613" i="1"/>
  <c r="BD599" i="1"/>
  <c r="BD609" i="1"/>
  <c r="BD622" i="1"/>
  <c r="BD620" i="1"/>
  <c r="BD623" i="1"/>
  <c r="BD632" i="1"/>
  <c r="BD635" i="1"/>
  <c r="BD642" i="1"/>
  <c r="BD661" i="1"/>
  <c r="U74" i="6" s="1"/>
  <c r="U112" i="6" s="1"/>
  <c r="H251" i="38" s="1"/>
  <c r="J251" i="38" s="1"/>
  <c r="U71" i="6"/>
  <c r="U109" i="6" s="1"/>
  <c r="H248" i="38" s="1"/>
  <c r="J248" i="38" s="1"/>
  <c r="U75" i="6"/>
  <c r="U113" i="6" s="1"/>
  <c r="H252" i="38" s="1"/>
  <c r="J252" i="38" s="1"/>
  <c r="U76" i="6"/>
  <c r="U114" i="6" s="1"/>
  <c r="H253" i="38" s="1"/>
  <c r="J253" i="38" s="1"/>
  <c r="BE1" i="1"/>
  <c r="T55" i="6"/>
  <c r="T93" i="6" s="1"/>
  <c r="E232" i="38" s="1"/>
  <c r="G232" i="38" s="1"/>
  <c r="T61" i="6"/>
  <c r="T99" i="6" s="1"/>
  <c r="E238" i="38" s="1"/>
  <c r="G238" i="38" s="1"/>
  <c r="T50" i="6"/>
  <c r="T88" i="6" s="1"/>
  <c r="E227" i="38" s="1"/>
  <c r="G227" i="38" s="1"/>
  <c r="T53" i="6"/>
  <c r="T91" i="6" s="1"/>
  <c r="E230" i="38" s="1"/>
  <c r="G230" i="38" s="1"/>
  <c r="E14" i="24"/>
  <c r="T52" i="6"/>
  <c r="T90" i="6" s="1"/>
  <c r="E229" i="38" s="1"/>
  <c r="G229" i="38" s="1"/>
  <c r="T59" i="6"/>
  <c r="T97" i="6" s="1"/>
  <c r="E236" i="38" s="1"/>
  <c r="G236" i="38" s="1"/>
  <c r="T49" i="6"/>
  <c r="T87" i="6" s="1"/>
  <c r="E226" i="38" s="1"/>
  <c r="G226" i="38" s="1"/>
  <c r="T54" i="6"/>
  <c r="T92" i="6" s="1"/>
  <c r="E231" i="38" s="1"/>
  <c r="G231" i="38" s="1"/>
  <c r="T64" i="6"/>
  <c r="T102" i="6" s="1"/>
  <c r="E241" i="38" s="1"/>
  <c r="G241" i="38" s="1"/>
  <c r="T46" i="6"/>
  <c r="U69" i="6"/>
  <c r="U107" i="6" s="1"/>
  <c r="H246" i="38" s="1"/>
  <c r="J246" i="38" s="1"/>
  <c r="T48" i="6"/>
  <c r="T86" i="6" s="1"/>
  <c r="E225" i="38" s="1"/>
  <c r="G225" i="38" s="1"/>
  <c r="T62" i="6"/>
  <c r="T100" i="6" s="1"/>
  <c r="E239" i="38" s="1"/>
  <c r="G239" i="38" s="1"/>
  <c r="T58" i="6"/>
  <c r="T96" i="6" s="1"/>
  <c r="E235" i="38" s="1"/>
  <c r="G235" i="38" s="1"/>
  <c r="T56" i="6"/>
  <c r="T94" i="6" s="1"/>
  <c r="E233" i="38" s="1"/>
  <c r="G233" i="38" s="1"/>
  <c r="T47" i="6"/>
  <c r="T85" i="6" s="1"/>
  <c r="E224" i="38" s="1"/>
  <c r="G224" i="38" s="1"/>
  <c r="T51" i="6"/>
  <c r="T89" i="6" s="1"/>
  <c r="E228" i="38" s="1"/>
  <c r="G228" i="38" s="1"/>
  <c r="T57" i="6"/>
  <c r="T95" i="6" s="1"/>
  <c r="E234" i="38" s="1"/>
  <c r="G234" i="38" s="1"/>
  <c r="BF1" i="1"/>
  <c r="BE9" i="1"/>
  <c r="S84" i="6"/>
  <c r="P183" i="38" l="1"/>
  <c r="P215" i="38" s="1"/>
  <c r="N215" i="38"/>
  <c r="S116" i="6"/>
  <c r="B223" i="38"/>
  <c r="BF119" i="1"/>
  <c r="BF664" i="1"/>
  <c r="W77" i="6" s="1"/>
  <c r="W115" i="6" s="1"/>
  <c r="N254" i="38" s="1"/>
  <c r="P254" i="38" s="1"/>
  <c r="BF524" i="1"/>
  <c r="BE119" i="1"/>
  <c r="BE524" i="1"/>
  <c r="BE664" i="1"/>
  <c r="V77" i="6" s="1"/>
  <c r="V115" i="6" s="1"/>
  <c r="K254" i="38" s="1"/>
  <c r="M254" i="38" s="1"/>
  <c r="T78" i="6"/>
  <c r="U55" i="6"/>
  <c r="U93" i="6" s="1"/>
  <c r="H232" i="38" s="1"/>
  <c r="J232" i="38" s="1"/>
  <c r="F102" i="9"/>
  <c r="K11" i="36"/>
  <c r="M11" i="36" s="1"/>
  <c r="BF653" i="1"/>
  <c r="BF656" i="1"/>
  <c r="BF643" i="1"/>
  <c r="BF638" i="1"/>
  <c r="BF608" i="1"/>
  <c r="BF625" i="1"/>
  <c r="BF626" i="1"/>
  <c r="BF601" i="1"/>
  <c r="BF594" i="1"/>
  <c r="BF590" i="1"/>
  <c r="BF575" i="1"/>
  <c r="BF573" i="1"/>
  <c r="BF587" i="1"/>
  <c r="BF583" i="1"/>
  <c r="BF577" i="1"/>
  <c r="BF561" i="1"/>
  <c r="BF557" i="1"/>
  <c r="BF553" i="1"/>
  <c r="BF541" i="1"/>
  <c r="BF537" i="1"/>
  <c r="BF533" i="1"/>
  <c r="BF529" i="1"/>
  <c r="BF549" i="1"/>
  <c r="BF522" i="1"/>
  <c r="BF516" i="1"/>
  <c r="BF512" i="1"/>
  <c r="BF518" i="1"/>
  <c r="BF494" i="1"/>
  <c r="BF490" i="1"/>
  <c r="BF493" i="1"/>
  <c r="BF489" i="1"/>
  <c r="BF478" i="1"/>
  <c r="BF477" i="1"/>
  <c r="BF475" i="1"/>
  <c r="BF471" i="1"/>
  <c r="BF467" i="1"/>
  <c r="BF463" i="1"/>
  <c r="BF459" i="1"/>
  <c r="BF455" i="1"/>
  <c r="BF451" i="1"/>
  <c r="BF408" i="1"/>
  <c r="BF389" i="1"/>
  <c r="BF387" i="1"/>
  <c r="BF385" i="1"/>
  <c r="BF383" i="1"/>
  <c r="BF381" i="1"/>
  <c r="BF379" i="1"/>
  <c r="BF377" i="1"/>
  <c r="BF373" i="1"/>
  <c r="BF369" i="1"/>
  <c r="BF447" i="1"/>
  <c r="BF434" i="1"/>
  <c r="BF359" i="1"/>
  <c r="BF355" i="1"/>
  <c r="BF351" i="1"/>
  <c r="BF347" i="1"/>
  <c r="BF323" i="1"/>
  <c r="BF294" i="1"/>
  <c r="BF249" i="1"/>
  <c r="BF247" i="1"/>
  <c r="BF245" i="1"/>
  <c r="BF243" i="1"/>
  <c r="BF237" i="1"/>
  <c r="BF233" i="1"/>
  <c r="BF221" i="1"/>
  <c r="BF239" i="1"/>
  <c r="BF235" i="1"/>
  <c r="BF223" i="1"/>
  <c r="BF219" i="1"/>
  <c r="BF205" i="1"/>
  <c r="BF207" i="1"/>
  <c r="BF197" i="1"/>
  <c r="BF193" i="1"/>
  <c r="BF191" i="1"/>
  <c r="BF177" i="1"/>
  <c r="BF169" i="1"/>
  <c r="BF155" i="1"/>
  <c r="BF151" i="1"/>
  <c r="BF143" i="1"/>
  <c r="BF135" i="1"/>
  <c r="BF131" i="1"/>
  <c r="BF199" i="1"/>
  <c r="BF195" i="1"/>
  <c r="BF181" i="1"/>
  <c r="BF179" i="1"/>
  <c r="BF175" i="1"/>
  <c r="BF161" i="1"/>
  <c r="BF149" i="1"/>
  <c r="BF141" i="1"/>
  <c r="BF133" i="1"/>
  <c r="BF129" i="1"/>
  <c r="BF217" i="1"/>
  <c r="BF110" i="1"/>
  <c r="BF112" i="1"/>
  <c r="BF43" i="1"/>
  <c r="BF123" i="1"/>
  <c r="BF114" i="1"/>
  <c r="BF108" i="1"/>
  <c r="BF104" i="1"/>
  <c r="BF100" i="1"/>
  <c r="BF96" i="1"/>
  <c r="BF90" i="1"/>
  <c r="BF86" i="1"/>
  <c r="BF82" i="1"/>
  <c r="BF41" i="1"/>
  <c r="BF116" i="1"/>
  <c r="BF39" i="1"/>
  <c r="BF17" i="1"/>
  <c r="BF15" i="1"/>
  <c r="BF11" i="1"/>
  <c r="BF25" i="1"/>
  <c r="BF23" i="1"/>
  <c r="BF21" i="1"/>
  <c r="BF19" i="1"/>
  <c r="BF13" i="1"/>
  <c r="BF92" i="1"/>
  <c r="BF27" i="1"/>
  <c r="BF33" i="1"/>
  <c r="BF121" i="1"/>
  <c r="BF73" i="1"/>
  <c r="BF47" i="1"/>
  <c r="BF51" i="1"/>
  <c r="BF55" i="1"/>
  <c r="BF59" i="1"/>
  <c r="BF63" i="1"/>
  <c r="BF153" i="1"/>
  <c r="BF200" i="1"/>
  <c r="BF210" i="1"/>
  <c r="BF214" i="1"/>
  <c r="BF298" i="1"/>
  <c r="BF137" i="1"/>
  <c r="BF159" i="1"/>
  <c r="BF187" i="1"/>
  <c r="BF218" i="1"/>
  <c r="BF228" i="1"/>
  <c r="BF234" i="1"/>
  <c r="BF238" i="1"/>
  <c r="BF392" i="1"/>
  <c r="BF412" i="1"/>
  <c r="BF250" i="1"/>
  <c r="BF272" i="1"/>
  <c r="BF278" i="1"/>
  <c r="BF286" i="1"/>
  <c r="BF327" i="1"/>
  <c r="BF230" i="1"/>
  <c r="BF242" i="1"/>
  <c r="BF274" i="1"/>
  <c r="BF304" i="1"/>
  <c r="BF334" i="1"/>
  <c r="BF232" i="1"/>
  <c r="BF350" i="1"/>
  <c r="BF367" i="1"/>
  <c r="BF371" i="1"/>
  <c r="BF374" i="1"/>
  <c r="BF446" i="1"/>
  <c r="BF346" i="1"/>
  <c r="BF362" i="1"/>
  <c r="BF378" i="1"/>
  <c r="BF344" i="1"/>
  <c r="BF345" i="1"/>
  <c r="BF361" i="1"/>
  <c r="BF365" i="1"/>
  <c r="BF445" i="1"/>
  <c r="BF453" i="1"/>
  <c r="BF458" i="1"/>
  <c r="BF498" i="1"/>
  <c r="BF508" i="1"/>
  <c r="BF545" i="1"/>
  <c r="BF527" i="1"/>
  <c r="BF543" i="1"/>
  <c r="BF551" i="1"/>
  <c r="BF563" i="1"/>
  <c r="BF29" i="1"/>
  <c r="BF105" i="1"/>
  <c r="BF77" i="1"/>
  <c r="BF185" i="1"/>
  <c r="BF194" i="1"/>
  <c r="BF201" i="1"/>
  <c r="BF312" i="1"/>
  <c r="BF202" i="1"/>
  <c r="BF302" i="1"/>
  <c r="BF189" i="1"/>
  <c r="BF206" i="1"/>
  <c r="BF241" i="1"/>
  <c r="BF396" i="1"/>
  <c r="BF240" i="1"/>
  <c r="BF248" i="1"/>
  <c r="BF290" i="1"/>
  <c r="BF226" i="1"/>
  <c r="BF332" i="1"/>
  <c r="BF442" i="1"/>
  <c r="BF268" i="1"/>
  <c r="BF319" i="1"/>
  <c r="BF348" i="1"/>
  <c r="BF372" i="1"/>
  <c r="BF342" i="1"/>
  <c r="BF394" i="1"/>
  <c r="BF360" i="1"/>
  <c r="BF376" i="1"/>
  <c r="BF384" i="1"/>
  <c r="BF438" i="1"/>
  <c r="BF336" i="1"/>
  <c r="BF349" i="1"/>
  <c r="BF449" i="1"/>
  <c r="BF457" i="1"/>
  <c r="BF462" i="1"/>
  <c r="BF37" i="1"/>
  <c r="BF31" i="1"/>
  <c r="BF68" i="1"/>
  <c r="BF101" i="1"/>
  <c r="BF127" i="1"/>
  <c r="BF45" i="1"/>
  <c r="BF49" i="1"/>
  <c r="BF53" i="1"/>
  <c r="BF57" i="1"/>
  <c r="BF61" i="1"/>
  <c r="BF65" i="1"/>
  <c r="BF94" i="1"/>
  <c r="BF183" i="1"/>
  <c r="BF139" i="1"/>
  <c r="BF147" i="1"/>
  <c r="BF173" i="1"/>
  <c r="BF198" i="1"/>
  <c r="BF211" i="1"/>
  <c r="BF204" i="1"/>
  <c r="BF145" i="1"/>
  <c r="BF229" i="1"/>
  <c r="BF270" i="1"/>
  <c r="BF400" i="1"/>
  <c r="BF420" i="1"/>
  <c r="BF246" i="1"/>
  <c r="BF264" i="1"/>
  <c r="BF325" i="1"/>
  <c r="BF236" i="1"/>
  <c r="BF266" i="1"/>
  <c r="BF282" i="1"/>
  <c r="BF321" i="1"/>
  <c r="BF216" i="1"/>
  <c r="BF227" i="1"/>
  <c r="BF338" i="1"/>
  <c r="BF358" i="1"/>
  <c r="BF363" i="1"/>
  <c r="BF366" i="1"/>
  <c r="BF375" i="1"/>
  <c r="BF416" i="1"/>
  <c r="BF450" i="1"/>
  <c r="BF354" i="1"/>
  <c r="BF370" i="1"/>
  <c r="BF382" i="1"/>
  <c r="BF386" i="1"/>
  <c r="BF441" i="1"/>
  <c r="BF353" i="1"/>
  <c r="BF461" i="1"/>
  <c r="BF35" i="1"/>
  <c r="BF88" i="1"/>
  <c r="BF97" i="1"/>
  <c r="BF118" i="1"/>
  <c r="BF67" i="1"/>
  <c r="BF69" i="1"/>
  <c r="BF84" i="1"/>
  <c r="BF125" i="1"/>
  <c r="BF157" i="1"/>
  <c r="BF163" i="1"/>
  <c r="BF208" i="1"/>
  <c r="BF203" i="1"/>
  <c r="BF196" i="1"/>
  <c r="BF213" i="1"/>
  <c r="BF209" i="1"/>
  <c r="BF215" i="1"/>
  <c r="BF212" i="1"/>
  <c r="BF222" i="1"/>
  <c r="BF225" i="1"/>
  <c r="BF404" i="1"/>
  <c r="BF424" i="1"/>
  <c r="BF224" i="1"/>
  <c r="BF244" i="1"/>
  <c r="BF220" i="1"/>
  <c r="BF231" i="1"/>
  <c r="BF340" i="1"/>
  <c r="BF356" i="1"/>
  <c r="BF364" i="1"/>
  <c r="BF352" i="1"/>
  <c r="BF368" i="1"/>
  <c r="BF380" i="1"/>
  <c r="BF388" i="1"/>
  <c r="BF357" i="1"/>
  <c r="BF454" i="1"/>
  <c r="BF481" i="1"/>
  <c r="BF432" i="1"/>
  <c r="BF497" i="1"/>
  <c r="BF482" i="1"/>
  <c r="BF506" i="1"/>
  <c r="BF514" i="1"/>
  <c r="BF502" i="1"/>
  <c r="BF565" i="1"/>
  <c r="BF599" i="1"/>
  <c r="BF609" i="1"/>
  <c r="BF589" i="1"/>
  <c r="BF640" i="1"/>
  <c r="BF633" i="1"/>
  <c r="BF645" i="1"/>
  <c r="BF648" i="1"/>
  <c r="BF649" i="1"/>
  <c r="BF658" i="1"/>
  <c r="BF329" i="1"/>
  <c r="BF280" i="1"/>
  <c r="BF288" i="1"/>
  <c r="BF310" i="1"/>
  <c r="BF255" i="1"/>
  <c r="BF258" i="1"/>
  <c r="BF260" i="1"/>
  <c r="BF414" i="1"/>
  <c r="BF418" i="1"/>
  <c r="BF165" i="1"/>
  <c r="BF465" i="1"/>
  <c r="BF469" i="1"/>
  <c r="BF473" i="1"/>
  <c r="BF535" i="1"/>
  <c r="BF525" i="1"/>
  <c r="BF559" i="1"/>
  <c r="BF571" i="1"/>
  <c r="BF585" i="1"/>
  <c r="BF555" i="1"/>
  <c r="BF598" i="1"/>
  <c r="BF602" i="1"/>
  <c r="BF622" i="1"/>
  <c r="BF628" i="1"/>
  <c r="BF620" i="1"/>
  <c r="BF630" i="1"/>
  <c r="BF616" i="1"/>
  <c r="BF629" i="1"/>
  <c r="BF635" i="1"/>
  <c r="BF642" i="1"/>
  <c r="BF662" i="1"/>
  <c r="BF646" i="1"/>
  <c r="BF663" i="1"/>
  <c r="BF337" i="1"/>
  <c r="BF339" i="1"/>
  <c r="BF276" i="1"/>
  <c r="BF300" i="1"/>
  <c r="BF306" i="1"/>
  <c r="BF262" i="1"/>
  <c r="BF252" i="1"/>
  <c r="BF257" i="1"/>
  <c r="BF263" i="1"/>
  <c r="BF437" i="1"/>
  <c r="BF433" i="1"/>
  <c r="BF435" i="1"/>
  <c r="BF167" i="1"/>
  <c r="BF466" i="1"/>
  <c r="BF470" i="1"/>
  <c r="BF474" i="1"/>
  <c r="BF485" i="1"/>
  <c r="BF501" i="1"/>
  <c r="BF520" i="1"/>
  <c r="BF591" i="1"/>
  <c r="BF592" i="1"/>
  <c r="BF595" i="1"/>
  <c r="BF607" i="1"/>
  <c r="BF621" i="1"/>
  <c r="BF636" i="1"/>
  <c r="BF610" i="1"/>
  <c r="BF623" i="1"/>
  <c r="BF627" i="1"/>
  <c r="BF637" i="1"/>
  <c r="BF639" i="1"/>
  <c r="BF654" i="1"/>
  <c r="BF660" i="1"/>
  <c r="BF331" i="1"/>
  <c r="BF315" i="1"/>
  <c r="BF341" i="1"/>
  <c r="BF335" i="1"/>
  <c r="BF292" i="1"/>
  <c r="BF308" i="1"/>
  <c r="BF254" i="1"/>
  <c r="BF259" i="1"/>
  <c r="BF261" i="1"/>
  <c r="BF436" i="1"/>
  <c r="BF431" i="1"/>
  <c r="BF428" i="1"/>
  <c r="BF430" i="1"/>
  <c r="BF439" i="1"/>
  <c r="BF390" i="1"/>
  <c r="BF486" i="1"/>
  <c r="BF510" i="1"/>
  <c r="BF531" i="1"/>
  <c r="BF539" i="1"/>
  <c r="BF547" i="1"/>
  <c r="BF567" i="1"/>
  <c r="BF569" i="1"/>
  <c r="BF579" i="1"/>
  <c r="BF581" i="1"/>
  <c r="BF618" i="1"/>
  <c r="BF624" i="1"/>
  <c r="BF651" i="1"/>
  <c r="BF647" i="1"/>
  <c r="BF333" i="1"/>
  <c r="BF317" i="1"/>
  <c r="BF343" i="1"/>
  <c r="BF284" i="1"/>
  <c r="BF296" i="1"/>
  <c r="BF253" i="1"/>
  <c r="BF256" i="1"/>
  <c r="BF251" i="1"/>
  <c r="BF265" i="1"/>
  <c r="BF267" i="1"/>
  <c r="BF269" i="1"/>
  <c r="BF271" i="1"/>
  <c r="BF422" i="1"/>
  <c r="BF426" i="1"/>
  <c r="BF410" i="1"/>
  <c r="BF443" i="1"/>
  <c r="BF171" i="1"/>
  <c r="BF398" i="1"/>
  <c r="BF402" i="1"/>
  <c r="BF406" i="1"/>
  <c r="BF74" i="1"/>
  <c r="BF24" i="1"/>
  <c r="BF42" i="1"/>
  <c r="BF48" i="1"/>
  <c r="BF56" i="1"/>
  <c r="BF64" i="1"/>
  <c r="BF79" i="1"/>
  <c r="BF10" i="1"/>
  <c r="BF16" i="1"/>
  <c r="BF18" i="1"/>
  <c r="BF26" i="1"/>
  <c r="BF36" i="1"/>
  <c r="BF72" i="1"/>
  <c r="BF80" i="1"/>
  <c r="BF85" i="1"/>
  <c r="BF107" i="1"/>
  <c r="BF106" i="1"/>
  <c r="BF111" i="1"/>
  <c r="BF132" i="1"/>
  <c r="BF144" i="1"/>
  <c r="BF14" i="1"/>
  <c r="BF22" i="1"/>
  <c r="BF38" i="1"/>
  <c r="BF40" i="1"/>
  <c r="BF50" i="1"/>
  <c r="BF58" i="1"/>
  <c r="BF66" i="1"/>
  <c r="BF83" i="1"/>
  <c r="BF81" i="1"/>
  <c r="BF91" i="1"/>
  <c r="BF95" i="1"/>
  <c r="BF98" i="1"/>
  <c r="BF102" i="1"/>
  <c r="BF140" i="1"/>
  <c r="BF70" i="1"/>
  <c r="BF78" i="1"/>
  <c r="BF89" i="1"/>
  <c r="BF44" i="1"/>
  <c r="BF52" i="1"/>
  <c r="BF60" i="1"/>
  <c r="BF71" i="1"/>
  <c r="BF12" i="1"/>
  <c r="BF20" i="1"/>
  <c r="BF30" i="1"/>
  <c r="BF34" i="1"/>
  <c r="BF76" i="1"/>
  <c r="BF115" i="1"/>
  <c r="BF124" i="1"/>
  <c r="BF120" i="1"/>
  <c r="BF99" i="1"/>
  <c r="BF113" i="1"/>
  <c r="BF154" i="1"/>
  <c r="BF136" i="1"/>
  <c r="BF46" i="1"/>
  <c r="BF54" i="1"/>
  <c r="BF62" i="1"/>
  <c r="BF75" i="1"/>
  <c r="BF87" i="1"/>
  <c r="BF28" i="1"/>
  <c r="BF32" i="1"/>
  <c r="BF128" i="1"/>
  <c r="BF109" i="1"/>
  <c r="BF117" i="1"/>
  <c r="BF93" i="1"/>
  <c r="BF103" i="1"/>
  <c r="BF152" i="1"/>
  <c r="BF158" i="1"/>
  <c r="BF166" i="1"/>
  <c r="BF122" i="1"/>
  <c r="BF134" i="1"/>
  <c r="BF150" i="1"/>
  <c r="BF156" i="1"/>
  <c r="BF172" i="1"/>
  <c r="BF180" i="1"/>
  <c r="BF178" i="1"/>
  <c r="BF283" i="1"/>
  <c r="BF299" i="1"/>
  <c r="BF313" i="1"/>
  <c r="BF314" i="1"/>
  <c r="BF170" i="1"/>
  <c r="BF174" i="1"/>
  <c r="BF138" i="1"/>
  <c r="BF168" i="1"/>
  <c r="BF184" i="1"/>
  <c r="BF190" i="1"/>
  <c r="BF279" i="1"/>
  <c r="BF295" i="1"/>
  <c r="BF307" i="1"/>
  <c r="BF303" i="1"/>
  <c r="BF148" i="1"/>
  <c r="BF162" i="1"/>
  <c r="BF130" i="1"/>
  <c r="BF142" i="1"/>
  <c r="BF164" i="1"/>
  <c r="BF188" i="1"/>
  <c r="BF186" i="1"/>
  <c r="BF275" i="1"/>
  <c r="BF291" i="1"/>
  <c r="BF126" i="1"/>
  <c r="BF146" i="1"/>
  <c r="BF160" i="1"/>
  <c r="BF176" i="1"/>
  <c r="BF192" i="1"/>
  <c r="BF182" i="1"/>
  <c r="BF287" i="1"/>
  <c r="BF305" i="1"/>
  <c r="BF320" i="1"/>
  <c r="BF322" i="1"/>
  <c r="BF277" i="1"/>
  <c r="BF297" i="1"/>
  <c r="BF407" i="1"/>
  <c r="BF423" i="1"/>
  <c r="BF391" i="1"/>
  <c r="BF393" i="1"/>
  <c r="BF409" i="1"/>
  <c r="BF425" i="1"/>
  <c r="BF479" i="1"/>
  <c r="BF487" i="1"/>
  <c r="BF495" i="1"/>
  <c r="BF503" i="1"/>
  <c r="BF440" i="1"/>
  <c r="BF456" i="1"/>
  <c r="BF472" i="1"/>
  <c r="BF483" i="1"/>
  <c r="BF492" i="1"/>
  <c r="BF513" i="1"/>
  <c r="BF521" i="1"/>
  <c r="BF530" i="1"/>
  <c r="BF538" i="1"/>
  <c r="BF523" i="1"/>
  <c r="BF540" i="1"/>
  <c r="BF570" i="1"/>
  <c r="BF578" i="1"/>
  <c r="BF281" i="1"/>
  <c r="BF285" i="1"/>
  <c r="BF301" i="1"/>
  <c r="BF311" i="1"/>
  <c r="BF318" i="1"/>
  <c r="BF326" i="1"/>
  <c r="BF403" i="1"/>
  <c r="BF419" i="1"/>
  <c r="BF397" i="1"/>
  <c r="BF413" i="1"/>
  <c r="BF429" i="1"/>
  <c r="BF444" i="1"/>
  <c r="BF460" i="1"/>
  <c r="BF476" i="1"/>
  <c r="BF491" i="1"/>
  <c r="BF500" i="1"/>
  <c r="BF289" i="1"/>
  <c r="BF324" i="1"/>
  <c r="BF330" i="1"/>
  <c r="BF328" i="1"/>
  <c r="BF399" i="1"/>
  <c r="BF415" i="1"/>
  <c r="BF401" i="1"/>
  <c r="BF417" i="1"/>
  <c r="BF448" i="1"/>
  <c r="BF464" i="1"/>
  <c r="BF499" i="1"/>
  <c r="BF517" i="1"/>
  <c r="BF526" i="1"/>
  <c r="BF534" i="1"/>
  <c r="BF542" i="1"/>
  <c r="BF505" i="1"/>
  <c r="BF507" i="1"/>
  <c r="BF515" i="1"/>
  <c r="BF532" i="1"/>
  <c r="BF566" i="1"/>
  <c r="BF574" i="1"/>
  <c r="BF273" i="1"/>
  <c r="BF293" i="1"/>
  <c r="BF316" i="1"/>
  <c r="BF309" i="1"/>
  <c r="BF395" i="1"/>
  <c r="BF411" i="1"/>
  <c r="BF427" i="1"/>
  <c r="BF405" i="1"/>
  <c r="BF421" i="1"/>
  <c r="BF480" i="1"/>
  <c r="BF488" i="1"/>
  <c r="BF496" i="1"/>
  <c r="BF504" i="1"/>
  <c r="BF452" i="1"/>
  <c r="BF468" i="1"/>
  <c r="BF484" i="1"/>
  <c r="BF509" i="1"/>
  <c r="BF536" i="1"/>
  <c r="BF580" i="1"/>
  <c r="BF584" i="1"/>
  <c r="BF604" i="1"/>
  <c r="BF612" i="1"/>
  <c r="BF614" i="1"/>
  <c r="BF631" i="1"/>
  <c r="BF641" i="1"/>
  <c r="BF661" i="1"/>
  <c r="BF657" i="1"/>
  <c r="BF655" i="1"/>
  <c r="BF528" i="1"/>
  <c r="BF568" i="1"/>
  <c r="BF586" i="1"/>
  <c r="BF603" i="1"/>
  <c r="BF611" i="1"/>
  <c r="BF597" i="1"/>
  <c r="BF613" i="1"/>
  <c r="BF644" i="1"/>
  <c r="BF652" i="1"/>
  <c r="BF650" i="1"/>
  <c r="BF519" i="1"/>
  <c r="BF544" i="1"/>
  <c r="BF546" i="1"/>
  <c r="BF548" i="1"/>
  <c r="BF550" i="1"/>
  <c r="BF552" i="1"/>
  <c r="BF554" i="1"/>
  <c r="BF556" i="1"/>
  <c r="BF558" i="1"/>
  <c r="BF560" i="1"/>
  <c r="BF562" i="1"/>
  <c r="BF564" i="1"/>
  <c r="BF572" i="1"/>
  <c r="BF596" i="1"/>
  <c r="BF582" i="1"/>
  <c r="BF600" i="1"/>
  <c r="BF606" i="1"/>
  <c r="BF634" i="1"/>
  <c r="BF615" i="1"/>
  <c r="BF617" i="1"/>
  <c r="BF659" i="1"/>
  <c r="BF511" i="1"/>
  <c r="BF576" i="1"/>
  <c r="BF588" i="1"/>
  <c r="BF593" i="1"/>
  <c r="BF605" i="1"/>
  <c r="BF632" i="1"/>
  <c r="BF619" i="1"/>
  <c r="BE653" i="1"/>
  <c r="BE626" i="1"/>
  <c r="BE624" i="1"/>
  <c r="BE602" i="1"/>
  <c r="BE591" i="1"/>
  <c r="BE580" i="1"/>
  <c r="BE576" i="1"/>
  <c r="BE575" i="1"/>
  <c r="BE573" i="1"/>
  <c r="BE586" i="1"/>
  <c r="BE540" i="1"/>
  <c r="BE536" i="1"/>
  <c r="BE532" i="1"/>
  <c r="BE544" i="1"/>
  <c r="BE541" i="1"/>
  <c r="BE537" i="1"/>
  <c r="BE521" i="1"/>
  <c r="BE516" i="1"/>
  <c r="BE513" i="1"/>
  <c r="BE512" i="1"/>
  <c r="BE517" i="1"/>
  <c r="BE474" i="1"/>
  <c r="BE470" i="1"/>
  <c r="BE430" i="1"/>
  <c r="BE423" i="1"/>
  <c r="BE419" i="1"/>
  <c r="BE411" i="1"/>
  <c r="BE410" i="1"/>
  <c r="BE450" i="1"/>
  <c r="BE427" i="1"/>
  <c r="BE408" i="1"/>
  <c r="BE389" i="1"/>
  <c r="BE387" i="1"/>
  <c r="BE385" i="1"/>
  <c r="BE383" i="1"/>
  <c r="BE381" i="1"/>
  <c r="BE379" i="1"/>
  <c r="BE377" i="1"/>
  <c r="BE373" i="1"/>
  <c r="BE369" i="1"/>
  <c r="BE365" i="1"/>
  <c r="BE446" i="1"/>
  <c r="BE319" i="1"/>
  <c r="BE296" i="1"/>
  <c r="BE323" i="1"/>
  <c r="BE301" i="1"/>
  <c r="BE294" i="1"/>
  <c r="BE249" i="1"/>
  <c r="BE247" i="1"/>
  <c r="BE245" i="1"/>
  <c r="BE243" i="1"/>
  <c r="BE238" i="1"/>
  <c r="BE237" i="1"/>
  <c r="BE234" i="1"/>
  <c r="BE233" i="1"/>
  <c r="BE228" i="1"/>
  <c r="BE222" i="1"/>
  <c r="BE221" i="1"/>
  <c r="BE218" i="1"/>
  <c r="BE217" i="1"/>
  <c r="BE215" i="1"/>
  <c r="BE205" i="1"/>
  <c r="BE212" i="1"/>
  <c r="BE208" i="1"/>
  <c r="BE206" i="1"/>
  <c r="BE198" i="1"/>
  <c r="BE197" i="1"/>
  <c r="BE194" i="1"/>
  <c r="BE193" i="1"/>
  <c r="BE191" i="1"/>
  <c r="BE177" i="1"/>
  <c r="BE169" i="1"/>
  <c r="BE155" i="1"/>
  <c r="BE151" i="1"/>
  <c r="BE143" i="1"/>
  <c r="BE135" i="1"/>
  <c r="BE131" i="1"/>
  <c r="BE199" i="1"/>
  <c r="BE195" i="1"/>
  <c r="BE181" i="1"/>
  <c r="BE179" i="1"/>
  <c r="BE116" i="1"/>
  <c r="BE125" i="1"/>
  <c r="BE110" i="1"/>
  <c r="BE83" i="1"/>
  <c r="BE112" i="1"/>
  <c r="BE108" i="1"/>
  <c r="BE17" i="1"/>
  <c r="BE23" i="1"/>
  <c r="BE29" i="1"/>
  <c r="BE90" i="1"/>
  <c r="BE121" i="1"/>
  <c r="BE51" i="1"/>
  <c r="BE59" i="1"/>
  <c r="BE67" i="1"/>
  <c r="BE94" i="1"/>
  <c r="BE129" i="1"/>
  <c r="BE304" i="1"/>
  <c r="BE203" i="1"/>
  <c r="BE187" i="1"/>
  <c r="BE200" i="1"/>
  <c r="BE282" i="1"/>
  <c r="BE173" i="1"/>
  <c r="BE185" i="1"/>
  <c r="BE201" i="1"/>
  <c r="BE207" i="1"/>
  <c r="BE223" i="1"/>
  <c r="BE239" i="1"/>
  <c r="BE275" i="1"/>
  <c r="BE327" i="1"/>
  <c r="BE224" i="1"/>
  <c r="BE246" i="1"/>
  <c r="BE329" i="1"/>
  <c r="BE220" i="1"/>
  <c r="BE229" i="1"/>
  <c r="BE242" i="1"/>
  <c r="BE412" i="1"/>
  <c r="BE420" i="1"/>
  <c r="BE456" i="1"/>
  <c r="BE472" i="1"/>
  <c r="BE340" i="1"/>
  <c r="BE350" i="1"/>
  <c r="BE364" i="1"/>
  <c r="BE372" i="1"/>
  <c r="BE391" i="1"/>
  <c r="BE349" i="1"/>
  <c r="BE399" i="1"/>
  <c r="BE403" i="1"/>
  <c r="BE360" i="1"/>
  <c r="BE370" i="1"/>
  <c r="BE371" i="1"/>
  <c r="BE376" i="1"/>
  <c r="BE448" i="1"/>
  <c r="BE515" i="1"/>
  <c r="BE546" i="1"/>
  <c r="BE526" i="1"/>
  <c r="BE529" i="1"/>
  <c r="BE551" i="1"/>
  <c r="BE548" i="1"/>
  <c r="BE518" i="1"/>
  <c r="BE523" i="1"/>
  <c r="BE531" i="1"/>
  <c r="BE31" i="1"/>
  <c r="BE97" i="1"/>
  <c r="BE101" i="1"/>
  <c r="BE105" i="1"/>
  <c r="BE49" i="1"/>
  <c r="BE57" i="1"/>
  <c r="BE65" i="1"/>
  <c r="BE141" i="1"/>
  <c r="BE123" i="1"/>
  <c r="BE39" i="1"/>
  <c r="BE92" i="1"/>
  <c r="BE175" i="1"/>
  <c r="BE158" i="1"/>
  <c r="BE292" i="1"/>
  <c r="BE210" i="1"/>
  <c r="BE214" i="1"/>
  <c r="BE286" i="1"/>
  <c r="BE139" i="1"/>
  <c r="BE196" i="1"/>
  <c r="BE416" i="1"/>
  <c r="BE231" i="1"/>
  <c r="BE244" i="1"/>
  <c r="BE414" i="1"/>
  <c r="BE241" i="1"/>
  <c r="BE285" i="1"/>
  <c r="BE407" i="1"/>
  <c r="BE435" i="1"/>
  <c r="BE452" i="1"/>
  <c r="BE460" i="1"/>
  <c r="BE476" i="1"/>
  <c r="BE348" i="1"/>
  <c r="BE433" i="1"/>
  <c r="BE442" i="1"/>
  <c r="BE353" i="1"/>
  <c r="BE354" i="1"/>
  <c r="BE355" i="1"/>
  <c r="BE359" i="1"/>
  <c r="BE368" i="1"/>
  <c r="BE375" i="1"/>
  <c r="BE382" i="1"/>
  <c r="BE438" i="1"/>
  <c r="BE21" i="1"/>
  <c r="BE13" i="1"/>
  <c r="BE15" i="1"/>
  <c r="BE43" i="1"/>
  <c r="BE82" i="1"/>
  <c r="BE86" i="1"/>
  <c r="BE47" i="1"/>
  <c r="BE55" i="1"/>
  <c r="BE63" i="1"/>
  <c r="BE127" i="1"/>
  <c r="BE161" i="1"/>
  <c r="BE114" i="1"/>
  <c r="BE37" i="1"/>
  <c r="BE137" i="1"/>
  <c r="BE189" i="1"/>
  <c r="BE290" i="1"/>
  <c r="BE163" i="1"/>
  <c r="BE211" i="1"/>
  <c r="BE295" i="1"/>
  <c r="BE298" i="1"/>
  <c r="BE289" i="1"/>
  <c r="BE321" i="1"/>
  <c r="BE334" i="1"/>
  <c r="BE418" i="1"/>
  <c r="BE226" i="1"/>
  <c r="BE236" i="1"/>
  <c r="BE464" i="1"/>
  <c r="BE358" i="1"/>
  <c r="BE342" i="1"/>
  <c r="BE357" i="1"/>
  <c r="BE398" i="1"/>
  <c r="BE417" i="1"/>
  <c r="BE352" i="1"/>
  <c r="BE367" i="1"/>
  <c r="BE380" i="1"/>
  <c r="BE454" i="1"/>
  <c r="BE458" i="1"/>
  <c r="BE462" i="1"/>
  <c r="BE466" i="1"/>
  <c r="BE19" i="1"/>
  <c r="BE11" i="1"/>
  <c r="BE25" i="1"/>
  <c r="BE27" i="1"/>
  <c r="BE41" i="1"/>
  <c r="BE45" i="1"/>
  <c r="BE53" i="1"/>
  <c r="BE61" i="1"/>
  <c r="BE118" i="1"/>
  <c r="BE133" i="1"/>
  <c r="BE149" i="1"/>
  <c r="BE33" i="1"/>
  <c r="BE84" i="1"/>
  <c r="BE154" i="1"/>
  <c r="BE35" i="1"/>
  <c r="BE88" i="1"/>
  <c r="BE232" i="1"/>
  <c r="BE332" i="1"/>
  <c r="BE162" i="1"/>
  <c r="BE216" i="1"/>
  <c r="BE145" i="1"/>
  <c r="BE159" i="1"/>
  <c r="BE204" i="1"/>
  <c r="BE213" i="1"/>
  <c r="BE250" i="1"/>
  <c r="BE278" i="1"/>
  <c r="BE147" i="1"/>
  <c r="BE153" i="1"/>
  <c r="BE157" i="1"/>
  <c r="BE183" i="1"/>
  <c r="BE202" i="1"/>
  <c r="BE209" i="1"/>
  <c r="BE219" i="1"/>
  <c r="BE235" i="1"/>
  <c r="BE263" i="1"/>
  <c r="BE283" i="1"/>
  <c r="BE227" i="1"/>
  <c r="BE240" i="1"/>
  <c r="BE248" i="1"/>
  <c r="BE225" i="1"/>
  <c r="BE230" i="1"/>
  <c r="BE302" i="1"/>
  <c r="BE415" i="1"/>
  <c r="BE424" i="1"/>
  <c r="BE468" i="1"/>
  <c r="BE356" i="1"/>
  <c r="BE366" i="1"/>
  <c r="BE374" i="1"/>
  <c r="BE345" i="1"/>
  <c r="BE361" i="1"/>
  <c r="BE426" i="1"/>
  <c r="BE346" i="1"/>
  <c r="BE347" i="1"/>
  <c r="BE351" i="1"/>
  <c r="BE362" i="1"/>
  <c r="BE363" i="1"/>
  <c r="BE378" i="1"/>
  <c r="BE421" i="1"/>
  <c r="BE434" i="1"/>
  <c r="BE545" i="1"/>
  <c r="BE579" i="1"/>
  <c r="BE556" i="1"/>
  <c r="BE557" i="1"/>
  <c r="BE577" i="1"/>
  <c r="BE583" i="1"/>
  <c r="BE599" i="1"/>
  <c r="BE560" i="1"/>
  <c r="BE572" i="1"/>
  <c r="BE582" i="1"/>
  <c r="BE628" i="1"/>
  <c r="BE635" i="1"/>
  <c r="BE649" i="1"/>
  <c r="BE656" i="1"/>
  <c r="BE333" i="1"/>
  <c r="BE343" i="1"/>
  <c r="BE341" i="1"/>
  <c r="BE280" i="1"/>
  <c r="BE291" i="1"/>
  <c r="BE297" i="1"/>
  <c r="BE308" i="1"/>
  <c r="BE310" i="1"/>
  <c r="BE256" i="1"/>
  <c r="BE265" i="1"/>
  <c r="BE269" i="1"/>
  <c r="BE409" i="1"/>
  <c r="BE432" i="1"/>
  <c r="BE436" i="1"/>
  <c r="BE444" i="1"/>
  <c r="BE165" i="1"/>
  <c r="BE394" i="1"/>
  <c r="BE400" i="1"/>
  <c r="BE405" i="1"/>
  <c r="BE547" i="1"/>
  <c r="BE530" i="1"/>
  <c r="BE534" i="1"/>
  <c r="BE519" i="1"/>
  <c r="BE527" i="1"/>
  <c r="BE535" i="1"/>
  <c r="BE550" i="1"/>
  <c r="BE559" i="1"/>
  <c r="BE563" i="1"/>
  <c r="BE570" i="1"/>
  <c r="BE549" i="1"/>
  <c r="BE554" i="1"/>
  <c r="BE552" i="1"/>
  <c r="BE571" i="1"/>
  <c r="BE585" i="1"/>
  <c r="BE589" i="1"/>
  <c r="BE661" i="1"/>
  <c r="BE659" i="1"/>
  <c r="BE651" i="1"/>
  <c r="BE315" i="1"/>
  <c r="BE325" i="1"/>
  <c r="BE336" i="1"/>
  <c r="BE338" i="1"/>
  <c r="BE276" i="1"/>
  <c r="BE281" i="1"/>
  <c r="BE277" i="1"/>
  <c r="BE287" i="1"/>
  <c r="BE293" i="1"/>
  <c r="BE288" i="1"/>
  <c r="BE300" i="1"/>
  <c r="BE312" i="1"/>
  <c r="BE258" i="1"/>
  <c r="BE260" i="1"/>
  <c r="BE253" i="1"/>
  <c r="BE257" i="1"/>
  <c r="BE261" i="1"/>
  <c r="BE272" i="1"/>
  <c r="BE422" i="1"/>
  <c r="BE440" i="1"/>
  <c r="BE401" i="1"/>
  <c r="BE406" i="1"/>
  <c r="BE514" i="1"/>
  <c r="BE520" i="1"/>
  <c r="BE525" i="1"/>
  <c r="BE538" i="1"/>
  <c r="BE542" i="1"/>
  <c r="BE528" i="1"/>
  <c r="BE539" i="1"/>
  <c r="BE569" i="1"/>
  <c r="BE553" i="1"/>
  <c r="BE564" i="1"/>
  <c r="BE581" i="1"/>
  <c r="BE567" i="1"/>
  <c r="BE587" i="1"/>
  <c r="BE588" i="1"/>
  <c r="BE622" i="1"/>
  <c r="BE593" i="1"/>
  <c r="BE639" i="1"/>
  <c r="BE637" i="1"/>
  <c r="BE660" i="1"/>
  <c r="BE331" i="1"/>
  <c r="BE335" i="1"/>
  <c r="BE339" i="1"/>
  <c r="BE337" i="1"/>
  <c r="BE284" i="1"/>
  <c r="BE309" i="1"/>
  <c r="BE306" i="1"/>
  <c r="BE262" i="1"/>
  <c r="BE252" i="1"/>
  <c r="BE267" i="1"/>
  <c r="BE271" i="1"/>
  <c r="BE167" i="1"/>
  <c r="BE171" i="1"/>
  <c r="BE166" i="1"/>
  <c r="BE397" i="1"/>
  <c r="BE395" i="1"/>
  <c r="BE396" i="1"/>
  <c r="BE533" i="1"/>
  <c r="BE522" i="1"/>
  <c r="BE543" i="1"/>
  <c r="BE555" i="1"/>
  <c r="BE566" i="1"/>
  <c r="BE558" i="1"/>
  <c r="BE561" i="1"/>
  <c r="BE568" i="1"/>
  <c r="BE578" i="1"/>
  <c r="BE584" i="1"/>
  <c r="BE595" i="1"/>
  <c r="BE562" i="1"/>
  <c r="BE565" i="1"/>
  <c r="BE574" i="1"/>
  <c r="BE655" i="1"/>
  <c r="BE658" i="1"/>
  <c r="V69" i="6" s="1"/>
  <c r="V107" i="6" s="1"/>
  <c r="K246" i="38" s="1"/>
  <c r="M246" i="38" s="1"/>
  <c r="BE317" i="1"/>
  <c r="BE344" i="1"/>
  <c r="BE274" i="1"/>
  <c r="BE279" i="1"/>
  <c r="BE299" i="1"/>
  <c r="BE254" i="1"/>
  <c r="BE251" i="1"/>
  <c r="BE255" i="1"/>
  <c r="BE259" i="1"/>
  <c r="BE273" i="1"/>
  <c r="BE264" i="1"/>
  <c r="BE266" i="1"/>
  <c r="BE268" i="1"/>
  <c r="BE270" i="1"/>
  <c r="BE413" i="1"/>
  <c r="BE425" i="1"/>
  <c r="BE428" i="1"/>
  <c r="BE431" i="1"/>
  <c r="BE429" i="1"/>
  <c r="BE437" i="1"/>
  <c r="BE384" i="1"/>
  <c r="BE386" i="1"/>
  <c r="BE388" i="1"/>
  <c r="BE390" i="1"/>
  <c r="BE392" i="1"/>
  <c r="BE393" i="1"/>
  <c r="BE402" i="1"/>
  <c r="BE404" i="1"/>
  <c r="BE18" i="1"/>
  <c r="BE26" i="1"/>
  <c r="BE34" i="1"/>
  <c r="BE42" i="1"/>
  <c r="BE50" i="1"/>
  <c r="BE58" i="1"/>
  <c r="BE66" i="1"/>
  <c r="BE71" i="1"/>
  <c r="BE79" i="1"/>
  <c r="BE76" i="1"/>
  <c r="BE87" i="1"/>
  <c r="BE69" i="1"/>
  <c r="BE77" i="1"/>
  <c r="BE70" i="1"/>
  <c r="BE93" i="1"/>
  <c r="BE104" i="1"/>
  <c r="BE132" i="1"/>
  <c r="BE134" i="1"/>
  <c r="BE142" i="1"/>
  <c r="BE150" i="1"/>
  <c r="BE152" i="1"/>
  <c r="BE12" i="1"/>
  <c r="BE20" i="1"/>
  <c r="BE28" i="1"/>
  <c r="BE36" i="1"/>
  <c r="BE44" i="1"/>
  <c r="BE52" i="1"/>
  <c r="BE60" i="1"/>
  <c r="BE80" i="1"/>
  <c r="BE85" i="1"/>
  <c r="BE107" i="1"/>
  <c r="BE95" i="1"/>
  <c r="BE102" i="1"/>
  <c r="BE106" i="1"/>
  <c r="BE99" i="1"/>
  <c r="BE103" i="1"/>
  <c r="BE111" i="1"/>
  <c r="BE10" i="1"/>
  <c r="BE14" i="1"/>
  <c r="BE22" i="1"/>
  <c r="BE30" i="1"/>
  <c r="BE38" i="1"/>
  <c r="BE46" i="1"/>
  <c r="BE54" i="1"/>
  <c r="BE62" i="1"/>
  <c r="BE75" i="1"/>
  <c r="BE73" i="1"/>
  <c r="BE81" i="1"/>
  <c r="BE68" i="1"/>
  <c r="BE78" i="1"/>
  <c r="BE91" i="1"/>
  <c r="BE98" i="1"/>
  <c r="BE124" i="1"/>
  <c r="BE120" i="1"/>
  <c r="BE96" i="1"/>
  <c r="BE113" i="1"/>
  <c r="BE122" i="1"/>
  <c r="BE126" i="1"/>
  <c r="BE130" i="1"/>
  <c r="BE138" i="1"/>
  <c r="BE146" i="1"/>
  <c r="BE16" i="1"/>
  <c r="BE24" i="1"/>
  <c r="V46" i="6" s="1"/>
  <c r="BE32" i="1"/>
  <c r="BE40" i="1"/>
  <c r="BE48" i="1"/>
  <c r="BE56" i="1"/>
  <c r="BE64" i="1"/>
  <c r="BE89" i="1"/>
  <c r="BE72" i="1"/>
  <c r="BE74" i="1"/>
  <c r="BE115" i="1"/>
  <c r="BE128" i="1"/>
  <c r="BE109" i="1"/>
  <c r="BE117" i="1"/>
  <c r="BE100" i="1"/>
  <c r="BE144" i="1"/>
  <c r="BE178" i="1"/>
  <c r="BE182" i="1"/>
  <c r="BE186" i="1"/>
  <c r="BE190" i="1"/>
  <c r="BE313" i="1"/>
  <c r="BE322" i="1"/>
  <c r="BE136" i="1"/>
  <c r="BE156" i="1"/>
  <c r="BE160" i="1"/>
  <c r="BE164" i="1"/>
  <c r="BE168" i="1"/>
  <c r="BE172" i="1"/>
  <c r="BE176" i="1"/>
  <c r="BE184" i="1"/>
  <c r="BE192" i="1"/>
  <c r="BE314" i="1"/>
  <c r="BE148" i="1"/>
  <c r="BE170" i="1"/>
  <c r="BE174" i="1"/>
  <c r="BE307" i="1"/>
  <c r="BE303" i="1"/>
  <c r="BE140" i="1"/>
  <c r="BE180" i="1"/>
  <c r="BE188" i="1"/>
  <c r="BE320" i="1"/>
  <c r="BE326" i="1"/>
  <c r="BE330" i="1"/>
  <c r="BE439" i="1"/>
  <c r="BE455" i="1"/>
  <c r="BE471" i="1"/>
  <c r="BE481" i="1"/>
  <c r="BE489" i="1"/>
  <c r="BE497" i="1"/>
  <c r="BE483" i="1"/>
  <c r="BE499" i="1"/>
  <c r="BE453" i="1"/>
  <c r="BE469" i="1"/>
  <c r="BE485" i="1"/>
  <c r="BE494" i="1"/>
  <c r="BE487" i="1"/>
  <c r="BE504" i="1"/>
  <c r="BE505" i="1"/>
  <c r="BE511" i="1"/>
  <c r="BE305" i="1"/>
  <c r="BE328" i="1"/>
  <c r="BE451" i="1"/>
  <c r="BE467" i="1"/>
  <c r="BE492" i="1"/>
  <c r="BE441" i="1"/>
  <c r="BE457" i="1"/>
  <c r="BE473" i="1"/>
  <c r="BE478" i="1"/>
  <c r="BE493" i="1"/>
  <c r="BE502" i="1"/>
  <c r="BE480" i="1"/>
  <c r="BE496" i="1"/>
  <c r="BE503" i="1"/>
  <c r="BE507" i="1"/>
  <c r="BE324" i="1"/>
  <c r="BE311" i="1"/>
  <c r="BE318" i="1"/>
  <c r="BE447" i="1"/>
  <c r="BE463" i="1"/>
  <c r="BE491" i="1"/>
  <c r="BE445" i="1"/>
  <c r="BE461" i="1"/>
  <c r="BE477" i="1"/>
  <c r="BE501" i="1"/>
  <c r="BE479" i="1"/>
  <c r="BE495" i="1"/>
  <c r="BE509" i="1"/>
  <c r="BE592" i="1"/>
  <c r="BE596" i="1"/>
  <c r="BE316" i="1"/>
  <c r="BE443" i="1"/>
  <c r="BE459" i="1"/>
  <c r="BE475" i="1"/>
  <c r="BE482" i="1"/>
  <c r="BE490" i="1"/>
  <c r="BE498" i="1"/>
  <c r="BE484" i="1"/>
  <c r="BE500" i="1"/>
  <c r="BE449" i="1"/>
  <c r="BE465" i="1"/>
  <c r="BE486" i="1"/>
  <c r="BE488" i="1"/>
  <c r="BE590" i="1"/>
  <c r="BE611" i="1"/>
  <c r="BE606" i="1"/>
  <c r="BE610" i="1"/>
  <c r="BE615" i="1"/>
  <c r="BE633" i="1"/>
  <c r="BE616" i="1"/>
  <c r="BE618" i="1"/>
  <c r="BE623" i="1"/>
  <c r="BE643" i="1"/>
  <c r="BE647" i="1"/>
  <c r="BE654" i="1"/>
  <c r="BE506" i="1"/>
  <c r="BE510" i="1"/>
  <c r="BE604" i="1"/>
  <c r="BE605" i="1"/>
  <c r="BE613" i="1"/>
  <c r="BE609" i="1"/>
  <c r="BE617" i="1"/>
  <c r="BE625" i="1"/>
  <c r="BE630" i="1"/>
  <c r="BE620" i="1"/>
  <c r="BE632" i="1"/>
  <c r="BE638" i="1"/>
  <c r="BE642" i="1"/>
  <c r="BE603" i="1"/>
  <c r="BE597" i="1"/>
  <c r="BE614" i="1"/>
  <c r="BE598" i="1"/>
  <c r="BE608" i="1"/>
  <c r="BE619" i="1"/>
  <c r="BE631" i="1"/>
  <c r="BE644" i="1"/>
  <c r="BE640" i="1"/>
  <c r="BE641" i="1"/>
  <c r="BE650" i="1"/>
  <c r="BE646" i="1"/>
  <c r="BE648" i="1"/>
  <c r="BE652" i="1"/>
  <c r="BE508" i="1"/>
  <c r="BE600" i="1"/>
  <c r="BE612" i="1"/>
  <c r="BE594" i="1"/>
  <c r="BE601" i="1"/>
  <c r="BE607" i="1"/>
  <c r="BE621" i="1"/>
  <c r="BE629" i="1"/>
  <c r="BE634" i="1"/>
  <c r="BE627" i="1"/>
  <c r="BE636" i="1"/>
  <c r="BE645" i="1"/>
  <c r="BE657" i="1"/>
  <c r="BE662" i="1"/>
  <c r="BE663" i="1"/>
  <c r="W71" i="6"/>
  <c r="W109" i="6" s="1"/>
  <c r="N248" i="38" s="1"/>
  <c r="P248" i="38" s="1"/>
  <c r="W75" i="6"/>
  <c r="W113" i="6" s="1"/>
  <c r="N252" i="38" s="1"/>
  <c r="P252" i="38" s="1"/>
  <c r="W74" i="6"/>
  <c r="W112" i="6" s="1"/>
  <c r="N251" i="38" s="1"/>
  <c r="P251" i="38" s="1"/>
  <c r="W72" i="6"/>
  <c r="W110" i="6" s="1"/>
  <c r="N249" i="38" s="1"/>
  <c r="P249" i="38" s="1"/>
  <c r="W76" i="6"/>
  <c r="W114" i="6" s="1"/>
  <c r="N253" i="38" s="1"/>
  <c r="P253" i="38" s="1"/>
  <c r="V71" i="6"/>
  <c r="V109" i="6" s="1"/>
  <c r="K248" i="38" s="1"/>
  <c r="M248" i="38" s="1"/>
  <c r="V74" i="6"/>
  <c r="V112" i="6" s="1"/>
  <c r="K251" i="38" s="1"/>
  <c r="M251" i="38" s="1"/>
  <c r="V75" i="6"/>
  <c r="V113" i="6" s="1"/>
  <c r="K252" i="38" s="1"/>
  <c r="M252" i="38" s="1"/>
  <c r="V76" i="6"/>
  <c r="V114" i="6" s="1"/>
  <c r="K253" i="38" s="1"/>
  <c r="M253" i="38" s="1"/>
  <c r="V72" i="6"/>
  <c r="V110" i="6" s="1"/>
  <c r="K249" i="38" s="1"/>
  <c r="M249" i="38" s="1"/>
  <c r="U58" i="6"/>
  <c r="U96" i="6" s="1"/>
  <c r="H235" i="38" s="1"/>
  <c r="J235" i="38" s="1"/>
  <c r="U64" i="6"/>
  <c r="U102" i="6" s="1"/>
  <c r="H241" i="38" s="1"/>
  <c r="J241" i="38" s="1"/>
  <c r="U52" i="6"/>
  <c r="U90" i="6" s="1"/>
  <c r="H229" i="38" s="1"/>
  <c r="J229" i="38" s="1"/>
  <c r="U47" i="6"/>
  <c r="U85" i="6" s="1"/>
  <c r="H224" i="38" s="1"/>
  <c r="J224" i="38" s="1"/>
  <c r="U53" i="6"/>
  <c r="U91" i="6" s="1"/>
  <c r="H230" i="38" s="1"/>
  <c r="J230" i="38" s="1"/>
  <c r="U61" i="6"/>
  <c r="U99" i="6" s="1"/>
  <c r="H238" i="38" s="1"/>
  <c r="J238" i="38" s="1"/>
  <c r="U46" i="6"/>
  <c r="U59" i="6"/>
  <c r="U97" i="6" s="1"/>
  <c r="H236" i="38" s="1"/>
  <c r="J236" i="38" s="1"/>
  <c r="U49" i="6"/>
  <c r="U87" i="6" s="1"/>
  <c r="H226" i="38" s="1"/>
  <c r="J226" i="38" s="1"/>
  <c r="U62" i="6"/>
  <c r="U100" i="6" s="1"/>
  <c r="H239" i="38" s="1"/>
  <c r="J239" i="38" s="1"/>
  <c r="U50" i="6"/>
  <c r="U88" i="6" s="1"/>
  <c r="H227" i="38" s="1"/>
  <c r="J227" i="38" s="1"/>
  <c r="T84" i="6"/>
  <c r="U57" i="6"/>
  <c r="U95" i="6" s="1"/>
  <c r="H234" i="38" s="1"/>
  <c r="J234" i="38" s="1"/>
  <c r="U48" i="6"/>
  <c r="U86" i="6" s="1"/>
  <c r="H225" i="38" s="1"/>
  <c r="J225" i="38" s="1"/>
  <c r="U51" i="6"/>
  <c r="U89" i="6" s="1"/>
  <c r="H228" i="38" s="1"/>
  <c r="J228" i="38" s="1"/>
  <c r="U56" i="6"/>
  <c r="U94" i="6" s="1"/>
  <c r="H233" i="38" s="1"/>
  <c r="J233" i="38" s="1"/>
  <c r="U54" i="6"/>
  <c r="U92" i="6" s="1"/>
  <c r="H231" i="38" s="1"/>
  <c r="J231" i="38" s="1"/>
  <c r="W69" i="6"/>
  <c r="W107" i="6" s="1"/>
  <c r="N246" i="38" s="1"/>
  <c r="P246" i="38" s="1"/>
  <c r="V50" i="6"/>
  <c r="V88" i="6" s="1"/>
  <c r="K227" i="38" s="1"/>
  <c r="M227" i="38" s="1"/>
  <c r="V61" i="6"/>
  <c r="V99" i="6" s="1"/>
  <c r="K238" i="38" s="1"/>
  <c r="M238" i="38" s="1"/>
  <c r="V53" i="6"/>
  <c r="V91" i="6" s="1"/>
  <c r="K230" i="38" s="1"/>
  <c r="M230" i="38" s="1"/>
  <c r="V52" i="6"/>
  <c r="V90" i="6" s="1"/>
  <c r="K229" i="38" s="1"/>
  <c r="M229" i="38" s="1"/>
  <c r="V56" i="6"/>
  <c r="V94" i="6" s="1"/>
  <c r="K233" i="38" s="1"/>
  <c r="M233" i="38" s="1"/>
  <c r="V47" i="6"/>
  <c r="V85" i="6" s="1"/>
  <c r="K224" i="38" s="1"/>
  <c r="M224" i="38" s="1"/>
  <c r="BF9" i="1"/>
  <c r="V62" i="6"/>
  <c r="V100" i="6" s="1"/>
  <c r="K239" i="38" s="1"/>
  <c r="M239" i="38" s="1"/>
  <c r="V59" i="6"/>
  <c r="V97" i="6" s="1"/>
  <c r="K236" i="38" s="1"/>
  <c r="M236" i="38" s="1"/>
  <c r="V55" i="6"/>
  <c r="V93" i="6" s="1"/>
  <c r="K232" i="38" s="1"/>
  <c r="M232" i="38" s="1"/>
  <c r="V49" i="6" l="1"/>
  <c r="V87" i="6" s="1"/>
  <c r="K226" i="38" s="1"/>
  <c r="M226" i="38" s="1"/>
  <c r="T116" i="6"/>
  <c r="E223" i="38"/>
  <c r="B255" i="38"/>
  <c r="D223" i="38"/>
  <c r="D255" i="38" s="1"/>
  <c r="V57" i="6"/>
  <c r="V95" i="6" s="1"/>
  <c r="K234" i="38" s="1"/>
  <c r="M234" i="38" s="1"/>
  <c r="U78" i="6"/>
  <c r="V54" i="6"/>
  <c r="V92" i="6" s="1"/>
  <c r="K231" i="38" s="1"/>
  <c r="M231" i="38" s="1"/>
  <c r="V51" i="6"/>
  <c r="V89" i="6" s="1"/>
  <c r="K228" i="38" s="1"/>
  <c r="M228" i="38" s="1"/>
  <c r="V48" i="6"/>
  <c r="V86" i="6" s="1"/>
  <c r="K225" i="38" s="1"/>
  <c r="M225" i="38" s="1"/>
  <c r="V58" i="6"/>
  <c r="V96" i="6" s="1"/>
  <c r="K235" i="38" s="1"/>
  <c r="M235" i="38" s="1"/>
  <c r="V64" i="6"/>
  <c r="V102" i="6" s="1"/>
  <c r="K241" i="38" s="1"/>
  <c r="M241" i="38" s="1"/>
  <c r="F103" i="9"/>
  <c r="U84" i="6"/>
  <c r="V84" i="6"/>
  <c r="K223" i="38" s="1"/>
  <c r="W62" i="6"/>
  <c r="W100" i="6" s="1"/>
  <c r="N239" i="38" s="1"/>
  <c r="P239" i="38" s="1"/>
  <c r="W61" i="6"/>
  <c r="W99" i="6" s="1"/>
  <c r="N238" i="38" s="1"/>
  <c r="P238" i="38" s="1"/>
  <c r="W46" i="6"/>
  <c r="W52" i="6"/>
  <c r="W90" i="6" s="1"/>
  <c r="N229" i="38" s="1"/>
  <c r="P229" i="38" s="1"/>
  <c r="W53" i="6"/>
  <c r="W91" i="6" s="1"/>
  <c r="N230" i="38" s="1"/>
  <c r="P230" i="38" s="1"/>
  <c r="W48" i="6"/>
  <c r="W86" i="6" s="1"/>
  <c r="N225" i="38" s="1"/>
  <c r="P225" i="38" s="1"/>
  <c r="W64" i="6"/>
  <c r="W57" i="6"/>
  <c r="W95" i="6" s="1"/>
  <c r="N234" i="38" s="1"/>
  <c r="P234" i="38" s="1"/>
  <c r="W49" i="6"/>
  <c r="W87" i="6" s="1"/>
  <c r="N226" i="38" s="1"/>
  <c r="P226" i="38" s="1"/>
  <c r="W51" i="6"/>
  <c r="W89" i="6" s="1"/>
  <c r="N228" i="38" s="1"/>
  <c r="P228" i="38" s="1"/>
  <c r="W55" i="6"/>
  <c r="W93" i="6" s="1"/>
  <c r="N232" i="38" s="1"/>
  <c r="P232" i="38" s="1"/>
  <c r="W56" i="6"/>
  <c r="W94" i="6" s="1"/>
  <c r="N233" i="38" s="1"/>
  <c r="P233" i="38" s="1"/>
  <c r="W47" i="6"/>
  <c r="W85" i="6" s="1"/>
  <c r="N224" i="38" s="1"/>
  <c r="P224" i="38" s="1"/>
  <c r="W59" i="6"/>
  <c r="W97" i="6" s="1"/>
  <c r="N236" i="38" s="1"/>
  <c r="P236" i="38" s="1"/>
  <c r="W58" i="6"/>
  <c r="W96" i="6" s="1"/>
  <c r="N235" i="38" s="1"/>
  <c r="P235" i="38" s="1"/>
  <c r="W54" i="6"/>
  <c r="W92" i="6" s="1"/>
  <c r="N231" i="38" s="1"/>
  <c r="P231" i="38" s="1"/>
  <c r="W50" i="6"/>
  <c r="W88" i="6" s="1"/>
  <c r="N227" i="38" s="1"/>
  <c r="P227" i="38" s="1"/>
  <c r="M223" i="38" l="1"/>
  <c r="M255" i="38" s="1"/>
  <c r="K255" i="38"/>
  <c r="G223" i="38"/>
  <c r="G255" i="38" s="1"/>
  <c r="E255" i="38"/>
  <c r="U116" i="6"/>
  <c r="H223" i="38"/>
  <c r="V116" i="6"/>
  <c r="W78" i="6"/>
  <c r="V78" i="6"/>
  <c r="F104" i="9"/>
  <c r="W84" i="6"/>
  <c r="N223" i="38" s="1"/>
  <c r="W102" i="6"/>
  <c r="N241" i="38" s="1"/>
  <c r="P241" i="38" s="1"/>
  <c r="N255" i="38" l="1"/>
  <c r="P223" i="38"/>
  <c r="P255" i="38" s="1"/>
  <c r="H255" i="38"/>
  <c r="J223" i="38"/>
  <c r="J255" i="38" s="1"/>
  <c r="W116" i="6"/>
  <c r="F105" i="9"/>
  <c r="F106" i="9" l="1"/>
  <c r="F107" i="9" l="1"/>
  <c r="F108" i="9" l="1"/>
  <c r="F109" i="9" l="1"/>
  <c r="F110" i="9" l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F122" i="9" s="1"/>
  <c r="F123" i="9" s="1"/>
  <c r="L20" i="36"/>
  <c r="H25" i="36"/>
  <c r="O25" i="36" s="1"/>
  <c r="P13" i="36"/>
  <c r="H19" i="36"/>
  <c r="O19" i="36" s="1"/>
  <c r="F18" i="36"/>
  <c r="H21" i="36"/>
  <c r="O21" i="36" s="1"/>
  <c r="P21" i="36"/>
  <c r="I26" i="36"/>
  <c r="G15" i="36"/>
  <c r="I20" i="36"/>
  <c r="G23" i="36"/>
  <c r="G19" i="36"/>
  <c r="L21" i="36"/>
  <c r="G58" i="36"/>
  <c r="H13" i="36"/>
  <c r="O13" i="36" s="1"/>
  <c r="L19" i="36"/>
  <c r="G22" i="36"/>
  <c r="G28" i="36"/>
  <c r="I16" i="36"/>
  <c r="I27" i="36"/>
  <c r="G25" i="36"/>
  <c r="I17" i="36"/>
  <c r="H27" i="36"/>
  <c r="O27" i="36" s="1"/>
  <c r="I58" i="36"/>
  <c r="L16" i="36"/>
  <c r="L45" i="36"/>
  <c r="G30" i="36"/>
  <c r="P25" i="36"/>
  <c r="I29" i="36"/>
  <c r="I14" i="36"/>
  <c r="F25" i="36"/>
  <c r="P26" i="36"/>
  <c r="I75" i="36"/>
  <c r="H20" i="36"/>
  <c r="O20" i="36" s="1"/>
  <c r="F57" i="36"/>
  <c r="G20" i="36"/>
  <c r="H28" i="36"/>
  <c r="O28" i="36" s="1"/>
  <c r="F45" i="36"/>
  <c r="P58" i="36"/>
  <c r="F14" i="36"/>
  <c r="P22" i="36"/>
  <c r="P45" i="36"/>
  <c r="P18" i="36"/>
  <c r="L24" i="36"/>
  <c r="H22" i="36"/>
  <c r="O22" i="36" s="1"/>
  <c r="L57" i="36"/>
  <c r="L17" i="36"/>
  <c r="H14" i="36"/>
  <c r="O14" i="36" s="1"/>
  <c r="I24" i="36"/>
  <c r="H57" i="36"/>
  <c r="O57" i="36" s="1"/>
  <c r="H66" i="36"/>
  <c r="O66" i="36" s="1"/>
  <c r="G13" i="36"/>
  <c r="P16" i="36"/>
  <c r="F27" i="36"/>
  <c r="G17" i="36"/>
  <c r="G26" i="36"/>
  <c r="F66" i="36"/>
  <c r="P20" i="36"/>
  <c r="P23" i="36"/>
  <c r="F20" i="36"/>
  <c r="G27" i="36"/>
  <c r="L66" i="36"/>
  <c r="L15" i="36"/>
  <c r="P75" i="36"/>
  <c r="P28" i="36"/>
  <c r="I57" i="36"/>
  <c r="G12" i="36"/>
  <c r="P15" i="36"/>
  <c r="L13" i="36"/>
  <c r="F24" i="36"/>
  <c r="F13" i="36"/>
  <c r="F12" i="36"/>
  <c r="G29" i="36"/>
  <c r="H29" i="36"/>
  <c r="O29" i="36" s="1"/>
  <c r="G66" i="36"/>
  <c r="P66" i="36"/>
  <c r="P17" i="36"/>
  <c r="L26" i="36"/>
  <c r="H16" i="36"/>
  <c r="O16" i="36" s="1"/>
  <c r="I30" i="36"/>
  <c r="I45" i="36"/>
  <c r="F21" i="36"/>
  <c r="H12" i="36"/>
  <c r="O12" i="36" s="1"/>
  <c r="G75" i="36"/>
  <c r="L58" i="36"/>
  <c r="I18" i="36"/>
  <c r="H24" i="36"/>
  <c r="O24" i="36" s="1"/>
  <c r="I25" i="36"/>
  <c r="P12" i="36"/>
  <c r="F15" i="36"/>
  <c r="I23" i="36"/>
  <c r="F17" i="36"/>
  <c r="H17" i="36"/>
  <c r="O17" i="36" s="1"/>
  <c r="L14" i="36"/>
  <c r="F23" i="36"/>
  <c r="G57" i="36"/>
  <c r="L29" i="36"/>
  <c r="F19" i="36"/>
  <c r="L25" i="36"/>
  <c r="I22" i="36"/>
  <c r="H18" i="36"/>
  <c r="O18" i="36" s="1"/>
  <c r="H45" i="36"/>
  <c r="O45" i="36" s="1"/>
  <c r="G24" i="36"/>
  <c r="L18" i="36"/>
  <c r="F16" i="36"/>
  <c r="G18" i="36"/>
  <c r="L75" i="36"/>
  <c r="H23" i="36"/>
  <c r="O23" i="36" s="1"/>
  <c r="P27" i="36"/>
  <c r="P57" i="36"/>
  <c r="H58" i="36"/>
  <c r="O58" i="36" s="1"/>
  <c r="P19" i="36"/>
  <c r="L22" i="36"/>
  <c r="G21" i="36"/>
  <c r="P29" i="36"/>
  <c r="G14" i="36"/>
  <c r="F75" i="36"/>
  <c r="I66" i="36"/>
  <c r="G16" i="36"/>
  <c r="P14" i="36"/>
  <c r="H75" i="36"/>
  <c r="O75" i="36" s="1"/>
  <c r="I12" i="36"/>
  <c r="F30" i="36"/>
  <c r="H26" i="36"/>
  <c r="O26" i="36" s="1"/>
  <c r="I15" i="36"/>
  <c r="F58" i="36"/>
  <c r="I19" i="36"/>
  <c r="H30" i="36"/>
  <c r="O30" i="36" s="1"/>
  <c r="F26" i="36"/>
  <c r="F29" i="36"/>
  <c r="F22" i="36"/>
  <c r="I21" i="36"/>
  <c r="P24" i="36"/>
  <c r="L23" i="36"/>
  <c r="F28" i="36"/>
  <c r="L12" i="36"/>
  <c r="L30" i="36"/>
  <c r="L28" i="36"/>
  <c r="I28" i="36"/>
  <c r="P30" i="36"/>
  <c r="I13" i="36"/>
  <c r="G45" i="36"/>
  <c r="L27" i="36"/>
  <c r="G67" i="37" l="1"/>
  <c r="L71" i="37"/>
  <c r="F24" i="37"/>
  <c r="S12" i="37"/>
  <c r="Z12" i="37" s="1"/>
  <c r="G21" i="37"/>
  <c r="I42" i="37"/>
  <c r="Q38" i="37"/>
  <c r="S42" i="37"/>
  <c r="Z42" i="37" s="1"/>
  <c r="S13" i="37"/>
  <c r="Z13" i="37" s="1"/>
  <c r="Q22" i="37"/>
  <c r="AA16" i="37"/>
  <c r="P36" i="37"/>
  <c r="Q29" i="37"/>
  <c r="I63" i="37"/>
  <c r="H21" i="37"/>
  <c r="O21" i="37" s="1"/>
  <c r="F66" i="37"/>
  <c r="R27" i="37"/>
  <c r="Q45" i="37"/>
  <c r="P73" i="37"/>
  <c r="G32" i="37"/>
  <c r="L26" i="37"/>
  <c r="P71" i="37"/>
  <c r="AA50" i="37"/>
  <c r="T50" i="37"/>
  <c r="R23" i="37"/>
  <c r="P55" i="37"/>
  <c r="S54" i="37"/>
  <c r="Z54" i="37" s="1"/>
  <c r="H63" i="37"/>
  <c r="O63" i="37" s="1"/>
  <c r="I26" i="37"/>
  <c r="H53" i="37"/>
  <c r="O53" i="37" s="1"/>
  <c r="H26" i="37"/>
  <c r="O26" i="37" s="1"/>
  <c r="R42" i="37"/>
  <c r="F12" i="37"/>
  <c r="H65" i="37"/>
  <c r="O65" i="37" s="1"/>
  <c r="P37" i="37"/>
  <c r="Q42" i="37"/>
  <c r="L39" i="37"/>
  <c r="Q44" i="37"/>
  <c r="P47" i="37"/>
  <c r="L54" i="37"/>
  <c r="AA17" i="37"/>
  <c r="F35" i="37"/>
  <c r="Q26" i="37"/>
  <c r="T46" i="37"/>
  <c r="L12" i="37"/>
  <c r="I66" i="37"/>
  <c r="H71" i="37"/>
  <c r="O71" i="37" s="1"/>
  <c r="I17" i="37"/>
  <c r="S43" i="37"/>
  <c r="Z43" i="37" s="1"/>
  <c r="H43" i="37"/>
  <c r="O43" i="37" s="1"/>
  <c r="F46" i="37"/>
  <c r="AA19" i="37"/>
  <c r="W10" i="37"/>
  <c r="G20" i="37"/>
  <c r="AA24" i="37"/>
  <c r="S49" i="37"/>
  <c r="Z49" i="37" s="1"/>
  <c r="P20" i="37"/>
  <c r="W28" i="37"/>
  <c r="W46" i="37"/>
  <c r="H74" i="37"/>
  <c r="O74" i="37" s="1"/>
  <c r="L32" i="37"/>
  <c r="Q54" i="37"/>
  <c r="S29" i="37"/>
  <c r="Z29" i="37" s="1"/>
  <c r="G52" i="37"/>
  <c r="R19" i="37"/>
  <c r="L76" i="37"/>
  <c r="H59" i="37"/>
  <c r="O59" i="37" s="1"/>
  <c r="R22" i="37"/>
  <c r="H56" i="37"/>
  <c r="O56" i="37" s="1"/>
  <c r="L52" i="37"/>
  <c r="W51" i="37"/>
  <c r="I12" i="37"/>
  <c r="T22" i="37"/>
  <c r="W16" i="37"/>
  <c r="I74" i="37"/>
  <c r="I13" i="37"/>
  <c r="W45" i="37"/>
  <c r="W48" i="37"/>
  <c r="Q27" i="37"/>
  <c r="R35" i="37"/>
  <c r="W53" i="37"/>
  <c r="H54" i="37"/>
  <c r="O54" i="37" s="1"/>
  <c r="AA29" i="37"/>
  <c r="I21" i="37"/>
  <c r="G13" i="37"/>
  <c r="L17" i="37"/>
  <c r="L55" i="37"/>
  <c r="S52" i="37"/>
  <c r="Z52" i="37" s="1"/>
  <c r="AA36" i="37"/>
  <c r="R53" i="37"/>
  <c r="I73" i="37"/>
  <c r="L16" i="37"/>
  <c r="P18" i="37"/>
  <c r="I36" i="37"/>
  <c r="W17" i="37"/>
  <c r="Q24" i="37"/>
  <c r="AA41" i="37"/>
  <c r="S30" i="37"/>
  <c r="Z30" i="37" s="1"/>
  <c r="H55" i="37"/>
  <c r="O55" i="37" s="1"/>
  <c r="Q10" i="37"/>
  <c r="T11" i="37"/>
  <c r="G45" i="37"/>
  <c r="P70" i="37"/>
  <c r="I14" i="37"/>
  <c r="AA12" i="37"/>
  <c r="R21" i="37"/>
  <c r="Q52" i="37"/>
  <c r="Q51" i="37"/>
  <c r="I50" i="37"/>
  <c r="Q16" i="37"/>
  <c r="L15" i="37"/>
  <c r="L75" i="37"/>
  <c r="S44" i="37"/>
  <c r="Z44" i="37" s="1"/>
  <c r="G10" i="37"/>
  <c r="R24" i="37"/>
  <c r="G73" i="37"/>
  <c r="H47" i="37"/>
  <c r="O47" i="37" s="1"/>
  <c r="S40" i="37"/>
  <c r="Z40" i="37" s="1"/>
  <c r="P65" i="37"/>
  <c r="L20" i="37"/>
  <c r="R12" i="37"/>
  <c r="G59" i="37"/>
  <c r="S46" i="37"/>
  <c r="Z46" i="37" s="1"/>
  <c r="W26" i="37"/>
  <c r="AA33" i="37"/>
  <c r="T26" i="37"/>
  <c r="H39" i="37"/>
  <c r="O39" i="37" s="1"/>
  <c r="Q34" i="37"/>
  <c r="AA32" i="37"/>
  <c r="I47" i="37"/>
  <c r="Q25" i="37"/>
  <c r="G43" i="37"/>
  <c r="AA43" i="37"/>
  <c r="I56" i="37"/>
  <c r="F36" i="37"/>
  <c r="P11" i="37"/>
  <c r="P21" i="37"/>
  <c r="L40" i="37"/>
  <c r="F69" i="37"/>
  <c r="W40" i="37"/>
  <c r="W19" i="37"/>
  <c r="Q46" i="37"/>
  <c r="W27" i="37"/>
  <c r="L33" i="37"/>
  <c r="T16" i="37"/>
  <c r="R39" i="37"/>
  <c r="L22" i="37"/>
  <c r="L43" i="37"/>
  <c r="W24" i="37"/>
  <c r="L62" i="37"/>
  <c r="P14" i="37"/>
  <c r="S24" i="37"/>
  <c r="Z24" i="37" s="1"/>
  <c r="H14" i="37"/>
  <c r="T54" i="37"/>
  <c r="G18" i="37"/>
  <c r="S20" i="37"/>
  <c r="Z20" i="37" s="1"/>
  <c r="Q18" i="37"/>
  <c r="AA53" i="37"/>
  <c r="H16" i="37"/>
  <c r="O16" i="37" s="1"/>
  <c r="S51" i="37"/>
  <c r="Z51" i="37" s="1"/>
  <c r="R20" i="37"/>
  <c r="T49" i="37"/>
  <c r="F30" i="37"/>
  <c r="H72" i="37"/>
  <c r="O72" i="37" s="1"/>
  <c r="Q31" i="37"/>
  <c r="T12" i="37"/>
  <c r="P51" i="37"/>
  <c r="R48" i="37"/>
  <c r="S35" i="37"/>
  <c r="Z35" i="37" s="1"/>
  <c r="F73" i="37"/>
  <c r="T21" i="37"/>
  <c r="P76" i="37"/>
  <c r="S26" i="37"/>
  <c r="Z26" i="37" s="1"/>
  <c r="P50" i="37"/>
  <c r="F25" i="37"/>
  <c r="H30" i="37"/>
  <c r="O30" i="37" s="1"/>
  <c r="Q12" i="37"/>
  <c r="F38" i="37"/>
  <c r="P58" i="37"/>
  <c r="G35" i="37"/>
  <c r="L24" i="37"/>
  <c r="G75" i="37"/>
  <c r="G74" i="37"/>
  <c r="S37" i="37"/>
  <c r="Z37" i="37" s="1"/>
  <c r="S27" i="37"/>
  <c r="Z27" i="37" s="1"/>
  <c r="T24" i="37"/>
  <c r="L35" i="37"/>
  <c r="I10" i="37"/>
  <c r="F58" i="37"/>
  <c r="L19" i="37"/>
  <c r="P77" i="37"/>
  <c r="Q19" i="37"/>
  <c r="W25" i="37"/>
  <c r="G71" i="37"/>
  <c r="AA52" i="37"/>
  <c r="I11" i="37"/>
  <c r="I16" i="37"/>
  <c r="I41" i="37"/>
  <c r="P52" i="37"/>
  <c r="H31" i="37"/>
  <c r="O31" i="37" s="1"/>
  <c r="AA23" i="37"/>
  <c r="Q53" i="37"/>
  <c r="P74" i="37"/>
  <c r="I49" i="37"/>
  <c r="T37" i="37"/>
  <c r="L68" i="37"/>
  <c r="F15" i="37"/>
  <c r="G27" i="37"/>
  <c r="S21" i="37"/>
  <c r="Z21" i="37" s="1"/>
  <c r="P43" i="37"/>
  <c r="G29" i="37"/>
  <c r="S41" i="37"/>
  <c r="Z41" i="37" s="1"/>
  <c r="I15" i="37"/>
  <c r="L53" i="37"/>
  <c r="H22" i="37"/>
  <c r="O22" i="37" s="1"/>
  <c r="Q32" i="37"/>
  <c r="S25" i="37"/>
  <c r="Z25" i="37" s="1"/>
  <c r="W33" i="37"/>
  <c r="F77" i="37"/>
  <c r="F18" i="37"/>
  <c r="S33" i="37"/>
  <c r="Z33" i="37" s="1"/>
  <c r="F43" i="37"/>
  <c r="Q39" i="37"/>
  <c r="R10" i="37"/>
  <c r="I55" i="37"/>
  <c r="I72" i="37"/>
  <c r="S31" i="37"/>
  <c r="Z31" i="37" s="1"/>
  <c r="H12" i="37"/>
  <c r="O12" i="37" s="1"/>
  <c r="AA46" i="37"/>
  <c r="L58" i="37"/>
  <c r="P68" i="37"/>
  <c r="T17" i="37"/>
  <c r="W32" i="37"/>
  <c r="L73" i="37"/>
  <c r="P46" i="37"/>
  <c r="H18" i="37"/>
  <c r="O18" i="37" s="1"/>
  <c r="P39" i="37"/>
  <c r="R50" i="37"/>
  <c r="S36" i="37"/>
  <c r="Z36" i="37" s="1"/>
  <c r="F70" i="37"/>
  <c r="F37" i="37"/>
  <c r="S22" i="37"/>
  <c r="Z22" i="37" s="1"/>
  <c r="I23" i="37"/>
  <c r="G65" i="37"/>
  <c r="I69" i="37"/>
  <c r="G33" i="37"/>
  <c r="AA38" i="37"/>
  <c r="F76" i="37"/>
  <c r="W11" i="37"/>
  <c r="H40" i="37"/>
  <c r="O40" i="37" s="1"/>
  <c r="T29" i="37"/>
  <c r="W50" i="37"/>
  <c r="T25" i="37"/>
  <c r="S53" i="37"/>
  <c r="Z53" i="37" s="1"/>
  <c r="L21" i="37"/>
  <c r="F59" i="37"/>
  <c r="P16" i="37"/>
  <c r="I75" i="37"/>
  <c r="R26" i="37"/>
  <c r="I45" i="37"/>
  <c r="G28" i="37"/>
  <c r="W12" i="37"/>
  <c r="AA22" i="37"/>
  <c r="P24" i="37"/>
  <c r="P38" i="37"/>
  <c r="G16" i="37"/>
  <c r="L70" i="37"/>
  <c r="I48" i="37"/>
  <c r="P48" i="37"/>
  <c r="T44" i="37"/>
  <c r="Q13" i="37"/>
  <c r="F68" i="37"/>
  <c r="I28" i="37"/>
  <c r="T18" i="37"/>
  <c r="G69" i="37"/>
  <c r="H50" i="37"/>
  <c r="O50" i="37" s="1"/>
  <c r="L37" i="37"/>
  <c r="L28" i="37"/>
  <c r="R17" i="37"/>
  <c r="AA39" i="37"/>
  <c r="G77" i="37"/>
  <c r="H77" i="37"/>
  <c r="O77" i="37" s="1"/>
  <c r="Q28" i="37"/>
  <c r="I29" i="37"/>
  <c r="AA34" i="37"/>
  <c r="R28" i="37"/>
  <c r="T45" i="37"/>
  <c r="AA11" i="37"/>
  <c r="Q17" i="37"/>
  <c r="F53" i="37"/>
  <c r="L72" i="37"/>
  <c r="F40" i="37"/>
  <c r="W23" i="37"/>
  <c r="G56" i="37"/>
  <c r="F62" i="37"/>
  <c r="T43" i="37"/>
  <c r="G26" i="37"/>
  <c r="F31" i="37"/>
  <c r="S16" i="37"/>
  <c r="Z16" i="37" s="1"/>
  <c r="G11" i="37"/>
  <c r="G60" i="37"/>
  <c r="L23" i="37"/>
  <c r="AA20" i="37"/>
  <c r="AA54" i="37"/>
  <c r="I39" i="37"/>
  <c r="L30" i="37"/>
  <c r="H64" i="37"/>
  <c r="O64" i="37" s="1"/>
  <c r="Q20" i="37"/>
  <c r="R31" i="37"/>
  <c r="G68" i="37"/>
  <c r="F14" i="37"/>
  <c r="T34" i="37"/>
  <c r="S18" i="37"/>
  <c r="Z18" i="37" s="1"/>
  <c r="I71" i="37"/>
  <c r="G40" i="37"/>
  <c r="L36" i="37"/>
  <c r="AA25" i="37"/>
  <c r="H46" i="37"/>
  <c r="O46" i="37" s="1"/>
  <c r="H24" i="37"/>
  <c r="O24" i="37" s="1"/>
  <c r="T35" i="37"/>
  <c r="H45" i="37"/>
  <c r="F39" i="37"/>
  <c r="L66" i="37"/>
  <c r="H32" i="37"/>
  <c r="O32" i="37" s="1"/>
  <c r="G70" i="37"/>
  <c r="Q49" i="37"/>
  <c r="G42" i="37"/>
  <c r="I77" i="37"/>
  <c r="W34" i="37"/>
  <c r="L25" i="37"/>
  <c r="R49" i="37"/>
  <c r="T42" i="37"/>
  <c r="L31" i="37"/>
  <c r="P15" i="37"/>
  <c r="P35" i="37"/>
  <c r="W37" i="37"/>
  <c r="Q40" i="37"/>
  <c r="S48" i="37"/>
  <c r="Z48" i="37" s="1"/>
  <c r="S34" i="37"/>
  <c r="Z34" i="37" s="1"/>
  <c r="W21" i="37"/>
  <c r="F52" i="37"/>
  <c r="I54" i="37"/>
  <c r="AA27" i="37"/>
  <c r="T52" i="37"/>
  <c r="L74" i="37"/>
  <c r="H49" i="37"/>
  <c r="O49" i="37" s="1"/>
  <c r="S45" i="37"/>
  <c r="Z45" i="37" s="1"/>
  <c r="I32" i="37"/>
  <c r="I43" i="37"/>
  <c r="G25" i="37"/>
  <c r="W47" i="37"/>
  <c r="R45" i="37"/>
  <c r="I68" i="37"/>
  <c r="H68" i="37"/>
  <c r="O68" i="37" s="1"/>
  <c r="I22" i="37"/>
  <c r="H33" i="37"/>
  <c r="R37" i="37"/>
  <c r="F49" i="37"/>
  <c r="L51" i="37"/>
  <c r="F74" i="37"/>
  <c r="H27" i="37"/>
  <c r="O27" i="37" s="1"/>
  <c r="H41" i="37"/>
  <c r="O41" i="37" s="1"/>
  <c r="R33" i="37"/>
  <c r="T27" i="37"/>
  <c r="I40" i="37"/>
  <c r="O33" i="37"/>
  <c r="AA48" i="37"/>
  <c r="G41" i="37"/>
  <c r="S39" i="37"/>
  <c r="Z39" i="37" s="1"/>
  <c r="S28" i="37"/>
  <c r="Z28" i="37" s="1"/>
  <c r="F27" i="37"/>
  <c r="G55" i="37"/>
  <c r="L27" i="37"/>
  <c r="R30" i="37"/>
  <c r="T47" i="37"/>
  <c r="P25" i="37"/>
  <c r="P64" i="37"/>
  <c r="T38" i="37"/>
  <c r="W22" i="37"/>
  <c r="I46" i="37"/>
  <c r="W42" i="37"/>
  <c r="G58" i="37"/>
  <c r="G37" i="37"/>
  <c r="G76" i="37"/>
  <c r="H13" i="37"/>
  <c r="O13" i="37" s="1"/>
  <c r="T31" i="37"/>
  <c r="Q35" i="37"/>
  <c r="F10" i="37"/>
  <c r="AA45" i="37"/>
  <c r="L77" i="37"/>
  <c r="R43" i="37"/>
  <c r="R13" i="37"/>
  <c r="Q36" i="37"/>
  <c r="S32" i="37"/>
  <c r="Z32" i="37" s="1"/>
  <c r="L29" i="37"/>
  <c r="AA47" i="37"/>
  <c r="L49" i="37"/>
  <c r="R25" i="37"/>
  <c r="R11" i="37"/>
  <c r="O45" i="37"/>
  <c r="L60" i="37"/>
  <c r="H69" i="37"/>
  <c r="P28" i="37"/>
  <c r="W52" i="37"/>
  <c r="G47" i="37"/>
  <c r="P33" i="37"/>
  <c r="F65" i="37"/>
  <c r="G22" i="37"/>
  <c r="I52" i="37"/>
  <c r="W29" i="37"/>
  <c r="AA18" i="37"/>
  <c r="R44" i="37"/>
  <c r="P23" i="37"/>
  <c r="F29" i="37"/>
  <c r="F60" i="37"/>
  <c r="I20" i="37"/>
  <c r="H66" i="37"/>
  <c r="G14" i="37"/>
  <c r="P41" i="37"/>
  <c r="I51" i="37"/>
  <c r="G50" i="37"/>
  <c r="P10" i="37"/>
  <c r="I67" i="37"/>
  <c r="I30" i="37"/>
  <c r="P54" i="37"/>
  <c r="P56" i="37"/>
  <c r="G72" i="37"/>
  <c r="F16" i="37"/>
  <c r="P66" i="37"/>
  <c r="F55" i="37"/>
  <c r="L48" i="37"/>
  <c r="L13" i="37"/>
  <c r="L46" i="37"/>
  <c r="AA44" i="37"/>
  <c r="F33" i="37"/>
  <c r="I38" i="37"/>
  <c r="Q21" i="37"/>
  <c r="O14" i="37"/>
  <c r="G24" i="37"/>
  <c r="S23" i="37"/>
  <c r="Z23" i="37" s="1"/>
  <c r="L65" i="37"/>
  <c r="P30" i="37"/>
  <c r="G19" i="37"/>
  <c r="H38" i="37"/>
  <c r="O38" i="37" s="1"/>
  <c r="T13" i="37"/>
  <c r="S11" i="37"/>
  <c r="Z11" i="37" s="1"/>
  <c r="G48" i="37"/>
  <c r="T51" i="37"/>
  <c r="Q33" i="37"/>
  <c r="G36" i="37"/>
  <c r="L14" i="37"/>
  <c r="L69" i="37"/>
  <c r="W41" i="37"/>
  <c r="F19" i="37"/>
  <c r="F23" i="37"/>
  <c r="G46" i="37"/>
  <c r="R47" i="37"/>
  <c r="P60" i="37"/>
  <c r="AA26" i="37"/>
  <c r="F67" i="37"/>
  <c r="T39" i="37"/>
  <c r="R16" i="37"/>
  <c r="I62" i="37"/>
  <c r="O37" i="37"/>
  <c r="I25" i="37"/>
  <c r="I31" i="37"/>
  <c r="I19" i="37"/>
  <c r="H73" i="37"/>
  <c r="O73" i="37" s="1"/>
  <c r="T36" i="37"/>
  <c r="G30" i="37"/>
  <c r="L11" i="37"/>
  <c r="R46" i="37"/>
  <c r="O66" i="37"/>
  <c r="F17" i="37"/>
  <c r="I37" i="37"/>
  <c r="H51" i="37"/>
  <c r="O51" i="37" s="1"/>
  <c r="S10" i="37"/>
  <c r="Z10" i="37" s="1"/>
  <c r="F21" i="37"/>
  <c r="R36" i="37"/>
  <c r="L50" i="37"/>
  <c r="H25" i="37"/>
  <c r="O25" i="37" s="1"/>
  <c r="I58" i="37"/>
  <c r="L47" i="37"/>
  <c r="AA51" i="37"/>
  <c r="L42" i="37"/>
  <c r="G53" i="37"/>
  <c r="H17" i="37"/>
  <c r="O17" i="37" s="1"/>
  <c r="W36" i="37"/>
  <c r="G49" i="37"/>
  <c r="P67" i="37"/>
  <c r="F72" i="37"/>
  <c r="G15" i="37"/>
  <c r="H28" i="37"/>
  <c r="O28" i="37" s="1"/>
  <c r="F51" i="37"/>
  <c r="L64" i="37"/>
  <c r="L67" i="37"/>
  <c r="O69" i="37"/>
  <c r="F22" i="37"/>
  <c r="I18" i="37"/>
  <c r="AA13" i="37"/>
  <c r="W39" i="37"/>
  <c r="P12" i="37"/>
  <c r="F50" i="37"/>
  <c r="P26" i="37"/>
  <c r="G62" i="37"/>
  <c r="AA40" i="37"/>
  <c r="L59" i="37"/>
  <c r="AA37" i="37"/>
  <c r="F56" i="37"/>
  <c r="L38" i="37"/>
  <c r="I24" i="37"/>
  <c r="AA35" i="37"/>
  <c r="P53" i="37"/>
  <c r="P69" i="37"/>
  <c r="S17" i="37"/>
  <c r="Z17" i="37" s="1"/>
  <c r="H67" i="37"/>
  <c r="O67" i="37" s="1"/>
  <c r="F20" i="37"/>
  <c r="L41" i="37"/>
  <c r="F47" i="37"/>
  <c r="W49" i="37"/>
  <c r="G12" i="37"/>
  <c r="I35" i="37"/>
  <c r="R54" i="37"/>
  <c r="L10" i="37"/>
  <c r="S50" i="37"/>
  <c r="Z50" i="37" s="1"/>
  <c r="L18" i="37"/>
  <c r="I76" i="37"/>
  <c r="F75" i="37"/>
  <c r="G64" i="37"/>
  <c r="R41" i="37"/>
  <c r="I64" i="37"/>
  <c r="I59" i="37"/>
  <c r="F45" i="37"/>
  <c r="AA21" i="37"/>
  <c r="P72" i="37"/>
  <c r="W38" i="37"/>
  <c r="W20" i="37"/>
  <c r="Q47" i="37"/>
  <c r="T23" i="37"/>
  <c r="AA31" i="37"/>
  <c r="H29" i="37"/>
  <c r="O29" i="37" s="1"/>
  <c r="T28" i="37"/>
  <c r="R34" i="37"/>
  <c r="I27" i="37"/>
  <c r="W43" i="37"/>
  <c r="H35" i="37"/>
  <c r="O35" i="37" s="1"/>
  <c r="I70" i="37"/>
  <c r="T53" i="37"/>
  <c r="F48" i="37"/>
  <c r="G38" i="37"/>
  <c r="F28" i="37"/>
  <c r="T48" i="37"/>
  <c r="G66" i="37"/>
  <c r="Q30" i="37"/>
  <c r="F11" i="37"/>
  <c r="H36" i="37"/>
  <c r="O36" i="37" s="1"/>
  <c r="I53" i="37"/>
  <c r="H70" i="37"/>
  <c r="O70" i="37" s="1"/>
  <c r="H11" i="37"/>
  <c r="O11" i="37" s="1"/>
  <c r="R32" i="37"/>
  <c r="L45" i="37"/>
  <c r="H19" i="37"/>
  <c r="O19" i="37" s="1"/>
  <c r="P59" i="37"/>
  <c r="W13" i="37"/>
  <c r="H42" i="37"/>
  <c r="O42" i="37" s="1"/>
  <c r="F41" i="37"/>
  <c r="P29" i="37"/>
  <c r="T40" i="37"/>
  <c r="G17" i="37"/>
  <c r="W54" i="37"/>
  <c r="R52" i="37"/>
  <c r="F54" i="37"/>
  <c r="P19" i="37"/>
  <c r="S47" i="37"/>
  <c r="Z47" i="37" s="1"/>
  <c r="T19" i="37"/>
  <c r="R40" i="37"/>
  <c r="H10" i="37"/>
  <c r="O10" i="37" s="1"/>
  <c r="H60" i="37"/>
  <c r="O60" i="37" s="1"/>
  <c r="H20" i="37"/>
  <c r="O20" i="37" s="1"/>
  <c r="F32" i="37"/>
  <c r="P42" i="37"/>
  <c r="H62" i="37"/>
  <c r="O62" i="37" s="1"/>
  <c r="AA42" i="37"/>
  <c r="T10" i="37"/>
  <c r="H52" i="37"/>
  <c r="O52" i="37" s="1"/>
  <c r="P32" i="37"/>
  <c r="G39" i="37"/>
  <c r="Q37" i="37"/>
  <c r="R29" i="37"/>
  <c r="H37" i="37"/>
  <c r="F26" i="37"/>
  <c r="S19" i="37"/>
  <c r="Z19" i="37" s="1"/>
  <c r="P27" i="37"/>
  <c r="G31" i="37"/>
  <c r="R38" i="37"/>
  <c r="S38" i="37"/>
  <c r="Z38" i="37" s="1"/>
  <c r="R51" i="37"/>
  <c r="T41" i="37"/>
  <c r="P45" i="37"/>
  <c r="W44" i="37"/>
  <c r="Q23" i="37"/>
  <c r="H76" i="37"/>
  <c r="O76" i="37" s="1"/>
  <c r="Q48" i="37"/>
  <c r="T30" i="37"/>
  <c r="F71" i="37"/>
  <c r="G23" i="37"/>
  <c r="W31" i="37"/>
  <c r="I33" i="37"/>
  <c r="AA49" i="37"/>
  <c r="I65" i="37"/>
  <c r="T33" i="37"/>
  <c r="T32" i="37"/>
  <c r="Q43" i="37"/>
  <c r="AA10" i="37"/>
  <c r="W30" i="37"/>
  <c r="F64" i="37"/>
  <c r="Q41" i="37"/>
  <c r="P17" i="37"/>
  <c r="W18" i="37"/>
  <c r="R18" i="37"/>
  <c r="H58" i="37"/>
  <c r="O58" i="37" s="1"/>
  <c r="P22" i="37"/>
  <c r="P75" i="37"/>
  <c r="L56" i="37"/>
  <c r="Q50" i="37"/>
  <c r="W35" i="37"/>
  <c r="H23" i="37"/>
  <c r="O23" i="37" s="1"/>
  <c r="P49" i="37"/>
  <c r="Q11" i="37"/>
  <c r="F42" i="37"/>
  <c r="G54" i="37"/>
  <c r="H15" i="37"/>
  <c r="O15" i="37" s="1"/>
  <c r="H75" i="37"/>
  <c r="O75" i="37" s="1"/>
  <c r="P62" i="37"/>
  <c r="I60" i="37"/>
  <c r="P31" i="37"/>
  <c r="T20" i="37"/>
  <c r="G51" i="37"/>
  <c r="AA30" i="37"/>
  <c r="F13" i="37"/>
  <c r="P13" i="37"/>
  <c r="P40" i="37"/>
  <c r="H48" i="37"/>
  <c r="O48" i="37" s="1"/>
  <c r="AA28" i="37"/>
  <c r="W70" i="36"/>
  <c r="T70" i="36"/>
  <c r="J12" i="36"/>
  <c r="H15" i="36"/>
  <c r="O15" i="36" s="1"/>
  <c r="J10" i="37" l="1"/>
  <c r="J11" i="37" s="1"/>
  <c r="T70" i="37"/>
  <c r="M10" i="37"/>
  <c r="W70" i="37"/>
  <c r="K12" i="36"/>
  <c r="M12" i="36" s="1"/>
  <c r="J13" i="36"/>
  <c r="J12" i="37" l="1"/>
  <c r="K11" i="37"/>
  <c r="M11" i="37" s="1"/>
  <c r="J14" i="36"/>
  <c r="K13" i="36"/>
  <c r="M13" i="36" s="1"/>
  <c r="K12" i="37" l="1"/>
  <c r="M12" i="37" s="1"/>
  <c r="J13" i="37"/>
  <c r="J15" i="36"/>
  <c r="K14" i="36"/>
  <c r="M14" i="36" s="1"/>
  <c r="J14" i="37" l="1"/>
  <c r="K13" i="37"/>
  <c r="M13" i="37" s="1"/>
  <c r="J16" i="36"/>
  <c r="K15" i="36"/>
  <c r="M15" i="36" s="1"/>
  <c r="K14" i="37" l="1"/>
  <c r="M14" i="37" s="1"/>
  <c r="J15" i="37"/>
  <c r="K16" i="36"/>
  <c r="M16" i="36" s="1"/>
  <c r="J17" i="36"/>
  <c r="K15" i="37" l="1"/>
  <c r="M15" i="37" s="1"/>
  <c r="J16" i="37"/>
  <c r="K17" i="36"/>
  <c r="M17" i="36" s="1"/>
  <c r="J18" i="36"/>
  <c r="J17" i="37" l="1"/>
  <c r="K16" i="37"/>
  <c r="M16" i="37" s="1"/>
  <c r="K18" i="36"/>
  <c r="M18" i="36" s="1"/>
  <c r="J19" i="36"/>
  <c r="K17" i="37" l="1"/>
  <c r="M17" i="37" s="1"/>
  <c r="J18" i="37"/>
  <c r="K19" i="36"/>
  <c r="M19" i="36" s="1"/>
  <c r="J20" i="36"/>
  <c r="J19" i="37" l="1"/>
  <c r="K18" i="37"/>
  <c r="M18" i="37" s="1"/>
  <c r="K20" i="36"/>
  <c r="M20" i="36" s="1"/>
  <c r="J21" i="36"/>
  <c r="K19" i="37" l="1"/>
  <c r="M19" i="37" s="1"/>
  <c r="J20" i="37"/>
  <c r="J22" i="36"/>
  <c r="K21" i="36"/>
  <c r="M21" i="36" s="1"/>
  <c r="J21" i="37" l="1"/>
  <c r="K20" i="37"/>
  <c r="M20" i="37" s="1"/>
  <c r="K22" i="36"/>
  <c r="M22" i="36" s="1"/>
  <c r="J23" i="36"/>
  <c r="K21" i="37" l="1"/>
  <c r="M21" i="37" s="1"/>
  <c r="J22" i="37"/>
  <c r="J24" i="36"/>
  <c r="K23" i="36"/>
  <c r="M23" i="36" s="1"/>
  <c r="K22" i="37" l="1"/>
  <c r="M22" i="37" s="1"/>
  <c r="J23" i="37"/>
  <c r="K24" i="36"/>
  <c r="M24" i="36" s="1"/>
  <c r="J25" i="36"/>
  <c r="K23" i="37" l="1"/>
  <c r="M23" i="37" s="1"/>
  <c r="J24" i="37"/>
  <c r="J26" i="36"/>
  <c r="K25" i="36"/>
  <c r="M25" i="36" s="1"/>
  <c r="K24" i="37" l="1"/>
  <c r="M24" i="37" s="1"/>
  <c r="J25" i="37"/>
  <c r="J27" i="36"/>
  <c r="K26" i="36"/>
  <c r="M26" i="36" s="1"/>
  <c r="J26" i="37" l="1"/>
  <c r="K25" i="37"/>
  <c r="M25" i="37" s="1"/>
  <c r="J28" i="36"/>
  <c r="K27" i="36"/>
  <c r="M27" i="36" s="1"/>
  <c r="K26" i="37" l="1"/>
  <c r="M26" i="37" s="1"/>
  <c r="J27" i="37"/>
  <c r="K28" i="36"/>
  <c r="M28" i="36" s="1"/>
  <c r="J29" i="36"/>
  <c r="K27" i="37" l="1"/>
  <c r="M27" i="37" s="1"/>
  <c r="J28" i="37"/>
  <c r="J30" i="36"/>
  <c r="K29" i="36"/>
  <c r="M29" i="36" s="1"/>
  <c r="K28" i="37" l="1"/>
  <c r="M28" i="37" s="1"/>
  <c r="J29" i="37"/>
  <c r="K30" i="36"/>
  <c r="M30" i="36" s="1"/>
  <c r="J31" i="36"/>
  <c r="K29" i="37" l="1"/>
  <c r="M29" i="37" s="1"/>
  <c r="J30" i="37"/>
  <c r="J32" i="36"/>
  <c r="K31" i="36"/>
  <c r="M31" i="36" s="1"/>
  <c r="J31" i="37" l="1"/>
  <c r="K30" i="37"/>
  <c r="M30" i="37" s="1"/>
  <c r="K32" i="36"/>
  <c r="M32" i="36" s="1"/>
  <c r="J33" i="36"/>
  <c r="J32" i="37" l="1"/>
  <c r="K31" i="37"/>
  <c r="M31" i="37" s="1"/>
  <c r="J34" i="36"/>
  <c r="K33" i="36"/>
  <c r="M33" i="36" s="1"/>
  <c r="J33" i="37" l="1"/>
  <c r="K32" i="37"/>
  <c r="M32" i="37" s="1"/>
  <c r="K34" i="36"/>
  <c r="M34" i="36" s="1"/>
  <c r="J35" i="36"/>
  <c r="J34" i="37" l="1"/>
  <c r="K33" i="37"/>
  <c r="M33" i="37" s="1"/>
  <c r="K35" i="36"/>
  <c r="M35" i="36" s="1"/>
  <c r="J36" i="36"/>
  <c r="J35" i="37" l="1"/>
  <c r="K34" i="37"/>
  <c r="M34" i="37" s="1"/>
  <c r="K36" i="36"/>
  <c r="M36" i="36" s="1"/>
  <c r="J37" i="36"/>
  <c r="J36" i="37" l="1"/>
  <c r="K35" i="37"/>
  <c r="M35" i="37" s="1"/>
  <c r="J38" i="36"/>
  <c r="K37" i="36"/>
  <c r="M37" i="36" s="1"/>
  <c r="J37" i="37" l="1"/>
  <c r="K36" i="37"/>
  <c r="M36" i="37" s="1"/>
  <c r="K38" i="36"/>
  <c r="M38" i="36" s="1"/>
  <c r="J39" i="36"/>
  <c r="K37" i="37" l="1"/>
  <c r="M37" i="37" s="1"/>
  <c r="J38" i="37"/>
  <c r="J40" i="36"/>
  <c r="K39" i="36"/>
  <c r="M39" i="36" s="1"/>
  <c r="J39" i="37" l="1"/>
  <c r="K38" i="37"/>
  <c r="M38" i="37" s="1"/>
  <c r="K40" i="36"/>
  <c r="M40" i="36" s="1"/>
  <c r="J41" i="36"/>
  <c r="K39" i="37" l="1"/>
  <c r="M39" i="37" s="1"/>
  <c r="J40" i="37"/>
  <c r="J42" i="36"/>
  <c r="K41" i="36"/>
  <c r="M41" i="36" s="1"/>
  <c r="J41" i="37" l="1"/>
  <c r="K40" i="37"/>
  <c r="M40" i="37" s="1"/>
  <c r="K42" i="36"/>
  <c r="M42" i="36" s="1"/>
  <c r="J43" i="36"/>
  <c r="K41" i="37" l="1"/>
  <c r="M41" i="37" s="1"/>
  <c r="J42" i="37"/>
  <c r="J44" i="36"/>
  <c r="K43" i="36"/>
  <c r="M43" i="36" s="1"/>
  <c r="J43" i="37" l="1"/>
  <c r="K42" i="37"/>
  <c r="M42" i="37" s="1"/>
  <c r="K44" i="36"/>
  <c r="M44" i="36" s="1"/>
  <c r="J45" i="36"/>
  <c r="K43" i="37" l="1"/>
  <c r="M43" i="37" s="1"/>
  <c r="J44" i="37"/>
  <c r="J46" i="36"/>
  <c r="K45" i="36"/>
  <c r="M45" i="36" s="1"/>
  <c r="J45" i="37" l="1"/>
  <c r="K44" i="37"/>
  <c r="M44" i="37" s="1"/>
  <c r="K46" i="36"/>
  <c r="M46" i="36" s="1"/>
  <c r="J47" i="36"/>
  <c r="K45" i="37" l="1"/>
  <c r="M45" i="37" s="1"/>
  <c r="J46" i="37"/>
  <c r="J48" i="36"/>
  <c r="K47" i="36"/>
  <c r="M47" i="36" s="1"/>
  <c r="J47" i="37" l="1"/>
  <c r="K46" i="37"/>
  <c r="M46" i="37" s="1"/>
  <c r="K48" i="36"/>
  <c r="M48" i="36" s="1"/>
  <c r="J49" i="36"/>
  <c r="K47" i="37" l="1"/>
  <c r="M47" i="37" s="1"/>
  <c r="J48" i="37"/>
  <c r="J50" i="36"/>
  <c r="K49" i="36"/>
  <c r="M49" i="36" s="1"/>
  <c r="J49" i="37" l="1"/>
  <c r="K48" i="37"/>
  <c r="M48" i="37" s="1"/>
  <c r="K50" i="36"/>
  <c r="M50" i="36" s="1"/>
  <c r="J51" i="36"/>
  <c r="K49" i="37" l="1"/>
  <c r="M49" i="37" s="1"/>
  <c r="J50" i="37"/>
  <c r="J52" i="36"/>
  <c r="K51" i="36"/>
  <c r="M51" i="36" s="1"/>
  <c r="J51" i="37" l="1"/>
  <c r="K50" i="37"/>
  <c r="M50" i="37" s="1"/>
  <c r="K52" i="36"/>
  <c r="M52" i="36" s="1"/>
  <c r="J53" i="36"/>
  <c r="K51" i="37" l="1"/>
  <c r="M51" i="37" s="1"/>
  <c r="J52" i="37"/>
  <c r="J54" i="36"/>
  <c r="K53" i="36"/>
  <c r="M53" i="36" s="1"/>
  <c r="J53" i="37" l="1"/>
  <c r="K52" i="37"/>
  <c r="M52" i="37" s="1"/>
  <c r="K54" i="36"/>
  <c r="M54" i="36" s="1"/>
  <c r="J55" i="36"/>
  <c r="K53" i="37" l="1"/>
  <c r="M53" i="37" s="1"/>
  <c r="J54" i="37"/>
  <c r="J56" i="36"/>
  <c r="K55" i="36"/>
  <c r="M55" i="36" s="1"/>
  <c r="J55" i="37" l="1"/>
  <c r="K54" i="37"/>
  <c r="M54" i="37" s="1"/>
  <c r="K56" i="36"/>
  <c r="M56" i="36" s="1"/>
  <c r="J57" i="36"/>
  <c r="J56" i="37" l="1"/>
  <c r="K55" i="37"/>
  <c r="M55" i="37" s="1"/>
  <c r="K57" i="36"/>
  <c r="M57" i="36" s="1"/>
  <c r="J58" i="36"/>
  <c r="K56" i="37" l="1"/>
  <c r="M56" i="37" s="1"/>
  <c r="J57" i="37"/>
  <c r="J59" i="36"/>
  <c r="K58" i="36"/>
  <c r="M58" i="36" s="1"/>
  <c r="K57" i="37" l="1"/>
  <c r="M57" i="37" s="1"/>
  <c r="J58" i="37"/>
  <c r="J60" i="36"/>
  <c r="K59" i="36"/>
  <c r="M59" i="36" s="1"/>
  <c r="J59" i="37" l="1"/>
  <c r="K58" i="37"/>
  <c r="M58" i="37" s="1"/>
  <c r="K60" i="36"/>
  <c r="M60" i="36" s="1"/>
  <c r="J61" i="36"/>
  <c r="J60" i="37" l="1"/>
  <c r="K59" i="37"/>
  <c r="M59" i="37" s="1"/>
  <c r="K61" i="36"/>
  <c r="M61" i="36" s="1"/>
  <c r="J62" i="36"/>
  <c r="K60" i="37" l="1"/>
  <c r="M60" i="37" s="1"/>
  <c r="J61" i="37"/>
  <c r="K62" i="36"/>
  <c r="M62" i="36" s="1"/>
  <c r="J63" i="36"/>
  <c r="K61" i="37" l="1"/>
  <c r="M61" i="37" s="1"/>
  <c r="J62" i="37"/>
  <c r="J64" i="36"/>
  <c r="K63" i="36"/>
  <c r="M63" i="36" s="1"/>
  <c r="K62" i="37" l="1"/>
  <c r="M62" i="37" s="1"/>
  <c r="J63" i="37"/>
  <c r="K64" i="36"/>
  <c r="M64" i="36" s="1"/>
  <c r="J65" i="36"/>
  <c r="J64" i="37" l="1"/>
  <c r="K63" i="37"/>
  <c r="M63" i="37" s="1"/>
  <c r="K65" i="36"/>
  <c r="M65" i="36" s="1"/>
  <c r="J66" i="36"/>
  <c r="K64" i="37" l="1"/>
  <c r="M64" i="37" s="1"/>
  <c r="J65" i="37"/>
  <c r="J67" i="36"/>
  <c r="K66" i="36"/>
  <c r="M66" i="36" s="1"/>
  <c r="K65" i="37" l="1"/>
  <c r="M65" i="37" s="1"/>
  <c r="J66" i="37"/>
  <c r="J68" i="36"/>
  <c r="K67" i="36"/>
  <c r="M67" i="36" s="1"/>
  <c r="B22" i="17"/>
  <c r="D22" i="17" s="1"/>
  <c r="E20" i="24" s="1"/>
  <c r="B21" i="17"/>
  <c r="B49" i="17" l="1"/>
  <c r="J67" i="37"/>
  <c r="K66" i="37"/>
  <c r="M66" i="37" s="1"/>
  <c r="K68" i="36"/>
  <c r="M68" i="36" s="1"/>
  <c r="J69" i="36"/>
  <c r="D21" i="17"/>
  <c r="D49" i="17" s="1"/>
  <c r="J68" i="37" l="1"/>
  <c r="K67" i="37"/>
  <c r="M67" i="37" s="1"/>
  <c r="K69" i="36"/>
  <c r="M69" i="36" s="1"/>
  <c r="J70" i="36"/>
  <c r="E19" i="24"/>
  <c r="E46" i="24" s="1"/>
  <c r="D55" i="17"/>
  <c r="D57" i="17" s="1"/>
  <c r="K68" i="37" l="1"/>
  <c r="M68" i="37" s="1"/>
  <c r="J69" i="37"/>
  <c r="K70" i="36"/>
  <c r="M70" i="36" s="1"/>
  <c r="J71" i="36"/>
  <c r="D61" i="17"/>
  <c r="K69" i="37" l="1"/>
  <c r="M69" i="37" s="1"/>
  <c r="J70" i="37"/>
  <c r="K71" i="36"/>
  <c r="M71" i="36" s="1"/>
  <c r="J72" i="36"/>
  <c r="C129" i="24"/>
  <c r="C121" i="24"/>
  <c r="C39" i="24" s="1"/>
  <c r="C98" i="24"/>
  <c r="C16" i="24" s="1"/>
  <c r="C114" i="24"/>
  <c r="C32" i="24" s="1"/>
  <c r="C107" i="24"/>
  <c r="C25" i="24" s="1"/>
  <c r="C120" i="24"/>
  <c r="C38" i="24" s="1"/>
  <c r="C112" i="24"/>
  <c r="C30" i="24" s="1"/>
  <c r="C105" i="24"/>
  <c r="C23" i="24" s="1"/>
  <c r="C118" i="24"/>
  <c r="C36" i="24" s="1"/>
  <c r="C100" i="24"/>
  <c r="C18" i="24" s="1"/>
  <c r="C116" i="24"/>
  <c r="C34" i="24" s="1"/>
  <c r="C102" i="24"/>
  <c r="C20" i="24" s="1"/>
  <c r="C106" i="24"/>
  <c r="C24" i="24" s="1"/>
  <c r="C99" i="24"/>
  <c r="C17" i="24" s="1"/>
  <c r="C115" i="24"/>
  <c r="C33" i="24" s="1"/>
  <c r="C104" i="24"/>
  <c r="C22" i="24" s="1"/>
  <c r="C97" i="24"/>
  <c r="C15" i="24" s="1"/>
  <c r="C113" i="24"/>
  <c r="C31" i="24" s="1"/>
  <c r="C110" i="24"/>
  <c r="C28" i="24" s="1"/>
  <c r="C103" i="24"/>
  <c r="C21" i="24" s="1"/>
  <c r="C119" i="24"/>
  <c r="C37" i="24" s="1"/>
  <c r="C108" i="24"/>
  <c r="C26" i="24" s="1"/>
  <c r="C101" i="24"/>
  <c r="C19" i="24" s="1"/>
  <c r="C117" i="24"/>
  <c r="C35" i="24" s="1"/>
  <c r="C111" i="24"/>
  <c r="C29" i="24" s="1"/>
  <c r="C109" i="24"/>
  <c r="C27" i="24" s="1"/>
  <c r="D63" i="17"/>
  <c r="B128" i="24" s="1"/>
  <c r="J71" i="37" l="1"/>
  <c r="K70" i="37"/>
  <c r="M70" i="37" s="1"/>
  <c r="K72" i="36"/>
  <c r="M72" i="36" s="1"/>
  <c r="J73" i="36"/>
  <c r="C128" i="24"/>
  <c r="C96" i="24"/>
  <c r="C14" i="24" s="1"/>
  <c r="C46" i="24" s="1"/>
  <c r="G128" i="21"/>
  <c r="I128" i="21" s="1"/>
  <c r="J72" i="37" l="1"/>
  <c r="K71" i="37"/>
  <c r="M71" i="37" s="1"/>
  <c r="K73" i="36"/>
  <c r="M73" i="36" s="1"/>
  <c r="J74" i="36"/>
  <c r="K72" i="37" l="1"/>
  <c r="M72" i="37" s="1"/>
  <c r="J73" i="37"/>
  <c r="J75" i="36"/>
  <c r="K74" i="36"/>
  <c r="M74" i="36" s="1"/>
  <c r="G142" i="4"/>
  <c r="K73" i="37" l="1"/>
  <c r="M73" i="37" s="1"/>
  <c r="J74" i="37"/>
  <c r="K75" i="36"/>
  <c r="M75" i="36" s="1"/>
  <c r="J76" i="36"/>
  <c r="J75" i="37" l="1"/>
  <c r="K74" i="37"/>
  <c r="M74" i="37" s="1"/>
  <c r="K76" i="36"/>
  <c r="M76" i="36" s="1"/>
  <c r="J77" i="36"/>
  <c r="J76" i="37" l="1"/>
  <c r="K75" i="37"/>
  <c r="M75" i="37" s="1"/>
  <c r="U10" i="36"/>
  <c r="K77" i="36"/>
  <c r="M77" i="36" s="1"/>
  <c r="K76" i="37" l="1"/>
  <c r="M76" i="37" s="1"/>
  <c r="J77" i="37"/>
  <c r="V10" i="36"/>
  <c r="X10" i="36" s="1"/>
  <c r="U11" i="36"/>
  <c r="K77" i="37" l="1"/>
  <c r="M77" i="37" s="1"/>
  <c r="U10" i="37"/>
  <c r="V11" i="36"/>
  <c r="X11" i="36" s="1"/>
  <c r="U12" i="36"/>
  <c r="U11" i="37" l="1"/>
  <c r="V10" i="37"/>
  <c r="X10" i="37" s="1"/>
  <c r="V12" i="36"/>
  <c r="X12" i="36" s="1"/>
  <c r="U13" i="36"/>
  <c r="U12" i="37" l="1"/>
  <c r="V11" i="37"/>
  <c r="X11" i="37" s="1"/>
  <c r="U14" i="36"/>
  <c r="V13" i="36"/>
  <c r="X13" i="36" s="1"/>
  <c r="V12" i="37" l="1"/>
  <c r="X12" i="37" s="1"/>
  <c r="U13" i="37"/>
  <c r="U15" i="36"/>
  <c r="V14" i="36"/>
  <c r="X14" i="36" s="1"/>
  <c r="U14" i="37" l="1"/>
  <c r="V13" i="37"/>
  <c r="X13" i="37" s="1"/>
  <c r="U16" i="36"/>
  <c r="V15" i="36"/>
  <c r="X15" i="36" s="1"/>
  <c r="U15" i="37" l="1"/>
  <c r="V14" i="37"/>
  <c r="X14" i="37" s="1"/>
  <c r="U17" i="36"/>
  <c r="V16" i="36"/>
  <c r="X16" i="36" s="1"/>
  <c r="V15" i="37" l="1"/>
  <c r="X15" i="37" s="1"/>
  <c r="U16" i="37"/>
  <c r="U18" i="36"/>
  <c r="V17" i="36"/>
  <c r="X17" i="36" s="1"/>
  <c r="U17" i="37" l="1"/>
  <c r="V16" i="37"/>
  <c r="X16" i="37" s="1"/>
  <c r="U19" i="36"/>
  <c r="V18" i="36"/>
  <c r="X18" i="36" s="1"/>
  <c r="U18" i="37" l="1"/>
  <c r="V17" i="37"/>
  <c r="X17" i="37" s="1"/>
  <c r="U20" i="36"/>
  <c r="V19" i="36"/>
  <c r="X19" i="36" s="1"/>
  <c r="U19" i="37" l="1"/>
  <c r="V18" i="37"/>
  <c r="X18" i="37" s="1"/>
  <c r="V20" i="36"/>
  <c r="X20" i="36" s="1"/>
  <c r="U21" i="36"/>
  <c r="U20" i="37" l="1"/>
  <c r="V19" i="37"/>
  <c r="X19" i="37" s="1"/>
  <c r="V21" i="36"/>
  <c r="X21" i="36" s="1"/>
  <c r="U22" i="36"/>
  <c r="U21" i="37" l="1"/>
  <c r="V20" i="37"/>
  <c r="X20" i="37" s="1"/>
  <c r="U23" i="36"/>
  <c r="V22" i="36"/>
  <c r="X22" i="36" s="1"/>
  <c r="U22" i="37" l="1"/>
  <c r="V21" i="37"/>
  <c r="X21" i="37" s="1"/>
  <c r="U24" i="36"/>
  <c r="V23" i="36"/>
  <c r="X23" i="36" s="1"/>
  <c r="U23" i="37" l="1"/>
  <c r="V22" i="37"/>
  <c r="X22" i="37" s="1"/>
  <c r="U25" i="36"/>
  <c r="V24" i="36"/>
  <c r="X24" i="36" s="1"/>
  <c r="U24" i="37" l="1"/>
  <c r="V23" i="37"/>
  <c r="X23" i="37" s="1"/>
  <c r="U26" i="36"/>
  <c r="V25" i="36"/>
  <c r="X25" i="36" s="1"/>
  <c r="U25" i="37" l="1"/>
  <c r="V24" i="37"/>
  <c r="X24" i="37" s="1"/>
  <c r="U27" i="36"/>
  <c r="V26" i="36"/>
  <c r="X26" i="36" s="1"/>
  <c r="V25" i="37" l="1"/>
  <c r="X25" i="37" s="1"/>
  <c r="U26" i="37"/>
  <c r="U28" i="36"/>
  <c r="V27" i="36"/>
  <c r="X27" i="36" s="1"/>
  <c r="V26" i="37" l="1"/>
  <c r="X26" i="37" s="1"/>
  <c r="U27" i="37"/>
  <c r="U29" i="36"/>
  <c r="V28" i="36"/>
  <c r="X28" i="36" s="1"/>
  <c r="U28" i="37" l="1"/>
  <c r="V27" i="37"/>
  <c r="X27" i="37" s="1"/>
  <c r="U30" i="36"/>
  <c r="V29" i="36"/>
  <c r="X29" i="36" s="1"/>
  <c r="U29" i="37" l="1"/>
  <c r="V28" i="37"/>
  <c r="X28" i="37" s="1"/>
  <c r="U31" i="36"/>
  <c r="V30" i="36"/>
  <c r="X30" i="36" s="1"/>
  <c r="V29" i="37" l="1"/>
  <c r="X29" i="37" s="1"/>
  <c r="U30" i="37"/>
  <c r="V31" i="36"/>
  <c r="X31" i="36" s="1"/>
  <c r="U32" i="36"/>
  <c r="U31" i="37" l="1"/>
  <c r="V30" i="37"/>
  <c r="X30" i="37" s="1"/>
  <c r="U33" i="36"/>
  <c r="V32" i="36"/>
  <c r="X32" i="36" s="1"/>
  <c r="V31" i="37" l="1"/>
  <c r="X31" i="37" s="1"/>
  <c r="U32" i="37"/>
  <c r="V33" i="36"/>
  <c r="X33" i="36" s="1"/>
  <c r="U34" i="36"/>
  <c r="V32" i="37" l="1"/>
  <c r="X32" i="37" s="1"/>
  <c r="U33" i="37"/>
  <c r="V34" i="36"/>
  <c r="X34" i="36" s="1"/>
  <c r="U35" i="36"/>
  <c r="U34" i="37" l="1"/>
  <c r="V33" i="37"/>
  <c r="X33" i="37" s="1"/>
  <c r="V35" i="36"/>
  <c r="X35" i="36" s="1"/>
  <c r="U36" i="36"/>
  <c r="V34" i="37" l="1"/>
  <c r="X34" i="37" s="1"/>
  <c r="U35" i="37"/>
  <c r="U37" i="36"/>
  <c r="V36" i="36"/>
  <c r="X36" i="36" s="1"/>
  <c r="U36" i="37" l="1"/>
  <c r="V35" i="37"/>
  <c r="X35" i="37" s="1"/>
  <c r="V37" i="36"/>
  <c r="X37" i="36" s="1"/>
  <c r="U38" i="36"/>
  <c r="U37" i="37" l="1"/>
  <c r="V36" i="37"/>
  <c r="X36" i="37" s="1"/>
  <c r="V38" i="36"/>
  <c r="X38" i="36" s="1"/>
  <c r="U39" i="36"/>
  <c r="U38" i="37" l="1"/>
  <c r="V37" i="37"/>
  <c r="X37" i="37" s="1"/>
  <c r="V39" i="36"/>
  <c r="X39" i="36" s="1"/>
  <c r="U40" i="36"/>
  <c r="U39" i="37" l="1"/>
  <c r="V38" i="37"/>
  <c r="X38" i="37" s="1"/>
  <c r="V40" i="36"/>
  <c r="X40" i="36" s="1"/>
  <c r="U41" i="36"/>
  <c r="U40" i="37" l="1"/>
  <c r="V39" i="37"/>
  <c r="X39" i="37" s="1"/>
  <c r="U42" i="36"/>
  <c r="V41" i="36"/>
  <c r="X41" i="36" s="1"/>
  <c r="V40" i="37" l="1"/>
  <c r="X40" i="37" s="1"/>
  <c r="U41" i="37"/>
  <c r="V42" i="36"/>
  <c r="X42" i="36" s="1"/>
  <c r="U43" i="36"/>
  <c r="U42" i="37" l="1"/>
  <c r="V41" i="37"/>
  <c r="X41" i="37" s="1"/>
  <c r="V43" i="36"/>
  <c r="X43" i="36" s="1"/>
  <c r="U44" i="36"/>
  <c r="U43" i="37" l="1"/>
  <c r="V42" i="37"/>
  <c r="X42" i="37" s="1"/>
  <c r="U45" i="36"/>
  <c r="V44" i="36"/>
  <c r="X44" i="36" s="1"/>
  <c r="U44" i="37" l="1"/>
  <c r="V43" i="37"/>
  <c r="X43" i="37" s="1"/>
  <c r="U46" i="36"/>
  <c r="V45" i="36"/>
  <c r="X45" i="36" s="1"/>
  <c r="U45" i="37" l="1"/>
  <c r="V44" i="37"/>
  <c r="X44" i="37" s="1"/>
  <c r="V46" i="36"/>
  <c r="X46" i="36" s="1"/>
  <c r="U47" i="36"/>
  <c r="U46" i="37" l="1"/>
  <c r="V45" i="37"/>
  <c r="X45" i="37" s="1"/>
  <c r="U48" i="36"/>
  <c r="V47" i="36"/>
  <c r="X47" i="36" s="1"/>
  <c r="U47" i="37" l="1"/>
  <c r="V46" i="37"/>
  <c r="X46" i="37" s="1"/>
  <c r="V48" i="36"/>
  <c r="X48" i="36" s="1"/>
  <c r="U49" i="36"/>
  <c r="V47" i="37" l="1"/>
  <c r="X47" i="37" s="1"/>
  <c r="U48" i="37"/>
  <c r="U50" i="36"/>
  <c r="V49" i="36"/>
  <c r="X49" i="36" s="1"/>
  <c r="U49" i="37" l="1"/>
  <c r="V48" i="37"/>
  <c r="X48" i="37" s="1"/>
  <c r="V50" i="36"/>
  <c r="X50" i="36" s="1"/>
  <c r="U51" i="36"/>
  <c r="U50" i="37" l="1"/>
  <c r="V49" i="37"/>
  <c r="X49" i="37" s="1"/>
  <c r="V51" i="36"/>
  <c r="X51" i="36" s="1"/>
  <c r="U52" i="36"/>
  <c r="U51" i="37" l="1"/>
  <c r="V50" i="37"/>
  <c r="X50" i="37" s="1"/>
  <c r="V52" i="36"/>
  <c r="X52" i="36" s="1"/>
  <c r="U53" i="36"/>
  <c r="V53" i="36" s="1"/>
  <c r="X53" i="36" s="1"/>
  <c r="X70" i="36" s="1"/>
  <c r="X82" i="36" s="1"/>
  <c r="X83" i="36" s="1"/>
  <c r="E135" i="20" s="1"/>
  <c r="E98" i="20" l="1"/>
  <c r="E124" i="20"/>
  <c r="V51" i="37"/>
  <c r="X51" i="37" s="1"/>
  <c r="U52" i="37"/>
  <c r="Y32" i="36"/>
  <c r="N66" i="36"/>
  <c r="Y21" i="36"/>
  <c r="N23" i="36"/>
  <c r="N54" i="36"/>
  <c r="N46" i="36"/>
  <c r="N73" i="36"/>
  <c r="N27" i="36"/>
  <c r="N25" i="36"/>
  <c r="N38" i="36"/>
  <c r="Y30" i="36"/>
  <c r="N57" i="36"/>
  <c r="Y19" i="36"/>
  <c r="N50" i="36"/>
  <c r="Y43" i="36"/>
  <c r="N74" i="36"/>
  <c r="Y25" i="36"/>
  <c r="Y28" i="36"/>
  <c r="N11" i="36"/>
  <c r="Y29" i="36"/>
  <c r="Y36" i="36"/>
  <c r="N47" i="36"/>
  <c r="N10" i="36"/>
  <c r="N76" i="36"/>
  <c r="N14" i="36"/>
  <c r="N24" i="36"/>
  <c r="N63" i="36"/>
  <c r="N16" i="36"/>
  <c r="N60" i="36"/>
  <c r="N70" i="36"/>
  <c r="N19" i="36"/>
  <c r="N59" i="36"/>
  <c r="Y34" i="36"/>
  <c r="N61" i="36"/>
  <c r="N37" i="36"/>
  <c r="N12" i="36"/>
  <c r="N52" i="36"/>
  <c r="Y14" i="36"/>
  <c r="Y46" i="36"/>
  <c r="N43" i="36"/>
  <c r="Y42" i="36"/>
  <c r="N41" i="36"/>
  <c r="Y20" i="36"/>
  <c r="N55" i="36"/>
  <c r="Y16" i="36"/>
  <c r="N67" i="36"/>
  <c r="Y41" i="36"/>
  <c r="Y31" i="36"/>
  <c r="N53" i="36"/>
  <c r="Y13" i="36"/>
  <c r="N75" i="36"/>
  <c r="N48" i="36"/>
  <c r="Y24" i="36"/>
  <c r="Y27" i="36"/>
  <c r="Y12" i="36"/>
  <c r="N28" i="36"/>
  <c r="Y53" i="36"/>
  <c r="Y40" i="36"/>
  <c r="N62" i="36"/>
  <c r="Y26" i="36"/>
  <c r="Y49" i="36"/>
  <c r="Y48" i="36"/>
  <c r="N58" i="36"/>
  <c r="Y17" i="36"/>
  <c r="N31" i="36"/>
  <c r="N44" i="36"/>
  <c r="Y38" i="36"/>
  <c r="N65" i="36"/>
  <c r="N39" i="36"/>
  <c r="Y10" i="36"/>
  <c r="N30" i="36"/>
  <c r="N13" i="36"/>
  <c r="N64" i="36"/>
  <c r="N68" i="36"/>
  <c r="N29" i="36"/>
  <c r="Y23" i="36"/>
  <c r="N17" i="36"/>
  <c r="N33" i="36"/>
  <c r="Y18" i="36"/>
  <c r="N21" i="36"/>
  <c r="N18" i="36"/>
  <c r="N56" i="36"/>
  <c r="Y52" i="36"/>
  <c r="N34" i="36"/>
  <c r="N69" i="36"/>
  <c r="N26" i="36"/>
  <c r="Y45" i="36"/>
  <c r="Y15" i="36"/>
  <c r="N42" i="36"/>
  <c r="N36" i="36"/>
  <c r="Y50" i="36"/>
  <c r="Y44" i="36"/>
  <c r="N45" i="36"/>
  <c r="N35" i="36"/>
  <c r="N40" i="36"/>
  <c r="N22" i="36"/>
  <c r="N15" i="36"/>
  <c r="Y11" i="36"/>
  <c r="N77" i="36"/>
  <c r="Y22" i="36"/>
  <c r="Y37" i="36"/>
  <c r="Y47" i="36"/>
  <c r="N51" i="36"/>
  <c r="N20" i="36"/>
  <c r="Y33" i="36"/>
  <c r="Y51" i="36"/>
  <c r="N49" i="36"/>
  <c r="N32" i="36"/>
  <c r="Y35" i="36"/>
  <c r="N71" i="36"/>
  <c r="Y39" i="36"/>
  <c r="N72" i="36"/>
  <c r="U53" i="37" l="1"/>
  <c r="V52" i="37"/>
  <c r="X52" i="37" s="1"/>
  <c r="Y70" i="36"/>
  <c r="V53" i="37" l="1"/>
  <c r="X53" i="37" s="1"/>
  <c r="X70" i="37" s="1"/>
  <c r="X82" i="37" s="1"/>
  <c r="X83" i="37" s="1"/>
  <c r="U54" i="37"/>
  <c r="V54" i="37" s="1"/>
  <c r="X54" i="37" s="1"/>
  <c r="Y54" i="37" l="1"/>
  <c r="I135" i="20"/>
  <c r="N67" i="37"/>
  <c r="Y50" i="37"/>
  <c r="N46" i="37"/>
  <c r="N38" i="37"/>
  <c r="Y12" i="37"/>
  <c r="Y27" i="37"/>
  <c r="Y17" i="37"/>
  <c r="N28" i="37"/>
  <c r="N20" i="37"/>
  <c r="N12" i="37"/>
  <c r="Y28" i="37"/>
  <c r="N73" i="37"/>
  <c r="N76" i="37"/>
  <c r="N58" i="37"/>
  <c r="N17" i="37"/>
  <c r="N77" i="37"/>
  <c r="N34" i="37"/>
  <c r="Y37" i="37"/>
  <c r="N52" i="37"/>
  <c r="N11" i="37"/>
  <c r="N49" i="37"/>
  <c r="N69" i="37"/>
  <c r="Y41" i="37"/>
  <c r="Y13" i="37"/>
  <c r="Y42" i="37"/>
  <c r="N56" i="37"/>
  <c r="N59" i="37"/>
  <c r="Y46" i="37"/>
  <c r="N44" i="37"/>
  <c r="N32" i="37"/>
  <c r="Y19" i="37"/>
  <c r="Y25" i="37"/>
  <c r="N10" i="37"/>
  <c r="N26" i="37"/>
  <c r="N18" i="37"/>
  <c r="Y15" i="37"/>
  <c r="Y22" i="37"/>
  <c r="N33" i="37"/>
  <c r="Y48" i="37"/>
  <c r="Y34" i="37"/>
  <c r="N25" i="37"/>
  <c r="Y35" i="37"/>
  <c r="N43" i="37"/>
  <c r="Y49" i="37"/>
  <c r="N15" i="37"/>
  <c r="Y18" i="37"/>
  <c r="N66" i="37"/>
  <c r="Y36" i="37"/>
  <c r="N29" i="37"/>
  <c r="N27" i="37"/>
  <c r="N70" i="37"/>
  <c r="Y32" i="37"/>
  <c r="N68" i="37"/>
  <c r="N64" i="37"/>
  <c r="N13" i="37"/>
  <c r="N35" i="37"/>
  <c r="N75" i="37"/>
  <c r="N55" i="37"/>
  <c r="Y40" i="37"/>
  <c r="N42" i="37"/>
  <c r="Y33" i="37"/>
  <c r="Y31" i="37"/>
  <c r="Y23" i="37"/>
  <c r="Y10" i="37"/>
  <c r="N24" i="37"/>
  <c r="N16" i="37"/>
  <c r="Y30" i="37"/>
  <c r="N37" i="37"/>
  <c r="Y47" i="37"/>
  <c r="N36" i="37"/>
  <c r="Y20" i="37"/>
  <c r="Y38" i="37"/>
  <c r="N50" i="37"/>
  <c r="N51" i="37"/>
  <c r="N61" i="37"/>
  <c r="N23" i="37"/>
  <c r="Y26" i="37"/>
  <c r="Y39" i="37"/>
  <c r="Y44" i="37"/>
  <c r="Y16" i="37"/>
  <c r="Y43" i="37"/>
  <c r="N39" i="37"/>
  <c r="N71" i="37"/>
  <c r="Y52" i="37"/>
  <c r="N53" i="37"/>
  <c r="N40" i="37"/>
  <c r="Y14" i="37"/>
  <c r="Y29" i="37"/>
  <c r="Y21" i="37"/>
  <c r="N30" i="37"/>
  <c r="N22" i="37"/>
  <c r="N14" i="37"/>
  <c r="N19" i="37"/>
  <c r="N45" i="37"/>
  <c r="N57" i="37"/>
  <c r="N48" i="37"/>
  <c r="N31" i="37"/>
  <c r="N60" i="37"/>
  <c r="N63" i="37"/>
  <c r="N62" i="37"/>
  <c r="N74" i="37"/>
  <c r="Y11" i="37"/>
  <c r="N41" i="37"/>
  <c r="Y51" i="37"/>
  <c r="N65" i="37"/>
  <c r="Y24" i="37"/>
  <c r="N21" i="37"/>
  <c r="N54" i="37"/>
  <c r="N47" i="37"/>
  <c r="Y45" i="37"/>
  <c r="N72" i="37"/>
  <c r="Y53" i="37"/>
  <c r="E121" i="20"/>
  <c r="E59" i="20"/>
  <c r="E23" i="20"/>
  <c r="E75" i="20"/>
  <c r="E99" i="20"/>
  <c r="E93" i="20"/>
  <c r="E104" i="20"/>
  <c r="E17" i="20"/>
  <c r="E64" i="20"/>
  <c r="E60" i="20"/>
  <c r="E66" i="20"/>
  <c r="E22" i="20"/>
  <c r="E24" i="20"/>
  <c r="E27" i="20"/>
  <c r="E30" i="20"/>
  <c r="E86" i="20"/>
  <c r="E50" i="20"/>
  <c r="E13" i="20"/>
  <c r="E110" i="20"/>
  <c r="E41" i="20"/>
  <c r="E73" i="20"/>
  <c r="E109" i="20"/>
  <c r="E26" i="20"/>
  <c r="E45" i="20"/>
  <c r="E43" i="20"/>
  <c r="E119" i="20"/>
  <c r="E122" i="20"/>
  <c r="E90" i="20"/>
  <c r="E118" i="20"/>
  <c r="E92" i="20"/>
  <c r="F127" i="20"/>
  <c r="E79" i="20"/>
  <c r="E89" i="20"/>
  <c r="E82" i="20"/>
  <c r="E57" i="20"/>
  <c r="E71" i="20"/>
  <c r="E37" i="20"/>
  <c r="E77" i="20"/>
  <c r="E14" i="20"/>
  <c r="E112" i="20"/>
  <c r="E44" i="20"/>
  <c r="E42" i="20"/>
  <c r="E114" i="20"/>
  <c r="E94" i="20"/>
  <c r="E63" i="20"/>
  <c r="E97" i="20"/>
  <c r="E53" i="20"/>
  <c r="E101" i="20"/>
  <c r="E111" i="20"/>
  <c r="E34" i="20"/>
  <c r="E96" i="20"/>
  <c r="E46" i="20"/>
  <c r="E80" i="20"/>
  <c r="E123" i="20"/>
  <c r="E74" i="20"/>
  <c r="E54" i="20"/>
  <c r="E51" i="20"/>
  <c r="E32" i="20"/>
  <c r="E106" i="20"/>
  <c r="E91" i="20"/>
  <c r="E55" i="20"/>
  <c r="E87" i="20"/>
  <c r="E36" i="20"/>
  <c r="E56" i="20"/>
  <c r="E70" i="20"/>
  <c r="E35" i="20"/>
  <c r="E18" i="20"/>
  <c r="E39" i="20"/>
  <c r="E62" i="20"/>
  <c r="E28" i="20"/>
  <c r="E88" i="20"/>
  <c r="E67" i="20"/>
  <c r="E19" i="20"/>
  <c r="E20" i="20"/>
  <c r="E40" i="20"/>
  <c r="E84" i="20"/>
  <c r="E72" i="20"/>
  <c r="E78" i="20"/>
  <c r="E38" i="20"/>
  <c r="E12" i="20"/>
  <c r="E108" i="20"/>
  <c r="E15" i="20"/>
  <c r="E65" i="20"/>
  <c r="E105" i="20"/>
  <c r="E52" i="20"/>
  <c r="E61" i="20"/>
  <c r="E107" i="20"/>
  <c r="E81" i="20"/>
  <c r="E25" i="20"/>
  <c r="E21" i="20"/>
  <c r="E113" i="20"/>
  <c r="E29" i="20"/>
  <c r="E120" i="20"/>
  <c r="E102" i="20"/>
  <c r="E33" i="20"/>
  <c r="E48" i="20"/>
  <c r="E115" i="20"/>
  <c r="E69" i="20"/>
  <c r="E16" i="20"/>
  <c r="E85" i="20"/>
  <c r="E103" i="20"/>
  <c r="E31" i="20"/>
  <c r="E58" i="20"/>
  <c r="E83" i="20"/>
  <c r="E116" i="20"/>
  <c r="E49" i="20"/>
  <c r="E76" i="20"/>
  <c r="E68" i="20"/>
  <c r="E95" i="20"/>
  <c r="E117" i="20"/>
  <c r="E100" i="20"/>
  <c r="E47" i="20"/>
  <c r="Y70" i="37" l="1"/>
  <c r="I52" i="20"/>
  <c r="I82" i="20"/>
  <c r="I40" i="20"/>
  <c r="I37" i="20"/>
  <c r="I76" i="20"/>
  <c r="I54" i="20"/>
  <c r="I91" i="20"/>
  <c r="I120" i="20"/>
  <c r="I100" i="20"/>
  <c r="I85" i="20"/>
  <c r="I104" i="20"/>
  <c r="I90" i="20"/>
  <c r="I74" i="20"/>
  <c r="I28" i="20"/>
  <c r="I26" i="20"/>
  <c r="I19" i="20"/>
  <c r="I62" i="20"/>
  <c r="I24" i="20"/>
  <c r="J127" i="20"/>
  <c r="I22" i="20"/>
  <c r="I64" i="20"/>
  <c r="I58" i="20"/>
  <c r="I116" i="20"/>
  <c r="I14" i="20"/>
  <c r="I43" i="20"/>
  <c r="I31" i="20"/>
  <c r="I23" i="20"/>
  <c r="I15" i="20"/>
  <c r="I75" i="20"/>
  <c r="I30" i="20"/>
  <c r="I68" i="20"/>
  <c r="I29" i="20"/>
  <c r="I115" i="20"/>
  <c r="I32" i="20"/>
  <c r="I108" i="20"/>
  <c r="I114" i="20"/>
  <c r="I48" i="20"/>
  <c r="I39" i="20"/>
  <c r="I25" i="20"/>
  <c r="I80" i="20"/>
  <c r="I97" i="20"/>
  <c r="I122" i="20"/>
  <c r="I77" i="20"/>
  <c r="I96" i="20"/>
  <c r="I71" i="20"/>
  <c r="I99" i="20"/>
  <c r="I89" i="20"/>
  <c r="I83" i="20"/>
  <c r="I110" i="20"/>
  <c r="I46" i="20"/>
  <c r="I49" i="20"/>
  <c r="I86" i="20"/>
  <c r="I72" i="20"/>
  <c r="I17" i="20"/>
  <c r="I56" i="20"/>
  <c r="I93" i="20"/>
  <c r="I34" i="20"/>
  <c r="I41" i="20"/>
  <c r="I87" i="20"/>
  <c r="I69" i="20"/>
  <c r="I111" i="20"/>
  <c r="I13" i="20"/>
  <c r="I35" i="20"/>
  <c r="I78" i="20"/>
  <c r="I27" i="20"/>
  <c r="I47" i="20"/>
  <c r="I67" i="20"/>
  <c r="I102" i="20"/>
  <c r="I119" i="20"/>
  <c r="I60" i="20"/>
  <c r="I79" i="20"/>
  <c r="I103" i="20"/>
  <c r="I106" i="20"/>
  <c r="I53" i="20"/>
  <c r="I59" i="20"/>
  <c r="I92" i="20"/>
  <c r="I36" i="20"/>
  <c r="I20" i="20"/>
  <c r="I94" i="20"/>
  <c r="I55" i="20"/>
  <c r="I123" i="20"/>
  <c r="I113" i="20"/>
  <c r="I63" i="20"/>
  <c r="I44" i="20"/>
  <c r="I101" i="20"/>
  <c r="I117" i="20"/>
  <c r="I57" i="20"/>
  <c r="I98" i="20"/>
  <c r="I42" i="20"/>
  <c r="I45" i="20"/>
  <c r="I21" i="20"/>
  <c r="I118" i="20"/>
  <c r="I33" i="20"/>
  <c r="I61" i="20"/>
  <c r="I121" i="20"/>
  <c r="I16" i="20"/>
  <c r="I107" i="20"/>
  <c r="I95" i="20"/>
  <c r="I73" i="20"/>
  <c r="I88" i="20"/>
  <c r="I105" i="20"/>
  <c r="I65" i="20"/>
  <c r="I112" i="20"/>
  <c r="I12" i="20"/>
  <c r="I84" i="20"/>
  <c r="I70" i="20"/>
  <c r="I51" i="20"/>
  <c r="I18" i="20"/>
  <c r="I66" i="20"/>
  <c r="I50" i="20"/>
  <c r="I38" i="20"/>
  <c r="I81" i="20"/>
  <c r="I109" i="20"/>
  <c r="H98" i="20"/>
  <c r="F99" i="21" s="1"/>
  <c r="E125" i="20"/>
  <c r="H16" i="20"/>
  <c r="F16" i="21" s="1"/>
  <c r="H23" i="20"/>
  <c r="F23" i="21" s="1"/>
  <c r="H100" i="20"/>
  <c r="F101" i="21" s="1"/>
  <c r="H113" i="20"/>
  <c r="F114" i="21" s="1"/>
  <c r="H66" i="20"/>
  <c r="F67" i="21" s="1"/>
  <c r="H61" i="20"/>
  <c r="F62" i="21" s="1"/>
  <c r="H72" i="20"/>
  <c r="F73" i="21" s="1"/>
  <c r="H34" i="20"/>
  <c r="F35" i="21" s="1"/>
  <c r="H115" i="20"/>
  <c r="F116" i="21" s="1"/>
  <c r="H54" i="20"/>
  <c r="F55" i="21" s="1"/>
  <c r="H55" i="20"/>
  <c r="F56" i="21" s="1"/>
  <c r="H91" i="20"/>
  <c r="F92" i="21" s="1"/>
  <c r="H37" i="20"/>
  <c r="F38" i="21" s="1"/>
  <c r="H119" i="20"/>
  <c r="F120" i="21" s="1"/>
  <c r="H30" i="20"/>
  <c r="F30" i="21" s="1"/>
  <c r="H58" i="20"/>
  <c r="F59" i="21" s="1"/>
  <c r="H22" i="20"/>
  <c r="F22" i="21" s="1"/>
  <c r="H38" i="20"/>
  <c r="F39" i="21" s="1"/>
  <c r="H52" i="20"/>
  <c r="F53" i="21" s="1"/>
  <c r="H29" i="20"/>
  <c r="F29" i="21" s="1"/>
  <c r="H77" i="20"/>
  <c r="F78" i="21" s="1"/>
  <c r="H82" i="20"/>
  <c r="F83" i="21" s="1"/>
  <c r="H31" i="20"/>
  <c r="F31" i="21" s="1"/>
  <c r="H111" i="20"/>
  <c r="F112" i="21" s="1"/>
  <c r="H60" i="20"/>
  <c r="F61" i="21" s="1"/>
  <c r="H17" i="20"/>
  <c r="F17" i="21" s="1"/>
  <c r="H107" i="20"/>
  <c r="F108" i="21" s="1"/>
  <c r="H20" i="20"/>
  <c r="F20" i="21" s="1"/>
  <c r="H87" i="20"/>
  <c r="F88" i="21" s="1"/>
  <c r="H108" i="20"/>
  <c r="F109" i="21" s="1"/>
  <c r="H80" i="20"/>
  <c r="F81" i="21" s="1"/>
  <c r="H120" i="20"/>
  <c r="F121" i="21" s="1"/>
  <c r="H118" i="20"/>
  <c r="F119" i="21" s="1"/>
  <c r="H106" i="20"/>
  <c r="F107" i="21" s="1"/>
  <c r="H114" i="20"/>
  <c r="F115" i="21" s="1"/>
  <c r="H48" i="20"/>
  <c r="F49" i="21" s="1"/>
  <c r="H43" i="20"/>
  <c r="F44" i="21" s="1"/>
  <c r="H45" i="20"/>
  <c r="F46" i="21" s="1"/>
  <c r="H93" i="20"/>
  <c r="F94" i="21" s="1"/>
  <c r="H62" i="20"/>
  <c r="F63" i="21" s="1"/>
  <c r="H94" i="20"/>
  <c r="F95" i="21" s="1"/>
  <c r="H117" i="20"/>
  <c r="F118" i="21" s="1"/>
  <c r="H105" i="20"/>
  <c r="F106" i="21" s="1"/>
  <c r="H33" i="20"/>
  <c r="F34" i="21" s="1"/>
  <c r="H69" i="20"/>
  <c r="F70" i="21" s="1"/>
  <c r="H40" i="20"/>
  <c r="F41" i="21" s="1"/>
  <c r="H41" i="20"/>
  <c r="F42" i="21" s="1"/>
  <c r="H122" i="20"/>
  <c r="F123" i="21" s="1"/>
  <c r="F168" i="21" s="1"/>
  <c r="H50" i="20"/>
  <c r="F51" i="21" s="1"/>
  <c r="H112" i="20"/>
  <c r="F113" i="21" s="1"/>
  <c r="H49" i="20"/>
  <c r="F50" i="21" s="1"/>
  <c r="H53" i="20"/>
  <c r="F54" i="21" s="1"/>
  <c r="H64" i="20"/>
  <c r="F65" i="21" s="1"/>
  <c r="H26" i="20"/>
  <c r="F26" i="21" s="1"/>
  <c r="H79" i="20"/>
  <c r="F80" i="21" s="1"/>
  <c r="H39" i="20"/>
  <c r="F40" i="21" s="1"/>
  <c r="H88" i="20"/>
  <c r="F89" i="21" s="1"/>
  <c r="H57" i="20"/>
  <c r="F58" i="21" s="1"/>
  <c r="H56" i="20"/>
  <c r="F57" i="21" s="1"/>
  <c r="H73" i="20"/>
  <c r="F74" i="21" s="1"/>
  <c r="H116" i="20"/>
  <c r="F117" i="21" s="1"/>
  <c r="H123" i="20"/>
  <c r="F124" i="21" s="1"/>
  <c r="F169" i="21" s="1"/>
  <c r="H70" i="20"/>
  <c r="F71" i="21" s="1"/>
  <c r="H86" i="20"/>
  <c r="F87" i="21" s="1"/>
  <c r="H13" i="20"/>
  <c r="F13" i="21" s="1"/>
  <c r="H81" i="20"/>
  <c r="F82" i="21" s="1"/>
  <c r="H19" i="20"/>
  <c r="F19" i="21" s="1"/>
  <c r="H12" i="20"/>
  <c r="H59" i="20"/>
  <c r="F60" i="21" s="1"/>
  <c r="H42" i="20"/>
  <c r="F43" i="21" s="1"/>
  <c r="H109" i="20"/>
  <c r="F110" i="21" s="1"/>
  <c r="H97" i="20"/>
  <c r="F98" i="21" s="1"/>
  <c r="H27" i="20"/>
  <c r="H15" i="20"/>
  <c r="F15" i="21" s="1"/>
  <c r="H46" i="20"/>
  <c r="F47" i="21" s="1"/>
  <c r="H85" i="20"/>
  <c r="F86" i="21" s="1"/>
  <c r="H101" i="20"/>
  <c r="F102" i="21" s="1"/>
  <c r="H110" i="20"/>
  <c r="F111" i="21" s="1"/>
  <c r="H92" i="20"/>
  <c r="F93" i="21" s="1"/>
  <c r="H71" i="20"/>
  <c r="F72" i="21" s="1"/>
  <c r="H89" i="20"/>
  <c r="F90" i="21" s="1"/>
  <c r="H63" i="20"/>
  <c r="F64" i="21" s="1"/>
  <c r="H74" i="20"/>
  <c r="F75" i="21" s="1"/>
  <c r="H95" i="20"/>
  <c r="F96" i="21" s="1"/>
  <c r="H24" i="20"/>
  <c r="F24" i="21" s="1"/>
  <c r="H104" i="20"/>
  <c r="F105" i="21" s="1"/>
  <c r="H90" i="20"/>
  <c r="F91" i="21" s="1"/>
  <c r="H99" i="20"/>
  <c r="F100" i="21" s="1"/>
  <c r="H83" i="20"/>
  <c r="F84" i="21" s="1"/>
  <c r="H121" i="20"/>
  <c r="F122" i="21" s="1"/>
  <c r="F167" i="21" s="1"/>
  <c r="H96" i="20"/>
  <c r="F97" i="21" s="1"/>
  <c r="H47" i="20"/>
  <c r="F48" i="21" s="1"/>
  <c r="H67" i="20"/>
  <c r="F68" i="21" s="1"/>
  <c r="H51" i="20"/>
  <c r="F52" i="21" s="1"/>
  <c r="H68" i="20"/>
  <c r="F69" i="21" s="1"/>
  <c r="H21" i="20"/>
  <c r="F21" i="21" s="1"/>
  <c r="H35" i="20"/>
  <c r="F36" i="21" s="1"/>
  <c r="H32" i="20"/>
  <c r="F32" i="21" s="1"/>
  <c r="H103" i="20"/>
  <c r="F104" i="21" s="1"/>
  <c r="H36" i="20"/>
  <c r="F37" i="21" s="1"/>
  <c r="H84" i="20"/>
  <c r="F85" i="21" s="1"/>
  <c r="H65" i="20"/>
  <c r="F66" i="21" s="1"/>
  <c r="H78" i="20"/>
  <c r="F79" i="21" s="1"/>
  <c r="H44" i="20"/>
  <c r="F45" i="21" s="1"/>
  <c r="H18" i="20"/>
  <c r="F18" i="21" s="1"/>
  <c r="H25" i="20"/>
  <c r="F25" i="21" s="1"/>
  <c r="H102" i="20"/>
  <c r="F103" i="21" s="1"/>
  <c r="H28" i="20"/>
  <c r="F28" i="21" s="1"/>
  <c r="H14" i="20"/>
  <c r="F14" i="21" s="1"/>
  <c r="H76" i="20"/>
  <c r="F77" i="21" s="1"/>
  <c r="H75" i="20"/>
  <c r="F76" i="21" s="1"/>
  <c r="L124" i="20" l="1"/>
  <c r="H125" i="21" s="1"/>
  <c r="H170" i="21" s="1"/>
  <c r="L71" i="20"/>
  <c r="H72" i="21" s="1"/>
  <c r="L24" i="20"/>
  <c r="H24" i="21" s="1"/>
  <c r="L115" i="20"/>
  <c r="H116" i="21" s="1"/>
  <c r="L80" i="20"/>
  <c r="H81" i="21" s="1"/>
  <c r="L45" i="20"/>
  <c r="H46" i="21" s="1"/>
  <c r="L65" i="20"/>
  <c r="H66" i="21" s="1"/>
  <c r="L54" i="20"/>
  <c r="H55" i="21" s="1"/>
  <c r="L42" i="20"/>
  <c r="H43" i="21" s="1"/>
  <c r="L52" i="20"/>
  <c r="H53" i="21" s="1"/>
  <c r="L44" i="20"/>
  <c r="H45" i="21" s="1"/>
  <c r="L82" i="20"/>
  <c r="H83" i="21" s="1"/>
  <c r="L49" i="20"/>
  <c r="H50" i="21" s="1"/>
  <c r="L20" i="20"/>
  <c r="H20" i="21" s="1"/>
  <c r="L14" i="20"/>
  <c r="H14" i="21" s="1"/>
  <c r="L26" i="20"/>
  <c r="H26" i="21" s="1"/>
  <c r="L100" i="20"/>
  <c r="H101" i="21" s="1"/>
  <c r="H152" i="21" s="1"/>
  <c r="L59" i="20"/>
  <c r="H60" i="21" s="1"/>
  <c r="L108" i="20"/>
  <c r="H109" i="21" s="1"/>
  <c r="H158" i="21" s="1"/>
  <c r="L103" i="20"/>
  <c r="H104" i="21" s="1"/>
  <c r="H154" i="21" s="1"/>
  <c r="L21" i="20"/>
  <c r="H21" i="21" s="1"/>
  <c r="L104" i="20"/>
  <c r="H105" i="21" s="1"/>
  <c r="L73" i="20"/>
  <c r="H74" i="21" s="1"/>
  <c r="L48" i="20"/>
  <c r="H49" i="21" s="1"/>
  <c r="L12" i="20"/>
  <c r="L50" i="20"/>
  <c r="H51" i="21" s="1"/>
  <c r="L53" i="20"/>
  <c r="H54" i="21" s="1"/>
  <c r="L67" i="20"/>
  <c r="H68" i="21" s="1"/>
  <c r="L69" i="20"/>
  <c r="H70" i="21" s="1"/>
  <c r="L81" i="20"/>
  <c r="H82" i="21" s="1"/>
  <c r="L95" i="20"/>
  <c r="H96" i="21" s="1"/>
  <c r="L63" i="20"/>
  <c r="H64" i="21" s="1"/>
  <c r="L74" i="20"/>
  <c r="H75" i="21" s="1"/>
  <c r="L61" i="20"/>
  <c r="H62" i="21" s="1"/>
  <c r="L58" i="20"/>
  <c r="H59" i="21" s="1"/>
  <c r="L92" i="20"/>
  <c r="H93" i="21" s="1"/>
  <c r="L31" i="20"/>
  <c r="H31" i="21" s="1"/>
  <c r="L90" i="20"/>
  <c r="H91" i="21" s="1"/>
  <c r="L40" i="20"/>
  <c r="H41" i="21" s="1"/>
  <c r="L75" i="20"/>
  <c r="H76" i="21" s="1"/>
  <c r="L102" i="20"/>
  <c r="H103" i="21" s="1"/>
  <c r="L27" i="20"/>
  <c r="L38" i="20"/>
  <c r="H39" i="21" s="1"/>
  <c r="L109" i="20"/>
  <c r="H110" i="21" s="1"/>
  <c r="H159" i="21" s="1"/>
  <c r="L86" i="20"/>
  <c r="H87" i="21" s="1"/>
  <c r="L113" i="20"/>
  <c r="H114" i="21" s="1"/>
  <c r="L112" i="20"/>
  <c r="H113" i="21" s="1"/>
  <c r="L106" i="20"/>
  <c r="H107" i="21" s="1"/>
  <c r="H156" i="21" s="1"/>
  <c r="L22" i="20"/>
  <c r="H22" i="21" s="1"/>
  <c r="L117" i="20"/>
  <c r="H118" i="21" s="1"/>
  <c r="L46" i="20"/>
  <c r="H47" i="21" s="1"/>
  <c r="L76" i="20"/>
  <c r="H77" i="21" s="1"/>
  <c r="L17" i="20"/>
  <c r="H17" i="21" s="1"/>
  <c r="L56" i="20"/>
  <c r="H57" i="21" s="1"/>
  <c r="L111" i="20"/>
  <c r="H112" i="21" s="1"/>
  <c r="H161" i="21" s="1"/>
  <c r="L78" i="20"/>
  <c r="H79" i="21" s="1"/>
  <c r="L62" i="20"/>
  <c r="H63" i="21" s="1"/>
  <c r="L105" i="20"/>
  <c r="H106" i="21" s="1"/>
  <c r="L119" i="20"/>
  <c r="H120" i="21" s="1"/>
  <c r="H165" i="21" s="1"/>
  <c r="L34" i="20"/>
  <c r="H35" i="21" s="1"/>
  <c r="L72" i="20"/>
  <c r="H73" i="21" s="1"/>
  <c r="L122" i="20"/>
  <c r="H123" i="21" s="1"/>
  <c r="H168" i="21" s="1"/>
  <c r="L25" i="20"/>
  <c r="H25" i="21" s="1"/>
  <c r="L84" i="20"/>
  <c r="H85" i="21" s="1"/>
  <c r="L114" i="20"/>
  <c r="H115" i="21" s="1"/>
  <c r="H162" i="21" s="1"/>
  <c r="L64" i="20"/>
  <c r="H65" i="21" s="1"/>
  <c r="L118" i="20"/>
  <c r="H119" i="21" s="1"/>
  <c r="H164" i="21" s="1"/>
  <c r="L15" i="20"/>
  <c r="H15" i="21" s="1"/>
  <c r="L123" i="20"/>
  <c r="H124" i="21" s="1"/>
  <c r="H169" i="21" s="1"/>
  <c r="L43" i="20"/>
  <c r="H44" i="21" s="1"/>
  <c r="L77" i="20"/>
  <c r="H78" i="21" s="1"/>
  <c r="H147" i="21" s="1"/>
  <c r="L85" i="20"/>
  <c r="H86" i="21" s="1"/>
  <c r="L121" i="20"/>
  <c r="H122" i="21" s="1"/>
  <c r="H167" i="21" s="1"/>
  <c r="L110" i="20"/>
  <c r="H111" i="21" s="1"/>
  <c r="H160" i="21" s="1"/>
  <c r="L55" i="20"/>
  <c r="H56" i="21" s="1"/>
  <c r="L98" i="20"/>
  <c r="H99" i="21" s="1"/>
  <c r="L120" i="20"/>
  <c r="H121" i="21" s="1"/>
  <c r="H166" i="21" s="1"/>
  <c r="L29" i="20"/>
  <c r="H29" i="21" s="1"/>
  <c r="L89" i="20"/>
  <c r="H90" i="21" s="1"/>
  <c r="L60" i="20"/>
  <c r="H61" i="21" s="1"/>
  <c r="L66" i="20"/>
  <c r="H67" i="21" s="1"/>
  <c r="L94" i="20"/>
  <c r="H95" i="21" s="1"/>
  <c r="L96" i="20"/>
  <c r="H97" i="21" s="1"/>
  <c r="L41" i="20"/>
  <c r="H42" i="21" s="1"/>
  <c r="L99" i="20"/>
  <c r="H100" i="21" s="1"/>
  <c r="H151" i="21" s="1"/>
  <c r="L28" i="20"/>
  <c r="H28" i="21" s="1"/>
  <c r="L70" i="20"/>
  <c r="H71" i="21" s="1"/>
  <c r="L116" i="20"/>
  <c r="H117" i="21" s="1"/>
  <c r="L19" i="20"/>
  <c r="H19" i="21" s="1"/>
  <c r="L30" i="20"/>
  <c r="H30" i="21" s="1"/>
  <c r="L93" i="20"/>
  <c r="H94" i="21" s="1"/>
  <c r="L33" i="20"/>
  <c r="H34" i="21" s="1"/>
  <c r="L68" i="20"/>
  <c r="H69" i="21" s="1"/>
  <c r="L23" i="20"/>
  <c r="H23" i="21" s="1"/>
  <c r="L57" i="20"/>
  <c r="H58" i="21" s="1"/>
  <c r="H145" i="21" s="1"/>
  <c r="L39" i="20"/>
  <c r="H40" i="21" s="1"/>
  <c r="L97" i="20"/>
  <c r="H98" i="21" s="1"/>
  <c r="L36" i="20"/>
  <c r="H37" i="21" s="1"/>
  <c r="L83" i="20"/>
  <c r="H84" i="21" s="1"/>
  <c r="L13" i="20"/>
  <c r="H13" i="21" s="1"/>
  <c r="L16" i="20"/>
  <c r="H16" i="21" s="1"/>
  <c r="L107" i="20"/>
  <c r="H108" i="21" s="1"/>
  <c r="H157" i="21" s="1"/>
  <c r="L35" i="20"/>
  <c r="H36" i="21" s="1"/>
  <c r="L32" i="20"/>
  <c r="H32" i="21" s="1"/>
  <c r="L18" i="20"/>
  <c r="H18" i="21" s="1"/>
  <c r="L47" i="20"/>
  <c r="H48" i="21" s="1"/>
  <c r="L87" i="20"/>
  <c r="H88" i="21" s="1"/>
  <c r="L37" i="20"/>
  <c r="H38" i="21" s="1"/>
  <c r="L101" i="20"/>
  <c r="H102" i="21" s="1"/>
  <c r="H153" i="21" s="1"/>
  <c r="L88" i="20"/>
  <c r="H89" i="21" s="1"/>
  <c r="L79" i="20"/>
  <c r="H80" i="21" s="1"/>
  <c r="L91" i="20"/>
  <c r="H92" i="21" s="1"/>
  <c r="L51" i="20"/>
  <c r="H52" i="21" s="1"/>
  <c r="H144" i="21" s="1"/>
  <c r="I125" i="20"/>
  <c r="F143" i="21"/>
  <c r="F27" i="21"/>
  <c r="F33" i="21"/>
  <c r="F156" i="21"/>
  <c r="F165" i="21"/>
  <c r="F148" i="21"/>
  <c r="F154" i="21"/>
  <c r="F150" i="21"/>
  <c r="H125" i="20"/>
  <c r="F12" i="21"/>
  <c r="F164" i="21"/>
  <c r="F147" i="21"/>
  <c r="F163" i="21"/>
  <c r="F159" i="21"/>
  <c r="F142" i="21"/>
  <c r="F166" i="21"/>
  <c r="F161" i="21"/>
  <c r="F140" i="21"/>
  <c r="F151" i="21"/>
  <c r="F158" i="21"/>
  <c r="F146" i="21"/>
  <c r="F144" i="21"/>
  <c r="F155" i="21"/>
  <c r="F160" i="21"/>
  <c r="F149" i="21"/>
  <c r="F153" i="21"/>
  <c r="F145" i="21"/>
  <c r="F162" i="21"/>
  <c r="F157" i="21"/>
  <c r="F152" i="21"/>
  <c r="H142" i="21" l="1"/>
  <c r="H149" i="21"/>
  <c r="H148" i="21"/>
  <c r="H163" i="21"/>
  <c r="H143" i="21"/>
  <c r="H33" i="21"/>
  <c r="H27" i="21"/>
  <c r="H150" i="21"/>
  <c r="H146" i="21"/>
  <c r="H155" i="21"/>
  <c r="H12" i="21"/>
  <c r="L125" i="20"/>
  <c r="F126" i="21"/>
  <c r="F141" i="21"/>
  <c r="G129" i="21"/>
  <c r="G130" i="21" s="1"/>
  <c r="F139" i="21"/>
  <c r="H126" i="21" l="1"/>
  <c r="H139" i="21"/>
  <c r="I129" i="21"/>
  <c r="I130" i="21" s="1"/>
  <c r="I12" i="21" s="1"/>
  <c r="H141" i="21"/>
  <c r="H140" i="21"/>
  <c r="G12" i="21"/>
  <c r="G124" i="21"/>
  <c r="G123" i="21"/>
  <c r="G122" i="21"/>
  <c r="G125" i="21"/>
  <c r="F171" i="21"/>
  <c r="G27" i="21"/>
  <c r="G99" i="21"/>
  <c r="G37" i="21"/>
  <c r="G113" i="21"/>
  <c r="G17" i="21"/>
  <c r="G79" i="21"/>
  <c r="G97" i="21"/>
  <c r="G93" i="21"/>
  <c r="G65" i="21"/>
  <c r="G44" i="21"/>
  <c r="G61" i="21"/>
  <c r="G38" i="21"/>
  <c r="G23" i="21"/>
  <c r="G34" i="21"/>
  <c r="G121" i="21"/>
  <c r="G29" i="21"/>
  <c r="G114" i="21"/>
  <c r="G21" i="21"/>
  <c r="G60" i="21"/>
  <c r="G46" i="21"/>
  <c r="G39" i="21"/>
  <c r="G64" i="21"/>
  <c r="G19" i="21"/>
  <c r="G14" i="21"/>
  <c r="G36" i="21"/>
  <c r="G90" i="21"/>
  <c r="G43" i="21"/>
  <c r="G94" i="21"/>
  <c r="G30" i="21"/>
  <c r="G101" i="21"/>
  <c r="G28" i="21"/>
  <c r="G63" i="21"/>
  <c r="G20" i="21"/>
  <c r="G59" i="21"/>
  <c r="G16" i="21"/>
  <c r="G55" i="21"/>
  <c r="G77" i="21"/>
  <c r="G52" i="21"/>
  <c r="G71" i="21"/>
  <c r="G18" i="21"/>
  <c r="G68" i="21"/>
  <c r="G82" i="21"/>
  <c r="G50" i="21"/>
  <c r="G56" i="21"/>
  <c r="G118" i="21"/>
  <c r="G76" i="21"/>
  <c r="G47" i="21"/>
  <c r="G87" i="21"/>
  <c r="G51" i="21"/>
  <c r="G110" i="21"/>
  <c r="G117" i="21"/>
  <c r="G108" i="21"/>
  <c r="G48" i="21"/>
  <c r="G13" i="21"/>
  <c r="G120" i="21"/>
  <c r="G103" i="21"/>
  <c r="G104" i="21"/>
  <c r="G91" i="21"/>
  <c r="G98" i="21"/>
  <c r="G74" i="21"/>
  <c r="G70" i="21"/>
  <c r="G119" i="21"/>
  <c r="G78" i="21"/>
  <c r="G116" i="21"/>
  <c r="G96" i="21"/>
  <c r="G54" i="21"/>
  <c r="G49" i="21"/>
  <c r="G92" i="21"/>
  <c r="G45" i="21"/>
  <c r="G100" i="21"/>
  <c r="G26" i="21"/>
  <c r="G109" i="21"/>
  <c r="G66" i="21"/>
  <c r="G111" i="21"/>
  <c r="G57" i="21"/>
  <c r="G84" i="21"/>
  <c r="G102" i="21"/>
  <c r="G42" i="21"/>
  <c r="G115" i="21"/>
  <c r="G31" i="21"/>
  <c r="G73" i="21"/>
  <c r="G86" i="21"/>
  <c r="G89" i="21"/>
  <c r="G107" i="21"/>
  <c r="G69" i="21"/>
  <c r="G75" i="21"/>
  <c r="G40" i="21"/>
  <c r="G95" i="21"/>
  <c r="G88" i="21"/>
  <c r="G22" i="21"/>
  <c r="G67" i="21"/>
  <c r="G25" i="21"/>
  <c r="G112" i="21"/>
  <c r="G35" i="21"/>
  <c r="G72" i="21"/>
  <c r="G41" i="21"/>
  <c r="G83" i="21"/>
  <c r="G62" i="21"/>
  <c r="G32" i="21"/>
  <c r="G105" i="21"/>
  <c r="G80" i="21"/>
  <c r="G85" i="21"/>
  <c r="G24" i="21"/>
  <c r="G15" i="21"/>
  <c r="G58" i="21"/>
  <c r="G106" i="21"/>
  <c r="G81" i="21"/>
  <c r="G53" i="21"/>
  <c r="G33" i="21"/>
  <c r="G139" i="21" l="1"/>
  <c r="I33" i="21"/>
  <c r="J33" i="21" s="1"/>
  <c r="I123" i="21"/>
  <c r="I168" i="21" s="1"/>
  <c r="I91" i="21"/>
  <c r="J91" i="21" s="1"/>
  <c r="I52" i="21"/>
  <c r="J52" i="21" s="1"/>
  <c r="I30" i="21"/>
  <c r="J30" i="21" s="1"/>
  <c r="I63" i="21"/>
  <c r="J63" i="21" s="1"/>
  <c r="I15" i="21"/>
  <c r="J15" i="21" s="1"/>
  <c r="I84" i="21"/>
  <c r="J84" i="21" s="1"/>
  <c r="I23" i="21"/>
  <c r="J23" i="21" s="1"/>
  <c r="I115" i="21"/>
  <c r="I162" i="21" s="1"/>
  <c r="I89" i="21"/>
  <c r="J89" i="21" s="1"/>
  <c r="I54" i="21"/>
  <c r="J54" i="21" s="1"/>
  <c r="I122" i="21"/>
  <c r="I167" i="21" s="1"/>
  <c r="I96" i="21"/>
  <c r="J96" i="21" s="1"/>
  <c r="I47" i="21"/>
  <c r="J47" i="21" s="1"/>
  <c r="I110" i="21"/>
  <c r="I159" i="21" s="1"/>
  <c r="I60" i="21"/>
  <c r="I43" i="21"/>
  <c r="J43" i="21" s="1"/>
  <c r="I16" i="21"/>
  <c r="J16" i="21" s="1"/>
  <c r="I28" i="21"/>
  <c r="J28" i="21" s="1"/>
  <c r="I116" i="21"/>
  <c r="J116" i="21" s="1"/>
  <c r="I57" i="21"/>
  <c r="J57" i="21" s="1"/>
  <c r="I41" i="21"/>
  <c r="J41" i="21" s="1"/>
  <c r="I71" i="21"/>
  <c r="J71" i="21" s="1"/>
  <c r="I70" i="21"/>
  <c r="J70" i="21" s="1"/>
  <c r="I25" i="21"/>
  <c r="J25" i="21" s="1"/>
  <c r="I80" i="21"/>
  <c r="J80" i="21" s="1"/>
  <c r="I55" i="21"/>
  <c r="J55" i="21" s="1"/>
  <c r="I19" i="21"/>
  <c r="I68" i="21"/>
  <c r="J68" i="21" s="1"/>
  <c r="I13" i="21"/>
  <c r="I139" i="21" s="1"/>
  <c r="I26" i="21"/>
  <c r="J26" i="21" s="1"/>
  <c r="I42" i="21"/>
  <c r="I112" i="21"/>
  <c r="I161" i="21" s="1"/>
  <c r="I73" i="21"/>
  <c r="J73" i="21" s="1"/>
  <c r="I74" i="21"/>
  <c r="J74" i="21" s="1"/>
  <c r="I101" i="21"/>
  <c r="I152" i="21" s="1"/>
  <c r="I103" i="21"/>
  <c r="J103" i="21" s="1"/>
  <c r="I92" i="21"/>
  <c r="J92" i="21" s="1"/>
  <c r="I121" i="21"/>
  <c r="I166" i="21" s="1"/>
  <c r="I44" i="21"/>
  <c r="I102" i="21"/>
  <c r="J102" i="21" s="1"/>
  <c r="I81" i="21"/>
  <c r="J81" i="21" s="1"/>
  <c r="I97" i="21"/>
  <c r="J97" i="21" s="1"/>
  <c r="I37" i="21"/>
  <c r="I53" i="21"/>
  <c r="J53" i="21" s="1"/>
  <c r="I61" i="21"/>
  <c r="J61" i="21" s="1"/>
  <c r="I120" i="21"/>
  <c r="I165" i="21" s="1"/>
  <c r="I14" i="21"/>
  <c r="J14" i="21" s="1"/>
  <c r="I95" i="21"/>
  <c r="J95" i="21" s="1"/>
  <c r="I58" i="21"/>
  <c r="I20" i="21"/>
  <c r="J20" i="21" s="1"/>
  <c r="I76" i="21"/>
  <c r="I106" i="21"/>
  <c r="J106" i="21" s="1"/>
  <c r="I104" i="21"/>
  <c r="I154" i="21" s="1"/>
  <c r="I88" i="21"/>
  <c r="J88" i="21" s="1"/>
  <c r="I50" i="21"/>
  <c r="I125" i="21"/>
  <c r="I170" i="21" s="1"/>
  <c r="I21" i="21"/>
  <c r="J21" i="21" s="1"/>
  <c r="I93" i="21"/>
  <c r="J93" i="21" s="1"/>
  <c r="I40" i="21"/>
  <c r="I86" i="21"/>
  <c r="J86" i="21" s="1"/>
  <c r="I118" i="21"/>
  <c r="J118" i="21" s="1"/>
  <c r="I87" i="21"/>
  <c r="J87" i="21" s="1"/>
  <c r="I77" i="21"/>
  <c r="J77" i="21" s="1"/>
  <c r="I111" i="21"/>
  <c r="I160" i="21" s="1"/>
  <c r="I100" i="21"/>
  <c r="I151" i="21" s="1"/>
  <c r="I124" i="21"/>
  <c r="I169" i="21" s="1"/>
  <c r="I114" i="21"/>
  <c r="J114" i="21" s="1"/>
  <c r="I56" i="21"/>
  <c r="J56" i="21" s="1"/>
  <c r="I65" i="21"/>
  <c r="J65" i="21" s="1"/>
  <c r="I105" i="21"/>
  <c r="I38" i="21"/>
  <c r="J38" i="21" s="1"/>
  <c r="I72" i="21"/>
  <c r="J72" i="21" s="1"/>
  <c r="I69" i="21"/>
  <c r="J69" i="21" s="1"/>
  <c r="I90" i="21"/>
  <c r="J90" i="21" s="1"/>
  <c r="I34" i="21"/>
  <c r="J34" i="21" s="1"/>
  <c r="I119" i="21"/>
  <c r="I164" i="21" s="1"/>
  <c r="I24" i="21"/>
  <c r="J24" i="21" s="1"/>
  <c r="I39" i="21"/>
  <c r="J39" i="21" s="1"/>
  <c r="I107" i="21"/>
  <c r="I156" i="21" s="1"/>
  <c r="I79" i="21"/>
  <c r="J79" i="21" s="1"/>
  <c r="I48" i="21"/>
  <c r="I64" i="21"/>
  <c r="I29" i="21"/>
  <c r="J29" i="21" s="1"/>
  <c r="I117" i="21"/>
  <c r="J117" i="21" s="1"/>
  <c r="I78" i="21"/>
  <c r="I147" i="21" s="1"/>
  <c r="I46" i="21"/>
  <c r="J46" i="21" s="1"/>
  <c r="I51" i="21"/>
  <c r="J51" i="21" s="1"/>
  <c r="I22" i="21"/>
  <c r="J22" i="21" s="1"/>
  <c r="I113" i="21"/>
  <c r="J113" i="21" s="1"/>
  <c r="I109" i="21"/>
  <c r="I158" i="21" s="1"/>
  <c r="I18" i="21"/>
  <c r="J18" i="21" s="1"/>
  <c r="I49" i="21"/>
  <c r="J49" i="21" s="1"/>
  <c r="I36" i="21"/>
  <c r="J36" i="21" s="1"/>
  <c r="I17" i="21"/>
  <c r="J17" i="21" s="1"/>
  <c r="I85" i="21"/>
  <c r="I32" i="21"/>
  <c r="J32" i="21" s="1"/>
  <c r="I31" i="21"/>
  <c r="I99" i="21"/>
  <c r="J99" i="21" s="1"/>
  <c r="I67" i="21"/>
  <c r="J67" i="21" s="1"/>
  <c r="I98" i="21"/>
  <c r="J98" i="21" s="1"/>
  <c r="I59" i="21"/>
  <c r="J59" i="21" s="1"/>
  <c r="I75" i="21"/>
  <c r="J75" i="21" s="1"/>
  <c r="I83" i="21"/>
  <c r="J83" i="21" s="1"/>
  <c r="I66" i="21"/>
  <c r="J66" i="21" s="1"/>
  <c r="I62" i="21"/>
  <c r="J62" i="21" s="1"/>
  <c r="J146" i="21" s="1"/>
  <c r="I35" i="21"/>
  <c r="J35" i="21" s="1"/>
  <c r="I108" i="21"/>
  <c r="I157" i="21" s="1"/>
  <c r="I82" i="21"/>
  <c r="J82" i="21" s="1"/>
  <c r="I45" i="21"/>
  <c r="J45" i="21" s="1"/>
  <c r="I94" i="21"/>
  <c r="J94" i="21" s="1"/>
  <c r="J40" i="21"/>
  <c r="J50" i="21"/>
  <c r="J19" i="21"/>
  <c r="J60" i="21"/>
  <c r="J37" i="21"/>
  <c r="H171" i="21"/>
  <c r="J42" i="21"/>
  <c r="J76" i="21"/>
  <c r="J101" i="21"/>
  <c r="J152" i="21" s="1"/>
  <c r="J64" i="21"/>
  <c r="J44" i="21"/>
  <c r="G170" i="21"/>
  <c r="J12" i="21"/>
  <c r="I27" i="21"/>
  <c r="J27" i="21" s="1"/>
  <c r="G167" i="21"/>
  <c r="G168" i="21"/>
  <c r="G169" i="21"/>
  <c r="G126" i="21"/>
  <c r="G153" i="21"/>
  <c r="G154" i="21"/>
  <c r="G161" i="21"/>
  <c r="G160" i="21"/>
  <c r="G151" i="21"/>
  <c r="G164" i="21"/>
  <c r="G150" i="21"/>
  <c r="G159" i="21"/>
  <c r="G144" i="21"/>
  <c r="G152" i="21"/>
  <c r="G166" i="21"/>
  <c r="G140" i="21"/>
  <c r="G148" i="21"/>
  <c r="G156" i="21"/>
  <c r="G141" i="21"/>
  <c r="G158" i="21"/>
  <c r="G163" i="21"/>
  <c r="G157" i="21"/>
  <c r="G155" i="21"/>
  <c r="G143" i="21"/>
  <c r="G142" i="21"/>
  <c r="G149" i="21"/>
  <c r="G145" i="21"/>
  <c r="G146" i="21"/>
  <c r="G162" i="21"/>
  <c r="G147" i="21"/>
  <c r="G165" i="21"/>
  <c r="B109" i="24" l="1"/>
  <c r="B27" i="24" s="1"/>
  <c r="D27" i="24" s="1"/>
  <c r="J153" i="21"/>
  <c r="J140" i="21"/>
  <c r="J150" i="21"/>
  <c r="J148" i="21"/>
  <c r="J142" i="21"/>
  <c r="J163" i="21"/>
  <c r="J144" i="21"/>
  <c r="J107" i="21"/>
  <c r="J156" i="21" s="1"/>
  <c r="B113" i="24" s="1"/>
  <c r="B31" i="24" s="1"/>
  <c r="D31" i="24" s="1"/>
  <c r="J108" i="21"/>
  <c r="J157" i="21" s="1"/>
  <c r="B114" i="24" s="1"/>
  <c r="B32" i="24" s="1"/>
  <c r="D32" i="24" s="1"/>
  <c r="J124" i="21"/>
  <c r="J169" i="21" s="1"/>
  <c r="B126" i="24" s="1"/>
  <c r="B44" i="24" s="1"/>
  <c r="D44" i="24" s="1"/>
  <c r="B45" i="14" s="1"/>
  <c r="J110" i="21"/>
  <c r="J159" i="21" s="1"/>
  <c r="B116" i="24"/>
  <c r="B34" i="24" s="1"/>
  <c r="D34" i="24" s="1"/>
  <c r="B35" i="14" s="1"/>
  <c r="J121" i="21"/>
  <c r="J166" i="21" s="1"/>
  <c r="B123" i="24" s="1"/>
  <c r="B41" i="24" s="1"/>
  <c r="D41" i="24" s="1"/>
  <c r="F41" i="24" s="1"/>
  <c r="H41" i="24" s="1"/>
  <c r="J120" i="21"/>
  <c r="J165" i="21" s="1"/>
  <c r="B122" i="24" s="1"/>
  <c r="B40" i="24" s="1"/>
  <c r="D40" i="24" s="1"/>
  <c r="J13" i="21"/>
  <c r="J139" i="21" s="1"/>
  <c r="B96" i="24" s="1"/>
  <c r="B14" i="24" s="1"/>
  <c r="D14" i="24" s="1"/>
  <c r="J100" i="21"/>
  <c r="J151" i="21" s="1"/>
  <c r="B108" i="24" s="1"/>
  <c r="B26" i="24" s="1"/>
  <c r="D26" i="24" s="1"/>
  <c r="J78" i="21"/>
  <c r="J147" i="21" s="1"/>
  <c r="B104" i="24" s="1"/>
  <c r="B22" i="24" s="1"/>
  <c r="D22" i="24" s="1"/>
  <c r="B23" i="14" s="1"/>
  <c r="J125" i="21"/>
  <c r="J170" i="21" s="1"/>
  <c r="B127" i="24" s="1"/>
  <c r="B45" i="24" s="1"/>
  <c r="D45" i="24" s="1"/>
  <c r="B46" i="14" s="1"/>
  <c r="I155" i="21"/>
  <c r="J119" i="21"/>
  <c r="J164" i="21" s="1"/>
  <c r="B121" i="24" s="1"/>
  <c r="B39" i="24" s="1"/>
  <c r="D39" i="24" s="1"/>
  <c r="J115" i="21"/>
  <c r="J162" i="21" s="1"/>
  <c r="B119" i="24" s="1"/>
  <c r="B37" i="24" s="1"/>
  <c r="D37" i="24" s="1"/>
  <c r="F37" i="24" s="1"/>
  <c r="H37" i="24" s="1"/>
  <c r="I149" i="21"/>
  <c r="I142" i="21"/>
  <c r="B99" i="24" s="1"/>
  <c r="B17" i="24" s="1"/>
  <c r="D17" i="24" s="1"/>
  <c r="I163" i="21"/>
  <c r="J123" i="21"/>
  <c r="J168" i="21" s="1"/>
  <c r="B125" i="24" s="1"/>
  <c r="B43" i="24" s="1"/>
  <c r="D43" i="24" s="1"/>
  <c r="C40" i="25" s="1"/>
  <c r="J122" i="21"/>
  <c r="J167" i="21" s="1"/>
  <c r="B124" i="24" s="1"/>
  <c r="B42" i="24" s="1"/>
  <c r="D42" i="24" s="1"/>
  <c r="J112" i="21"/>
  <c r="J161" i="21" s="1"/>
  <c r="B118" i="24" s="1"/>
  <c r="B36" i="24" s="1"/>
  <c r="D36" i="24" s="1"/>
  <c r="F36" i="24" s="1"/>
  <c r="H36" i="24" s="1"/>
  <c r="I144" i="21"/>
  <c r="J111" i="21"/>
  <c r="J160" i="21" s="1"/>
  <c r="B117" i="24" s="1"/>
  <c r="B35" i="24" s="1"/>
  <c r="D35" i="24" s="1"/>
  <c r="J85" i="21"/>
  <c r="J149" i="21" s="1"/>
  <c r="J105" i="21"/>
  <c r="J155" i="21" s="1"/>
  <c r="I146" i="21"/>
  <c r="B103" i="24" s="1"/>
  <c r="B21" i="24" s="1"/>
  <c r="D21" i="24" s="1"/>
  <c r="I141" i="21"/>
  <c r="I143" i="21"/>
  <c r="I140" i="21"/>
  <c r="I145" i="21"/>
  <c r="I150" i="21"/>
  <c r="J31" i="21"/>
  <c r="J141" i="21" s="1"/>
  <c r="J48" i="21"/>
  <c r="J143" i="21" s="1"/>
  <c r="I126" i="21"/>
  <c r="I148" i="21"/>
  <c r="B105" i="24" s="1"/>
  <c r="B23" i="24" s="1"/>
  <c r="D23" i="24" s="1"/>
  <c r="I153" i="21"/>
  <c r="B110" i="24" s="1"/>
  <c r="B28" i="24" s="1"/>
  <c r="D28" i="24" s="1"/>
  <c r="J104" i="21"/>
  <c r="J154" i="21" s="1"/>
  <c r="B111" i="24" s="1"/>
  <c r="B29" i="24" s="1"/>
  <c r="D29" i="24" s="1"/>
  <c r="J58" i="21"/>
  <c r="J145" i="21" s="1"/>
  <c r="J109" i="21"/>
  <c r="J158" i="21" s="1"/>
  <c r="B115" i="24" s="1"/>
  <c r="B33" i="24" s="1"/>
  <c r="D33" i="24" s="1"/>
  <c r="G171" i="21"/>
  <c r="F27" i="24"/>
  <c r="H27" i="24" s="1"/>
  <c r="B28" i="14"/>
  <c r="C24" i="25"/>
  <c r="B40" i="14" l="1"/>
  <c r="C36" i="25"/>
  <c r="B101" i="24"/>
  <c r="B19" i="24" s="1"/>
  <c r="D19" i="24" s="1"/>
  <c r="B100" i="24"/>
  <c r="B18" i="24" s="1"/>
  <c r="D18" i="24" s="1"/>
  <c r="F18" i="24" s="1"/>
  <c r="H18" i="24" s="1"/>
  <c r="C37" i="25"/>
  <c r="B41" i="14"/>
  <c r="F29" i="24"/>
  <c r="H29" i="24" s="1"/>
  <c r="C26" i="25"/>
  <c r="B43" i="14"/>
  <c r="C39" i="25"/>
  <c r="F42" i="24"/>
  <c r="H42" i="24" s="1"/>
  <c r="F33" i="24"/>
  <c r="H33" i="24" s="1"/>
  <c r="C76" i="24" s="1"/>
  <c r="E76" i="24" s="1"/>
  <c r="B34" i="14"/>
  <c r="C32" i="25"/>
  <c r="B36" i="14"/>
  <c r="F26" i="24"/>
  <c r="H26" i="24" s="1"/>
  <c r="C69" i="24" s="1"/>
  <c r="E69" i="24" s="1"/>
  <c r="B27" i="14"/>
  <c r="F32" i="24"/>
  <c r="H32" i="24" s="1"/>
  <c r="C29" i="25"/>
  <c r="B33" i="14"/>
  <c r="F31" i="24"/>
  <c r="H31" i="24" s="1"/>
  <c r="C28" i="25"/>
  <c r="B32" i="14"/>
  <c r="B107" i="24"/>
  <c r="B25" i="24" s="1"/>
  <c r="D25" i="24" s="1"/>
  <c r="B26" i="14" s="1"/>
  <c r="B98" i="24"/>
  <c r="B16" i="24" s="1"/>
  <c r="D16" i="24" s="1"/>
  <c r="F39" i="24"/>
  <c r="H39" i="24" s="1"/>
  <c r="C82" i="24" s="1"/>
  <c r="E82" i="24" s="1"/>
  <c r="B102" i="24"/>
  <c r="B20" i="24" s="1"/>
  <c r="D20" i="24" s="1"/>
  <c r="B120" i="24"/>
  <c r="B38" i="24" s="1"/>
  <c r="D38" i="24" s="1"/>
  <c r="C35" i="25" s="1"/>
  <c r="B106" i="24"/>
  <c r="B24" i="24" s="1"/>
  <c r="D24" i="24" s="1"/>
  <c r="B112" i="24"/>
  <c r="B30" i="24" s="1"/>
  <c r="D30" i="24" s="1"/>
  <c r="B31" i="14" s="1"/>
  <c r="B42" i="14"/>
  <c r="B37" i="14"/>
  <c r="F34" i="24"/>
  <c r="H34" i="24" s="1"/>
  <c r="C41" i="25"/>
  <c r="C33" i="25"/>
  <c r="C23" i="25"/>
  <c r="C38" i="25"/>
  <c r="C31" i="25"/>
  <c r="B44" i="14"/>
  <c r="F44" i="24"/>
  <c r="H44" i="24" s="1"/>
  <c r="C87" i="24" s="1"/>
  <c r="E87" i="24" s="1"/>
  <c r="F43" i="24"/>
  <c r="H43" i="24" s="1"/>
  <c r="C86" i="24" s="1"/>
  <c r="E86" i="24" s="1"/>
  <c r="C34" i="25"/>
  <c r="C19" i="25"/>
  <c r="F22" i="24"/>
  <c r="H22" i="24" s="1"/>
  <c r="C65" i="24" s="1"/>
  <c r="F35" i="24"/>
  <c r="H35" i="24" s="1"/>
  <c r="C78" i="24" s="1"/>
  <c r="E78" i="24" s="1"/>
  <c r="B38" i="14"/>
  <c r="F40" i="24"/>
  <c r="H40" i="24" s="1"/>
  <c r="C83" i="24" s="1"/>
  <c r="E83" i="24" s="1"/>
  <c r="C30" i="25"/>
  <c r="B30" i="14"/>
  <c r="B18" i="14"/>
  <c r="C14" i="25"/>
  <c r="F17" i="24"/>
  <c r="H17" i="24" s="1"/>
  <c r="C60" i="24" s="1"/>
  <c r="B25" i="14"/>
  <c r="C21" i="25"/>
  <c r="C74" i="24"/>
  <c r="E74" i="24" s="1"/>
  <c r="C85" i="24"/>
  <c r="E85" i="24" s="1"/>
  <c r="C79" i="24"/>
  <c r="E79" i="24" s="1"/>
  <c r="C80" i="24"/>
  <c r="C72" i="24"/>
  <c r="C70" i="24"/>
  <c r="C84" i="24"/>
  <c r="E84" i="24" s="1"/>
  <c r="C77" i="24"/>
  <c r="E77" i="24" s="1"/>
  <c r="C75" i="24"/>
  <c r="E75" i="24" s="1"/>
  <c r="B21" i="14"/>
  <c r="F20" i="24"/>
  <c r="H20" i="24" s="1"/>
  <c r="J126" i="21"/>
  <c r="F30" i="24"/>
  <c r="H30" i="24" s="1"/>
  <c r="C27" i="25"/>
  <c r="B19" i="14"/>
  <c r="I171" i="21"/>
  <c r="F24" i="24"/>
  <c r="H24" i="24" s="1"/>
  <c r="C17" i="25"/>
  <c r="F45" i="24"/>
  <c r="H45" i="24" s="1"/>
  <c r="C88" i="24" s="1"/>
  <c r="E88" i="24" s="1"/>
  <c r="C42" i="25"/>
  <c r="C13" i="25"/>
  <c r="F16" i="24"/>
  <c r="H16" i="24" s="1"/>
  <c r="B17" i="14"/>
  <c r="C18" i="25"/>
  <c r="B22" i="14"/>
  <c r="F21" i="24"/>
  <c r="H21" i="24" s="1"/>
  <c r="B20" i="14"/>
  <c r="C16" i="25"/>
  <c r="F19" i="24"/>
  <c r="H19" i="24" s="1"/>
  <c r="C25" i="25"/>
  <c r="B29" i="14"/>
  <c r="F28" i="24"/>
  <c r="H28" i="24" s="1"/>
  <c r="F23" i="24"/>
  <c r="H23" i="24" s="1"/>
  <c r="B24" i="14"/>
  <c r="C20" i="25"/>
  <c r="F14" i="24"/>
  <c r="C11" i="25"/>
  <c r="B15" i="14"/>
  <c r="C22" i="25" l="1"/>
  <c r="C15" i="25"/>
  <c r="F25" i="24"/>
  <c r="H25" i="24" s="1"/>
  <c r="C68" i="24" s="1"/>
  <c r="E68" i="24" s="1"/>
  <c r="F38" i="24"/>
  <c r="H38" i="24" s="1"/>
  <c r="C81" i="24" s="1"/>
  <c r="E81" i="24" s="1"/>
  <c r="B39" i="14"/>
  <c r="C63" i="24"/>
  <c r="E63" i="24" s="1"/>
  <c r="E65" i="24"/>
  <c r="C66" i="24"/>
  <c r="E66" i="24" s="1"/>
  <c r="E70" i="24"/>
  <c r="C71" i="24"/>
  <c r="E71" i="24" s="1"/>
  <c r="E60" i="24"/>
  <c r="C61" i="24"/>
  <c r="E61" i="24" s="1"/>
  <c r="C62" i="24"/>
  <c r="E62" i="24" s="1"/>
  <c r="E72" i="24"/>
  <c r="C73" i="24"/>
  <c r="E73" i="24" s="1"/>
  <c r="E80" i="24"/>
  <c r="C64" i="24"/>
  <c r="E64" i="24" s="1"/>
  <c r="C59" i="24"/>
  <c r="E59" i="24" s="1"/>
  <c r="C67" i="24"/>
  <c r="E67" i="24" s="1"/>
  <c r="B97" i="24"/>
  <c r="B15" i="24" s="1"/>
  <c r="J171" i="21"/>
  <c r="H14" i="24"/>
  <c r="C57" i="24" s="1"/>
  <c r="D15" i="24" l="1"/>
  <c r="B46" i="24"/>
  <c r="B16" i="14" l="1"/>
  <c r="B48" i="14" s="1"/>
  <c r="F15" i="24"/>
  <c r="C12" i="25"/>
  <c r="D46" i="24"/>
  <c r="N46" i="14" l="1"/>
  <c r="C45" i="14"/>
  <c r="B89" i="39" s="1"/>
  <c r="M45" i="14"/>
  <c r="I45" i="14"/>
  <c r="H89" i="39" s="1"/>
  <c r="G45" i="14"/>
  <c r="F89" i="39" s="1"/>
  <c r="F45" i="14"/>
  <c r="E89" i="39" s="1"/>
  <c r="L45" i="14"/>
  <c r="J45" i="14"/>
  <c r="I89" i="39" s="1"/>
  <c r="K45" i="14"/>
  <c r="J89" i="39" s="1"/>
  <c r="H45" i="14"/>
  <c r="G89" i="39" s="1"/>
  <c r="E45" i="14"/>
  <c r="D45" i="14"/>
  <c r="C89" i="39" s="1"/>
  <c r="N45" i="14"/>
  <c r="C46" i="14"/>
  <c r="B90" i="39" s="1"/>
  <c r="M46" i="14"/>
  <c r="D46" i="14"/>
  <c r="K46" i="14"/>
  <c r="J90" i="39" s="1"/>
  <c r="L46" i="14"/>
  <c r="F46" i="14"/>
  <c r="E90" i="39" s="1"/>
  <c r="H46" i="14"/>
  <c r="G90" i="39" s="1"/>
  <c r="E46" i="14"/>
  <c r="D90" i="39" s="1"/>
  <c r="G46" i="14"/>
  <c r="F90" i="39" s="1"/>
  <c r="J46" i="14"/>
  <c r="I90" i="39" s="1"/>
  <c r="I46" i="14"/>
  <c r="H90" i="39" s="1"/>
  <c r="C43" i="25"/>
  <c r="D12" i="25" s="1"/>
  <c r="H15" i="24"/>
  <c r="C58" i="24" s="1"/>
  <c r="E58" i="24" s="1"/>
  <c r="F46" i="24"/>
  <c r="E16" i="14"/>
  <c r="D60" i="39" s="1"/>
  <c r="O46" i="14" l="1"/>
  <c r="C90" i="39"/>
  <c r="N90" i="39" s="1"/>
  <c r="O45" i="14"/>
  <c r="D89" i="39"/>
  <c r="N89" i="39" s="1"/>
  <c r="E57" i="24"/>
  <c r="M16" i="14"/>
  <c r="H16" i="14"/>
  <c r="G60" i="39" s="1"/>
  <c r="K16" i="14"/>
  <c r="J60" i="39" s="1"/>
  <c r="L16" i="14"/>
  <c r="G16" i="14"/>
  <c r="F60" i="39" s="1"/>
  <c r="C16" i="14"/>
  <c r="B60" i="39" s="1"/>
  <c r="N16" i="14"/>
  <c r="D16" i="14"/>
  <c r="C60" i="39" s="1"/>
  <c r="J16" i="14"/>
  <c r="I60" i="39" s="1"/>
  <c r="I16" i="14"/>
  <c r="H60" i="39" s="1"/>
  <c r="F16" i="14"/>
  <c r="E60" i="39" s="1"/>
  <c r="H46" i="24"/>
  <c r="M15" i="14"/>
  <c r="N15" i="14"/>
  <c r="E15" i="14"/>
  <c r="H15" i="14"/>
  <c r="F43" i="14"/>
  <c r="E87" i="39" s="1"/>
  <c r="M44" i="14"/>
  <c r="J44" i="14"/>
  <c r="I88" i="39" s="1"/>
  <c r="E43" i="14"/>
  <c r="D87" i="39" s="1"/>
  <c r="H44" i="14"/>
  <c r="G88" i="39" s="1"/>
  <c r="K34" i="14"/>
  <c r="J78" i="39" s="1"/>
  <c r="H39" i="14"/>
  <c r="G83" i="39" s="1"/>
  <c r="I31" i="14"/>
  <c r="H75" i="39" s="1"/>
  <c r="J27" i="14"/>
  <c r="I71" i="39" s="1"/>
  <c r="J23" i="14"/>
  <c r="I67" i="39" s="1"/>
  <c r="D18" i="14"/>
  <c r="C62" i="39" s="1"/>
  <c r="M32" i="14"/>
  <c r="H36" i="14"/>
  <c r="G80" i="39" s="1"/>
  <c r="G24" i="14"/>
  <c r="F68" i="39" s="1"/>
  <c r="L40" i="14"/>
  <c r="E29" i="14"/>
  <c r="D73" i="39" s="1"/>
  <c r="I38" i="14"/>
  <c r="H82" i="39" s="1"/>
  <c r="J25" i="14"/>
  <c r="I69" i="39" s="1"/>
  <c r="E33" i="14"/>
  <c r="D77" i="39" s="1"/>
  <c r="C41" i="14"/>
  <c r="B85" i="39" s="1"/>
  <c r="C22" i="14"/>
  <c r="B66" i="39" s="1"/>
  <c r="K20" i="14"/>
  <c r="J64" i="39" s="1"/>
  <c r="F30" i="14"/>
  <c r="E74" i="39" s="1"/>
  <c r="E21" i="14"/>
  <c r="D65" i="39" s="1"/>
  <c r="D30" i="14"/>
  <c r="C74" i="39" s="1"/>
  <c r="I42" i="14"/>
  <c r="H86" i="39" s="1"/>
  <c r="N34" i="14"/>
  <c r="J31" i="14"/>
  <c r="I75" i="39" s="1"/>
  <c r="H35" i="14"/>
  <c r="G79" i="39" s="1"/>
  <c r="H27" i="14"/>
  <c r="G71" i="39" s="1"/>
  <c r="H18" i="14"/>
  <c r="G62" i="39" s="1"/>
  <c r="L19" i="14"/>
  <c r="K32" i="14"/>
  <c r="J76" i="39" s="1"/>
  <c r="I37" i="14"/>
  <c r="H81" i="39" s="1"/>
  <c r="C24" i="14"/>
  <c r="B68" i="39" s="1"/>
  <c r="F29" i="14"/>
  <c r="E73" i="39" s="1"/>
  <c r="L28" i="14"/>
  <c r="G38" i="14"/>
  <c r="F82" i="39" s="1"/>
  <c r="G33" i="14"/>
  <c r="F77" i="39" s="1"/>
  <c r="F17" i="14"/>
  <c r="E61" i="39" s="1"/>
  <c r="E41" i="14"/>
  <c r="D85" i="39" s="1"/>
  <c r="J20" i="14"/>
  <c r="I64" i="39" s="1"/>
  <c r="J26" i="14"/>
  <c r="I70" i="39" s="1"/>
  <c r="J30" i="14"/>
  <c r="I74" i="39" s="1"/>
  <c r="H31" i="14"/>
  <c r="G75" i="39" s="1"/>
  <c r="G23" i="14"/>
  <c r="F67" i="39" s="1"/>
  <c r="D24" i="14"/>
  <c r="C68" i="39" s="1"/>
  <c r="I28" i="14"/>
  <c r="H72" i="39" s="1"/>
  <c r="I33" i="14"/>
  <c r="H77" i="39" s="1"/>
  <c r="J42" i="14"/>
  <c r="I86" i="39" s="1"/>
  <c r="M34" i="14"/>
  <c r="G31" i="14"/>
  <c r="F75" i="39" s="1"/>
  <c r="G35" i="14"/>
  <c r="F79" i="39" s="1"/>
  <c r="M27" i="14"/>
  <c r="N18" i="14"/>
  <c r="K19" i="14"/>
  <c r="J63" i="39" s="1"/>
  <c r="C32" i="14"/>
  <c r="B76" i="39" s="1"/>
  <c r="D37" i="14"/>
  <c r="C81" i="39" s="1"/>
  <c r="M24" i="14"/>
  <c r="I29" i="14"/>
  <c r="H73" i="39" s="1"/>
  <c r="K28" i="14"/>
  <c r="J72" i="39" s="1"/>
  <c r="K38" i="14"/>
  <c r="J82" i="39" s="1"/>
  <c r="N33" i="14"/>
  <c r="M17" i="14"/>
  <c r="N41" i="14"/>
  <c r="H20" i="14"/>
  <c r="G64" i="39" s="1"/>
  <c r="N26" i="14"/>
  <c r="M30" i="14"/>
  <c r="N42" i="14"/>
  <c r="I34" i="14"/>
  <c r="H78" i="39" s="1"/>
  <c r="N39" i="14"/>
  <c r="I27" i="14"/>
  <c r="H71" i="39" s="1"/>
  <c r="E18" i="14"/>
  <c r="D62" i="39" s="1"/>
  <c r="F19" i="14"/>
  <c r="E63" i="39" s="1"/>
  <c r="N36" i="14"/>
  <c r="N24" i="14"/>
  <c r="H28" i="14"/>
  <c r="G72" i="39" s="1"/>
  <c r="N38" i="14"/>
  <c r="H26" i="14"/>
  <c r="G70" i="39" s="1"/>
  <c r="C15" i="14"/>
  <c r="G15" i="14"/>
  <c r="F15" i="14"/>
  <c r="G44" i="14"/>
  <c r="F88" i="39" s="1"/>
  <c r="C44" i="14"/>
  <c r="B88" i="39" s="1"/>
  <c r="C43" i="14"/>
  <c r="B87" i="39" s="1"/>
  <c r="L43" i="14"/>
  <c r="J43" i="14"/>
  <c r="I87" i="39" s="1"/>
  <c r="F44" i="14"/>
  <c r="E88" i="39" s="1"/>
  <c r="L44" i="14"/>
  <c r="L42" i="14"/>
  <c r="G34" i="14"/>
  <c r="F78" i="39" s="1"/>
  <c r="M39" i="14"/>
  <c r="I35" i="14"/>
  <c r="H79" i="39" s="1"/>
  <c r="L27" i="14"/>
  <c r="C23" i="14"/>
  <c r="B67" i="39" s="1"/>
  <c r="J19" i="14"/>
  <c r="I63" i="39" s="1"/>
  <c r="J32" i="14"/>
  <c r="I76" i="39" s="1"/>
  <c r="C36" i="14"/>
  <c r="B80" i="39" s="1"/>
  <c r="H37" i="14"/>
  <c r="G81" i="39" s="1"/>
  <c r="K24" i="14"/>
  <c r="J68" i="39" s="1"/>
  <c r="N40" i="14"/>
  <c r="C28" i="14"/>
  <c r="B72" i="39" s="1"/>
  <c r="F38" i="14"/>
  <c r="E82" i="39" s="1"/>
  <c r="L25" i="14"/>
  <c r="G17" i="14"/>
  <c r="F61" i="39" s="1"/>
  <c r="G41" i="14"/>
  <c r="F85" i="39" s="1"/>
  <c r="G22" i="14"/>
  <c r="F66" i="39" s="1"/>
  <c r="D26" i="14"/>
  <c r="C70" i="39" s="1"/>
  <c r="I30" i="14"/>
  <c r="H74" i="39" s="1"/>
  <c r="J21" i="14"/>
  <c r="I65" i="39" s="1"/>
  <c r="N21" i="14"/>
  <c r="D42" i="14"/>
  <c r="C86" i="39" s="1"/>
  <c r="C39" i="14"/>
  <c r="B83" i="39" s="1"/>
  <c r="L31" i="14"/>
  <c r="M35" i="14"/>
  <c r="D23" i="14"/>
  <c r="C67" i="39" s="1"/>
  <c r="J18" i="14"/>
  <c r="I62" i="39" s="1"/>
  <c r="H19" i="14"/>
  <c r="G63" i="39" s="1"/>
  <c r="G36" i="14"/>
  <c r="F80" i="39" s="1"/>
  <c r="K37" i="14"/>
  <c r="J81" i="39" s="1"/>
  <c r="M40" i="14"/>
  <c r="K29" i="14"/>
  <c r="J73" i="39" s="1"/>
  <c r="F28" i="14"/>
  <c r="E72" i="39" s="1"/>
  <c r="K25" i="14"/>
  <c r="J69" i="39" s="1"/>
  <c r="H33" i="14"/>
  <c r="G77" i="39" s="1"/>
  <c r="D17" i="14"/>
  <c r="C61" i="39" s="1"/>
  <c r="N22" i="14"/>
  <c r="G20" i="14"/>
  <c r="F64" i="39" s="1"/>
  <c r="I26" i="14"/>
  <c r="H70" i="39" s="1"/>
  <c r="D21" i="14"/>
  <c r="C65" i="39" s="1"/>
  <c r="C35" i="14"/>
  <c r="B79" i="39" s="1"/>
  <c r="D19" i="14"/>
  <c r="C63" i="39" s="1"/>
  <c r="G40" i="14"/>
  <c r="F84" i="39" s="1"/>
  <c r="N25" i="14"/>
  <c r="C17" i="14"/>
  <c r="B61" i="39" s="1"/>
  <c r="H42" i="14"/>
  <c r="G86" i="39" s="1"/>
  <c r="E39" i="14"/>
  <c r="D83" i="39" s="1"/>
  <c r="N31" i="14"/>
  <c r="D35" i="14"/>
  <c r="C79" i="39" s="1"/>
  <c r="N23" i="14"/>
  <c r="L18" i="14"/>
  <c r="E19" i="14"/>
  <c r="D63" i="39" s="1"/>
  <c r="L36" i="14"/>
  <c r="F37" i="14"/>
  <c r="E81" i="39" s="1"/>
  <c r="D40" i="14"/>
  <c r="C84" i="39" s="1"/>
  <c r="C29" i="14"/>
  <c r="B73" i="39" s="1"/>
  <c r="G28" i="14"/>
  <c r="F72" i="39" s="1"/>
  <c r="H25" i="14"/>
  <c r="G69" i="39" s="1"/>
  <c r="C33" i="14"/>
  <c r="B77" i="39" s="1"/>
  <c r="N17" i="14"/>
  <c r="M22" i="14"/>
  <c r="N20" i="14"/>
  <c r="G26" i="14"/>
  <c r="F70" i="39" s="1"/>
  <c r="H21" i="14"/>
  <c r="G65" i="39" s="1"/>
  <c r="K42" i="14"/>
  <c r="J86" i="39" s="1"/>
  <c r="D34" i="14"/>
  <c r="C78" i="39" s="1"/>
  <c r="M31" i="14"/>
  <c r="E27" i="14"/>
  <c r="D71" i="39" s="1"/>
  <c r="I18" i="14"/>
  <c r="H62" i="39" s="1"/>
  <c r="H32" i="14"/>
  <c r="G76" i="39" s="1"/>
  <c r="J36" i="14"/>
  <c r="I80" i="39" s="1"/>
  <c r="G37" i="14"/>
  <c r="F81" i="39" s="1"/>
  <c r="C40" i="14"/>
  <c r="B84" i="39" s="1"/>
  <c r="M28" i="14"/>
  <c r="F25" i="14"/>
  <c r="E69" i="39" s="1"/>
  <c r="I41" i="14"/>
  <c r="H85" i="39" s="1"/>
  <c r="L22" i="14"/>
  <c r="F26" i="14"/>
  <c r="E70" i="39" s="1"/>
  <c r="M41" i="14"/>
  <c r="E30" i="14"/>
  <c r="D74" i="39" s="1"/>
  <c r="D22" i="14"/>
  <c r="C66" i="39" s="1"/>
  <c r="D15" i="14"/>
  <c r="L15" i="14"/>
  <c r="K43" i="14"/>
  <c r="J87" i="39" s="1"/>
  <c r="N43" i="14"/>
  <c r="N44" i="14"/>
  <c r="K44" i="14"/>
  <c r="J88" i="39" s="1"/>
  <c r="I44" i="14"/>
  <c r="H88" i="39" s="1"/>
  <c r="M42" i="14"/>
  <c r="J34" i="14"/>
  <c r="I78" i="39" s="1"/>
  <c r="E31" i="14"/>
  <c r="D75" i="39" s="1"/>
  <c r="J35" i="14"/>
  <c r="I79" i="39" s="1"/>
  <c r="F27" i="14"/>
  <c r="E71" i="39" s="1"/>
  <c r="M18" i="14"/>
  <c r="N19" i="14"/>
  <c r="F32" i="14"/>
  <c r="E76" i="39" s="1"/>
  <c r="L37" i="14"/>
  <c r="F24" i="14"/>
  <c r="E68" i="39" s="1"/>
  <c r="G29" i="14"/>
  <c r="F73" i="39" s="1"/>
  <c r="D28" i="14"/>
  <c r="C72" i="39" s="1"/>
  <c r="L38" i="14"/>
  <c r="M33" i="14"/>
  <c r="E17" i="14"/>
  <c r="D61" i="39" s="1"/>
  <c r="K41" i="14"/>
  <c r="J85" i="39" s="1"/>
  <c r="L20" i="14"/>
  <c r="K26" i="14"/>
  <c r="J70" i="39" s="1"/>
  <c r="L30" i="14"/>
  <c r="I20" i="14"/>
  <c r="H64" i="39" s="1"/>
  <c r="G21" i="14"/>
  <c r="F65" i="39" s="1"/>
  <c r="H34" i="14"/>
  <c r="G78" i="39" s="1"/>
  <c r="K39" i="14"/>
  <c r="J83" i="39" s="1"/>
  <c r="C31" i="14"/>
  <c r="B75" i="39" s="1"/>
  <c r="D27" i="14"/>
  <c r="C71" i="39" s="1"/>
  <c r="K23" i="14"/>
  <c r="J67" i="39" s="1"/>
  <c r="F18" i="14"/>
  <c r="E62" i="39" s="1"/>
  <c r="I32" i="14"/>
  <c r="H76" i="39" s="1"/>
  <c r="E36" i="14"/>
  <c r="D80" i="39" s="1"/>
  <c r="E24" i="14"/>
  <c r="D68" i="39" s="1"/>
  <c r="E40" i="14"/>
  <c r="D84" i="39" s="1"/>
  <c r="N29" i="14"/>
  <c r="J38" i="14"/>
  <c r="I82" i="39" s="1"/>
  <c r="D25" i="14"/>
  <c r="C69" i="39" s="1"/>
  <c r="L33" i="14"/>
  <c r="H41" i="14"/>
  <c r="G85" i="39" s="1"/>
  <c r="K22" i="14"/>
  <c r="J66" i="39" s="1"/>
  <c r="D20" i="14"/>
  <c r="C64" i="39" s="1"/>
  <c r="K30" i="14"/>
  <c r="J74" i="39" s="1"/>
  <c r="F21" i="14"/>
  <c r="E65" i="39" s="1"/>
  <c r="K35" i="14"/>
  <c r="J79" i="39" s="1"/>
  <c r="E32" i="14"/>
  <c r="D76" i="39" s="1"/>
  <c r="M29" i="14"/>
  <c r="M25" i="14"/>
  <c r="I17" i="14"/>
  <c r="H61" i="39" s="1"/>
  <c r="C34" i="14"/>
  <c r="B78" i="39" s="1"/>
  <c r="I39" i="14"/>
  <c r="H83" i="39" s="1"/>
  <c r="D31" i="14"/>
  <c r="C75" i="39" s="1"/>
  <c r="G27" i="14"/>
  <c r="F71" i="39" s="1"/>
  <c r="M23" i="14"/>
  <c r="C18" i="14"/>
  <c r="B62" i="39" s="1"/>
  <c r="N32" i="14"/>
  <c r="D36" i="14"/>
  <c r="C80" i="39" s="1"/>
  <c r="J24" i="14"/>
  <c r="I68" i="39" s="1"/>
  <c r="F40" i="14"/>
  <c r="E84" i="39" s="1"/>
  <c r="D29" i="14"/>
  <c r="C73" i="39" s="1"/>
  <c r="M38" i="14"/>
  <c r="C25" i="14"/>
  <c r="B69" i="39" s="1"/>
  <c r="D33" i="14"/>
  <c r="C77" i="39" s="1"/>
  <c r="D41" i="14"/>
  <c r="C85" i="39" s="1"/>
  <c r="J22" i="14"/>
  <c r="I66" i="39" s="1"/>
  <c r="E20" i="14"/>
  <c r="D64" i="39" s="1"/>
  <c r="N30" i="14"/>
  <c r="L21" i="14"/>
  <c r="G42" i="14"/>
  <c r="F86" i="39" s="1"/>
  <c r="F39" i="14"/>
  <c r="E83" i="39" s="1"/>
  <c r="K31" i="14"/>
  <c r="J75" i="39" s="1"/>
  <c r="I23" i="14"/>
  <c r="H67" i="39" s="1"/>
  <c r="K18" i="14"/>
  <c r="J62" i="39" s="1"/>
  <c r="D32" i="14"/>
  <c r="C76" i="39" s="1"/>
  <c r="M37" i="14"/>
  <c r="J40" i="14"/>
  <c r="I84" i="39" s="1"/>
  <c r="C38" i="14"/>
  <c r="B82" i="39" s="1"/>
  <c r="J33" i="14"/>
  <c r="I77" i="39" s="1"/>
  <c r="C20" i="14"/>
  <c r="B64" i="39" s="1"/>
  <c r="G30" i="14"/>
  <c r="F74" i="39" s="1"/>
  <c r="K21" i="14"/>
  <c r="J65" i="39" s="1"/>
  <c r="K15" i="14"/>
  <c r="I15" i="14"/>
  <c r="J15" i="14"/>
  <c r="I43" i="14"/>
  <c r="H87" i="39" s="1"/>
  <c r="D43" i="14"/>
  <c r="C87" i="39" s="1"/>
  <c r="D44" i="14"/>
  <c r="C88" i="39" s="1"/>
  <c r="H43" i="14"/>
  <c r="G87" i="39" s="1"/>
  <c r="E44" i="14"/>
  <c r="D88" i="39" s="1"/>
  <c r="M43" i="14"/>
  <c r="G43" i="14"/>
  <c r="F87" i="39" s="1"/>
  <c r="E42" i="14"/>
  <c r="D86" i="39" s="1"/>
  <c r="L39" i="14"/>
  <c r="F31" i="14"/>
  <c r="E75" i="39" s="1"/>
  <c r="N35" i="14"/>
  <c r="H23" i="14"/>
  <c r="G67" i="39" s="1"/>
  <c r="G18" i="14"/>
  <c r="F62" i="39" s="1"/>
  <c r="C19" i="14"/>
  <c r="B63" i="39" s="1"/>
  <c r="F36" i="14"/>
  <c r="E80" i="39" s="1"/>
  <c r="C37" i="14"/>
  <c r="B81" i="39" s="1"/>
  <c r="H40" i="14"/>
  <c r="G84" i="39" s="1"/>
  <c r="L29" i="14"/>
  <c r="N28" i="14"/>
  <c r="E25" i="14"/>
  <c r="D69" i="39" s="1"/>
  <c r="F33" i="14"/>
  <c r="E77" i="39" s="1"/>
  <c r="H17" i="14"/>
  <c r="G61" i="39" s="1"/>
  <c r="F22" i="14"/>
  <c r="E66" i="39" s="1"/>
  <c r="F20" i="14"/>
  <c r="E64" i="39" s="1"/>
  <c r="L26" i="14"/>
  <c r="M21" i="14"/>
  <c r="E26" i="14"/>
  <c r="D70" i="39" s="1"/>
  <c r="F42" i="14"/>
  <c r="E86" i="39" s="1"/>
  <c r="F34" i="14"/>
  <c r="E78" i="39" s="1"/>
  <c r="D39" i="14"/>
  <c r="C83" i="39" s="1"/>
  <c r="L35" i="14"/>
  <c r="C27" i="14"/>
  <c r="B71" i="39" s="1"/>
  <c r="L23" i="14"/>
  <c r="M19" i="14"/>
  <c r="L32" i="14"/>
  <c r="I36" i="14"/>
  <c r="H80" i="39" s="1"/>
  <c r="E37" i="14"/>
  <c r="D81" i="39" s="1"/>
  <c r="H24" i="14"/>
  <c r="G68" i="39" s="1"/>
  <c r="K40" i="14"/>
  <c r="J84" i="39" s="1"/>
  <c r="E28" i="14"/>
  <c r="D72" i="39" s="1"/>
  <c r="D38" i="14"/>
  <c r="C82" i="39" s="1"/>
  <c r="I25" i="14"/>
  <c r="H69" i="39" s="1"/>
  <c r="K17" i="14"/>
  <c r="J61" i="39" s="1"/>
  <c r="J41" i="14"/>
  <c r="I85" i="39" s="1"/>
  <c r="I22" i="14"/>
  <c r="H66" i="39" s="1"/>
  <c r="M26" i="14"/>
  <c r="C30" i="14"/>
  <c r="B74" i="39" s="1"/>
  <c r="C21" i="14"/>
  <c r="B65" i="39" s="1"/>
  <c r="N27" i="14"/>
  <c r="N37" i="14"/>
  <c r="J29" i="14"/>
  <c r="I73" i="39" s="1"/>
  <c r="K33" i="14"/>
  <c r="J77" i="39" s="1"/>
  <c r="C42" i="14"/>
  <c r="B86" i="39" s="1"/>
  <c r="E34" i="14"/>
  <c r="D78" i="39" s="1"/>
  <c r="G39" i="14"/>
  <c r="F83" i="39" s="1"/>
  <c r="E35" i="14"/>
  <c r="D79" i="39" s="1"/>
  <c r="K27" i="14"/>
  <c r="J71" i="39" s="1"/>
  <c r="F23" i="14"/>
  <c r="E67" i="39" s="1"/>
  <c r="I19" i="14"/>
  <c r="H63" i="39" s="1"/>
  <c r="G32" i="14"/>
  <c r="F76" i="39" s="1"/>
  <c r="K36" i="14"/>
  <c r="J80" i="39" s="1"/>
  <c r="J37" i="14"/>
  <c r="I81" i="39" s="1"/>
  <c r="I24" i="14"/>
  <c r="H68" i="39" s="1"/>
  <c r="I40" i="14"/>
  <c r="H84" i="39" s="1"/>
  <c r="J28" i="14"/>
  <c r="I72" i="39" s="1"/>
  <c r="H38" i="14"/>
  <c r="G82" i="39" s="1"/>
  <c r="G25" i="14"/>
  <c r="F69" i="39" s="1"/>
  <c r="L17" i="14"/>
  <c r="L41" i="14"/>
  <c r="H22" i="14"/>
  <c r="G66" i="39" s="1"/>
  <c r="C26" i="14"/>
  <c r="B70" i="39" s="1"/>
  <c r="H30" i="14"/>
  <c r="G74" i="39" s="1"/>
  <c r="I21" i="14"/>
  <c r="H65" i="39" s="1"/>
  <c r="L34" i="14"/>
  <c r="J39" i="14"/>
  <c r="I83" i="39" s="1"/>
  <c r="F35" i="14"/>
  <c r="E79" i="39" s="1"/>
  <c r="E23" i="14"/>
  <c r="D67" i="39" s="1"/>
  <c r="G19" i="14"/>
  <c r="F63" i="39" s="1"/>
  <c r="M36" i="14"/>
  <c r="L24" i="14"/>
  <c r="H29" i="14"/>
  <c r="G73" i="39" s="1"/>
  <c r="E38" i="14"/>
  <c r="D82" i="39" s="1"/>
  <c r="J17" i="14"/>
  <c r="I61" i="39" s="1"/>
  <c r="E22" i="14"/>
  <c r="D66" i="39" s="1"/>
  <c r="M20" i="14"/>
  <c r="F41" i="14"/>
  <c r="E85" i="39" s="1"/>
  <c r="D42" i="25"/>
  <c r="D11" i="25"/>
  <c r="D41" i="25"/>
  <c r="D34" i="25"/>
  <c r="D18" i="25"/>
  <c r="D17" i="25"/>
  <c r="D19" i="25"/>
  <c r="D24" i="25"/>
  <c r="D20" i="25"/>
  <c r="D15" i="25"/>
  <c r="D33" i="25"/>
  <c r="D38" i="25"/>
  <c r="D21" i="25"/>
  <c r="D30" i="25"/>
  <c r="D23" i="25"/>
  <c r="D22" i="25"/>
  <c r="D40" i="25"/>
  <c r="D27" i="25"/>
  <c r="D35" i="25"/>
  <c r="D37" i="25"/>
  <c r="D32" i="25"/>
  <c r="D26" i="25"/>
  <c r="D28" i="25"/>
  <c r="D14" i="25"/>
  <c r="D39" i="25"/>
  <c r="D29" i="25"/>
  <c r="D16" i="25"/>
  <c r="D36" i="25"/>
  <c r="D31" i="25"/>
  <c r="D25" i="25"/>
  <c r="D13" i="25"/>
  <c r="N70" i="39" l="1"/>
  <c r="N65" i="39"/>
  <c r="N71" i="39"/>
  <c r="N81" i="39"/>
  <c r="N62" i="39"/>
  <c r="H59" i="39"/>
  <c r="H92" i="39" s="1"/>
  <c r="I48" i="14"/>
  <c r="N64" i="39"/>
  <c r="L48" i="14"/>
  <c r="N77" i="39"/>
  <c r="N83" i="39"/>
  <c r="N87" i="39"/>
  <c r="G48" i="14"/>
  <c r="F59" i="39"/>
  <c r="F92" i="39" s="1"/>
  <c r="N76" i="39"/>
  <c r="N66" i="39"/>
  <c r="M48" i="14"/>
  <c r="N63" i="39"/>
  <c r="J59" i="39"/>
  <c r="J92" i="39" s="1"/>
  <c r="K48" i="14"/>
  <c r="N69" i="39"/>
  <c r="N78" i="39"/>
  <c r="C59" i="39"/>
  <c r="C92" i="39" s="1"/>
  <c r="D48" i="14"/>
  <c r="N88" i="39"/>
  <c r="B59" i="39"/>
  <c r="B92" i="39" s="1"/>
  <c r="C48" i="14"/>
  <c r="N85" i="39"/>
  <c r="G59" i="39"/>
  <c r="G92" i="39" s="1"/>
  <c r="H48" i="14"/>
  <c r="N74" i="39"/>
  <c r="N86" i="39"/>
  <c r="N82" i="39"/>
  <c r="N84" i="39"/>
  <c r="N61" i="39"/>
  <c r="N79" i="39"/>
  <c r="N67" i="39"/>
  <c r="N68" i="39"/>
  <c r="D59" i="39"/>
  <c r="D92" i="39" s="1"/>
  <c r="E48" i="14"/>
  <c r="I59" i="39"/>
  <c r="I92" i="39" s="1"/>
  <c r="J48" i="14"/>
  <c r="N75" i="39"/>
  <c r="N73" i="39"/>
  <c r="N72" i="39"/>
  <c r="N80" i="39"/>
  <c r="F48" i="14"/>
  <c r="E59" i="39"/>
  <c r="E92" i="39" s="1"/>
  <c r="N48" i="14"/>
  <c r="N60" i="39"/>
  <c r="O16" i="14"/>
  <c r="O21" i="14"/>
  <c r="O27" i="14"/>
  <c r="O37" i="14"/>
  <c r="O25" i="14"/>
  <c r="O34" i="14"/>
  <c r="O26" i="14"/>
  <c r="O30" i="14"/>
  <c r="O38" i="14"/>
  <c r="O40" i="14"/>
  <c r="O17" i="14"/>
  <c r="O35" i="14"/>
  <c r="O23" i="14"/>
  <c r="O44" i="14"/>
  <c r="O32" i="14"/>
  <c r="O22" i="14"/>
  <c r="D43" i="25"/>
  <c r="O19" i="14"/>
  <c r="O31" i="14"/>
  <c r="O29" i="14"/>
  <c r="O28" i="14"/>
  <c r="O36" i="14"/>
  <c r="O15" i="14"/>
  <c r="O41" i="14"/>
  <c r="O42" i="14"/>
  <c r="O20" i="14"/>
  <c r="O18" i="14"/>
  <c r="O33" i="14"/>
  <c r="O39" i="14"/>
  <c r="O43" i="14"/>
  <c r="O24" i="14"/>
  <c r="N59" i="39" l="1"/>
  <c r="N92" i="39" s="1"/>
  <c r="O48" i="14"/>
</calcChain>
</file>

<file path=xl/sharedStrings.xml><?xml version="1.0" encoding="utf-8"?>
<sst xmlns="http://schemas.openxmlformats.org/spreadsheetml/2006/main" count="10224" uniqueCount="1846">
  <si>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</si>
  <si>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</si>
  <si>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</si>
  <si>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</si>
  <si>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</si>
  <si>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</si>
  <si>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</si>
  <si>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</si>
  <si>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</si>
  <si>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</si>
  <si>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</si>
  <si>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</si>
  <si>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</si>
  <si>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</si>
  <si>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</si>
  <si>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</si>
  <si>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</si>
  <si>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</si>
  <si>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</si>
  <si>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</si>
  <si>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</si>
  <si>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</si>
  <si>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</si>
  <si>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</si>
  <si>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</si>
  <si>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</si>
  <si>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</si>
  <si>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</si>
  <si>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</si>
  <si>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</si>
  <si>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</si>
  <si>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</si>
  <si>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</si>
  <si>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</si>
  <si>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</si>
  <si>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</si>
  <si>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</si>
  <si>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</si>
  <si>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</si>
  <si>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</si>
  <si>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</si>
  <si>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</si>
  <si>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</si>
  <si>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</si>
  <si>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</si>
  <si>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</si>
  <si>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</si>
  <si>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</si>
  <si>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</si>
  <si>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</si>
  <si>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</si>
  <si>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</si>
  <si>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</si>
  <si>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</si>
  <si>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</si>
  <si>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Egehuanza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</si>
  <si>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</si>
  <si>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</si>
  <si>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</si>
  <si>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</si>
  <si>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</si>
  <si>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</si>
  <si>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</si>
  <si>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</si>
  <si>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</si>
  <si>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</si>
  <si>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</si>
  <si>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</si>
  <si>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</si>
  <si>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</si>
  <si>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</si>
  <si>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</si>
  <si>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</si>
  <si>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</si>
  <si>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</si>
  <si>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</si>
  <si>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</si>
  <si>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</si>
  <si>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</si>
  <si>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</si>
  <si>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</si>
  <si>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</si>
  <si>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</si>
  <si>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</si>
  <si>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</si>
  <si>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</si>
  <si>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</si>
  <si>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</si>
  <si>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</si>
  <si>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</si>
  <si>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</si>
  <si>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</si>
  <si>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</si>
  <si>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</si>
  <si>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</si>
  <si>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</si>
  <si>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</si>
  <si>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</si>
  <si>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</si>
  <si>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</si>
  <si>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</si>
  <si>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</si>
  <si>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</si>
  <si>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</si>
  <si>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</si>
  <si>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</si>
  <si>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</si>
  <si>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</si>
  <si>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</si>
  <si>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</si>
  <si>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</si>
  <si>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</si>
  <si>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</si>
  <si>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</si>
  <si>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</si>
  <si>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</si>
  <si>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</si>
  <si>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</si>
  <si>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</si>
  <si>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</si>
  <si>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</si>
  <si>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</si>
  <si>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</si>
  <si>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</si>
  <si>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</si>
  <si>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</si>
  <si>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</si>
  <si>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</si>
  <si>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</si>
  <si>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</si>
  <si>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</si>
  <si>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</si>
  <si>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</si>
  <si>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</si>
  <si>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</si>
  <si>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Messer Gases</t>
  </si>
  <si>
    <t>Chimbote 220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</si>
  <si>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</si>
  <si>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</si>
  <si>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</si>
  <si>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</si>
  <si>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</si>
  <si>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</si>
  <si>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</si>
  <si>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</si>
  <si>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</si>
  <si>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</si>
  <si>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</si>
  <si>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</si>
  <si>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</si>
  <si>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</si>
  <si>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</si>
  <si>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</si>
  <si>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</si>
  <si>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</si>
  <si>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</si>
  <si>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</si>
  <si>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</si>
  <si>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</si>
  <si>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</si>
  <si>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</si>
  <si>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</si>
  <si>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</si>
  <si>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</si>
  <si>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</si>
  <si>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</si>
  <si>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</si>
  <si>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</si>
  <si>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</si>
  <si>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</si>
  <si>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</si>
  <si>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</si>
  <si>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</si>
  <si>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</si>
  <si>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</si>
  <si>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</si>
  <si>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</si>
  <si>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</si>
  <si>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</si>
  <si>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</si>
  <si>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</si>
  <si>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</si>
  <si>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</si>
  <si>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</si>
  <si>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</si>
  <si>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</si>
  <si>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</si>
  <si>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</si>
  <si>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</si>
  <si>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</si>
  <si>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</si>
  <si>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</si>
  <si>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</si>
  <si>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</si>
  <si>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</si>
  <si>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</si>
  <si>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</si>
  <si>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</si>
  <si>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</si>
  <si>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</si>
  <si>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</si>
  <si>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</si>
  <si>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Charcani I 33</t>
  </si>
  <si>
    <t>GyM</t>
  </si>
  <si>
    <t>Machupicchu 10.5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</si>
  <si>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</si>
  <si>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</si>
  <si>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</si>
  <si>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</si>
  <si>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</si>
  <si>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</si>
  <si>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</si>
  <si>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</si>
  <si>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</si>
  <si>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</si>
  <si>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</si>
  <si>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</si>
  <si>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</si>
  <si>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</si>
  <si>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</si>
  <si>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</si>
  <si>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</si>
  <si>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</si>
  <si>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</si>
  <si>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</si>
  <si>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</si>
  <si>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</si>
  <si>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</si>
  <si>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</si>
  <si>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</si>
  <si>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</si>
  <si>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</si>
  <si>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</si>
  <si>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</si>
  <si>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</si>
  <si>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</si>
  <si>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</si>
  <si>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</si>
  <si>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</si>
  <si>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</si>
  <si>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Antuquito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</si>
  <si>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</si>
  <si>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</si>
  <si>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</si>
  <si>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</si>
  <si>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</si>
  <si>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</si>
  <si>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</si>
  <si>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</si>
  <si>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</si>
  <si>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</si>
  <si>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</si>
  <si>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</si>
  <si>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</si>
  <si>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</si>
  <si>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</si>
  <si>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</si>
  <si>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</si>
  <si>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</si>
  <si>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</si>
  <si>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</si>
  <si>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</si>
  <si>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</si>
  <si>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</si>
  <si>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</si>
  <si>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</si>
  <si>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</si>
  <si>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</si>
  <si>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</si>
  <si>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</si>
  <si>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</si>
  <si>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</si>
  <si>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</si>
  <si>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</si>
  <si>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</si>
  <si>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</si>
  <si>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</si>
  <si>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</si>
  <si>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</si>
  <si>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</si>
  <si>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</si>
  <si>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</si>
  <si>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</si>
  <si>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</si>
  <si>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</si>
  <si>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</si>
  <si>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</si>
  <si>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</si>
  <si>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</si>
  <si>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</si>
  <si>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</si>
  <si>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Cia Minas Buenaventura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</si>
  <si>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</si>
  <si>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</si>
  <si>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</si>
  <si>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</si>
  <si>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</si>
  <si>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</si>
  <si>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</si>
  <si>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</si>
  <si>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</si>
  <si>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</si>
  <si>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</si>
  <si>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</si>
  <si>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</si>
  <si>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 xml:space="preserve">Urbi Propiedades, ex-Intercorp 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</si>
  <si>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</si>
  <si>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</si>
  <si>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</si>
  <si>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</si>
  <si>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</si>
  <si>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</si>
  <si>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</si>
  <si>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</si>
  <si>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</si>
  <si>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</si>
  <si>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</si>
  <si>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LosQuenuales-Yauliyacu</t>
  </si>
  <si>
    <t>San Mateo 50</t>
  </si>
  <si>
    <t>Carlos Francisco 50</t>
  </si>
  <si>
    <t>Casapalca Norte 50</t>
  </si>
  <si>
    <t>LosQuenuales-Izcaycruz</t>
  </si>
  <si>
    <t>LosQuenuales-Rosaura</t>
  </si>
  <si>
    <t>Rosaura 50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</si>
  <si>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</si>
  <si>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</si>
  <si>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</si>
  <si>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</si>
  <si>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</si>
  <si>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</si>
  <si>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</si>
  <si>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</si>
  <si>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</si>
  <si>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</si>
  <si>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</si>
  <si>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</si>
  <si>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</si>
  <si>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</si>
  <si>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</si>
  <si>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</si>
  <si>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</si>
  <si>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</si>
  <si>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</si>
  <si>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</si>
  <si>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</si>
  <si>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</si>
  <si>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</si>
  <si>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</si>
  <si>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</si>
  <si>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</si>
  <si>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</si>
  <si>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</si>
  <si>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</si>
  <si>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</si>
  <si>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</si>
  <si>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</si>
  <si>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</si>
  <si>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</si>
  <si>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</si>
  <si>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</si>
  <si>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</si>
  <si>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</si>
  <si>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</si>
  <si>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</si>
  <si>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</si>
  <si>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</si>
  <si>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</si>
  <si>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</si>
  <si>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</si>
  <si>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</si>
  <si>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</si>
  <si>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</si>
  <si>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</si>
  <si>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</si>
  <si>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</si>
  <si>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</si>
  <si>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</si>
  <si>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</si>
  <si>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</si>
  <si>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</si>
  <si>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</si>
  <si>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</si>
  <si>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</si>
  <si>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</si>
  <si>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</si>
  <si>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</si>
  <si>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</si>
  <si>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</si>
  <si>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</si>
  <si>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</si>
  <si>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</si>
  <si>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</si>
  <si>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</si>
  <si>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</si>
  <si>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</si>
  <si>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</si>
  <si>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</si>
  <si>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</si>
  <si>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</si>
  <si>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</si>
  <si>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</si>
  <si>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</si>
  <si>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</si>
  <si>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</si>
  <si>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</si>
  <si>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</si>
  <si>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</si>
  <si>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</si>
  <si>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</si>
  <si>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</si>
  <si>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</si>
  <si>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</si>
  <si>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</si>
  <si>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</si>
  <si>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</si>
  <si>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</si>
  <si>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</si>
  <si>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</si>
  <si>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</si>
  <si>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</si>
  <si>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</si>
  <si>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</si>
  <si>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</si>
  <si>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</si>
  <si>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</si>
  <si>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</si>
  <si>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</si>
  <si>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</si>
  <si>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</si>
  <si>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</si>
  <si>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</si>
  <si>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</si>
  <si>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</si>
  <si>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</si>
  <si>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</si>
  <si>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</si>
  <si>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</si>
  <si>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</si>
  <si>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</si>
  <si>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</si>
  <si>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</si>
  <si>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</si>
  <si>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</si>
  <si>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</si>
  <si>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</si>
  <si>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</si>
  <si>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</si>
  <si>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</si>
  <si>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</si>
  <si>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</si>
  <si>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</si>
  <si>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</si>
  <si>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</si>
  <si>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</si>
  <si>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</si>
  <si>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</si>
  <si>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</si>
  <si>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</si>
  <si>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</si>
  <si>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</si>
  <si>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</si>
  <si>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</si>
  <si>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</si>
  <si>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</si>
  <si>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</si>
  <si>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</si>
  <si>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</si>
  <si>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</si>
  <si>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</si>
  <si>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</si>
  <si>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</si>
  <si>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</si>
  <si>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</si>
  <si>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</si>
  <si>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</si>
  <si>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</si>
  <si>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</si>
  <si>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</si>
  <si>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</si>
  <si>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</si>
  <si>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</si>
  <si>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</si>
  <si>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</si>
  <si>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</si>
  <si>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</si>
  <si>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</si>
  <si>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</si>
  <si>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</si>
  <si>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</si>
  <si>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</si>
  <si>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</si>
  <si>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</si>
  <si>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</si>
  <si>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</si>
  <si>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</si>
  <si>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</si>
  <si>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</si>
  <si>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</si>
  <si>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</si>
  <si>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</si>
  <si>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</si>
  <si>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</si>
  <si>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</si>
  <si>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</si>
  <si>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</si>
  <si>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</si>
  <si>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</si>
  <si>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</si>
  <si>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</si>
  <si>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</si>
  <si>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</si>
  <si>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</si>
  <si>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</si>
  <si>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</si>
  <si>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</si>
  <si>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</si>
  <si>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</si>
  <si>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</si>
  <si>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</si>
  <si>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</si>
  <si>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</si>
  <si>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</si>
  <si>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</si>
  <si>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</si>
  <si>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</si>
  <si>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</si>
  <si>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</si>
  <si>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</si>
  <si>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</si>
  <si>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</si>
  <si>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</si>
  <si>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</si>
  <si>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</si>
  <si>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</si>
  <si>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</si>
  <si>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</si>
  <si>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</si>
  <si>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</si>
  <si>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</si>
  <si>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</si>
  <si>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</si>
  <si>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</si>
  <si>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</si>
  <si>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</si>
  <si>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</si>
  <si>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</si>
  <si>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</si>
  <si>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</si>
  <si>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</si>
  <si>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</si>
  <si>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</si>
  <si>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</si>
  <si>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</si>
  <si>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</si>
  <si>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</si>
  <si>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</si>
  <si>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</si>
  <si>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</si>
  <si>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</si>
  <si>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</si>
  <si>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</si>
  <si>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</si>
  <si>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</si>
  <si>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</si>
  <si>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</si>
  <si>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</si>
  <si>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</si>
  <si>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</si>
  <si>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GALL_10</t>
  </si>
  <si>
    <t>MALACAS TG 1 - GAS</t>
  </si>
  <si>
    <t xml:space="preserve">CHICLAYO OESTE - D2                               </t>
  </si>
  <si>
    <t>CAY66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</si>
  <si>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</si>
  <si>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</si>
  <si>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</si>
  <si>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</si>
  <si>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</si>
  <si>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</si>
  <si>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</si>
  <si>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</si>
  <si>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</si>
  <si>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</si>
  <si>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</si>
  <si>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</si>
  <si>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</si>
  <si>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</si>
  <si>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</si>
  <si>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</si>
  <si>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</si>
  <si>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</si>
  <si>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</si>
  <si>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</si>
  <si>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</si>
  <si>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</si>
  <si>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</si>
  <si>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</si>
  <si>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</si>
  <si>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</si>
  <si>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</si>
  <si>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</si>
  <si>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</si>
  <si>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</si>
  <si>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</si>
  <si>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</si>
  <si>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ILO1 TG2 - D2</t>
  </si>
  <si>
    <t>TG8</t>
  </si>
  <si>
    <t>VENTANILLA</t>
  </si>
  <si>
    <t>TG3+TG4 CCOMB F.DIREC.</t>
  </si>
  <si>
    <t>VENT_C</t>
  </si>
  <si>
    <t>ILO1 TV2 - R500</t>
  </si>
  <si>
    <t>MALACAS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</si>
  <si>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</si>
  <si>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</si>
  <si>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</si>
  <si>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</si>
  <si>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</si>
  <si>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</si>
  <si>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</si>
  <si>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</si>
  <si>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</si>
  <si>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</si>
  <si>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</si>
  <si>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</si>
  <si>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</si>
  <si>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</si>
  <si>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</si>
  <si>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</si>
  <si>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</si>
  <si>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</si>
  <si>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</si>
  <si>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</si>
  <si>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</si>
  <si>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</si>
  <si>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</si>
  <si>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</si>
  <si>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</si>
  <si>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</si>
  <si>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</si>
  <si>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</si>
  <si>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</si>
  <si>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</si>
  <si>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</si>
  <si>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</si>
  <si>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</si>
  <si>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</si>
  <si>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</si>
  <si>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</si>
  <si>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</si>
  <si>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</si>
  <si>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</si>
  <si>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</si>
  <si>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</si>
  <si>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</si>
  <si>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</si>
  <si>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</si>
  <si>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</si>
  <si>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</si>
  <si>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</si>
  <si>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</si>
  <si>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</si>
  <si>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</si>
  <si>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</si>
  <si>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</si>
  <si>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</si>
  <si>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</si>
  <si>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</si>
  <si>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</si>
  <si>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</si>
  <si>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</si>
  <si>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</si>
  <si>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</si>
  <si>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</si>
  <si>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</si>
  <si>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</si>
  <si>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</si>
  <si>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</si>
  <si>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</si>
  <si>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</si>
  <si>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</si>
  <si>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</si>
  <si>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</si>
  <si>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</si>
  <si>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</si>
  <si>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</si>
  <si>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</si>
  <si>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</si>
  <si>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</si>
  <si>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</si>
  <si>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</si>
  <si>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</si>
  <si>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</si>
  <si>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</si>
  <si>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</si>
  <si>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</si>
  <si>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</si>
  <si>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</si>
  <si>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</si>
  <si>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</si>
  <si>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</si>
  <si>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</si>
  <si>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</si>
  <si>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</si>
  <si>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</si>
  <si>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</si>
  <si>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</si>
  <si>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</si>
  <si>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</si>
  <si>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</si>
  <si>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</si>
  <si>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</si>
  <si>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</si>
  <si>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</si>
  <si>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</si>
  <si>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</si>
  <si>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</si>
  <si>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</si>
  <si>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</si>
  <si>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</si>
  <si>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</si>
  <si>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</si>
  <si>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</si>
  <si>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</si>
  <si>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</si>
  <si>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</si>
  <si>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</si>
  <si>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</si>
  <si>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</si>
  <si>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</si>
  <si>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</si>
  <si>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</si>
  <si>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</si>
  <si>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</si>
  <si>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</si>
  <si>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</si>
  <si>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</si>
  <si>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</si>
  <si>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</si>
  <si>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</si>
  <si>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SOC.MIN.CORONA</t>
  </si>
  <si>
    <t>HUANCHOR</t>
  </si>
  <si>
    <t>HUANCH10</t>
  </si>
  <si>
    <t>KALL_TG1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</si>
  <si>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</si>
  <si>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</si>
  <si>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</si>
  <si>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</si>
  <si>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</si>
  <si>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</si>
  <si>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</si>
  <si>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</si>
  <si>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</si>
  <si>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</si>
  <si>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</si>
  <si>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</si>
  <si>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</si>
  <si>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</si>
  <si>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</si>
  <si>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</si>
  <si>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</si>
  <si>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</si>
  <si>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</si>
  <si>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</si>
  <si>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</si>
  <si>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</si>
  <si>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</si>
  <si>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</si>
  <si>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</si>
  <si>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</si>
  <si>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</si>
  <si>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</si>
  <si>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</si>
  <si>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</si>
  <si>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</si>
  <si>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</si>
  <si>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</si>
  <si>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</si>
  <si>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</si>
  <si>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</si>
  <si>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</si>
  <si>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</si>
  <si>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</si>
  <si>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</si>
  <si>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</si>
  <si>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</si>
  <si>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</si>
  <si>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</si>
  <si>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</si>
  <si>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</si>
  <si>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</si>
  <si>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</si>
  <si>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</si>
  <si>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</si>
  <si>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</si>
  <si>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</si>
  <si>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</si>
  <si>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</si>
  <si>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</si>
  <si>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</si>
  <si>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</si>
  <si>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</si>
  <si>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</si>
  <si>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</si>
  <si>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</si>
  <si>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</si>
  <si>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</si>
  <si>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</si>
  <si>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</si>
  <si>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</si>
  <si>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</si>
  <si>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</si>
  <si>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</si>
  <si>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</si>
  <si>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</si>
  <si>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</si>
  <si>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</si>
  <si>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</si>
  <si>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</si>
  <si>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</si>
  <si>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</si>
  <si>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</si>
  <si>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</si>
  <si>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</si>
  <si>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</si>
  <si>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</si>
  <si>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</si>
  <si>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</si>
  <si>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</si>
  <si>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</si>
  <si>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</si>
  <si>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</si>
  <si>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</si>
  <si>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</si>
  <si>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</si>
  <si>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</si>
  <si>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</si>
  <si>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</si>
  <si>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</si>
  <si>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</si>
  <si>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</si>
  <si>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</si>
  <si>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</si>
  <si>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</si>
  <si>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</si>
  <si>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</si>
  <si>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</si>
  <si>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</si>
  <si>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</si>
  <si>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</si>
  <si>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</si>
  <si>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</si>
  <si>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</si>
  <si>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</si>
  <si>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</si>
  <si>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</si>
  <si>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</si>
  <si>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</si>
  <si>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</si>
  <si>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</si>
  <si>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</si>
  <si>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</si>
  <si>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</si>
  <si>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</si>
  <si>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</si>
  <si>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</si>
  <si>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</si>
  <si>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</si>
  <si>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</si>
  <si>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</si>
  <si>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</si>
  <si>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</si>
  <si>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</si>
  <si>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</si>
  <si>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</si>
  <si>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</si>
  <si>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</si>
  <si>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</si>
  <si>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</si>
  <si>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</si>
  <si>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</si>
  <si>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</si>
  <si>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</si>
  <si>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Huinco</t>
  </si>
  <si>
    <t>Callahuanca</t>
  </si>
  <si>
    <t>Cahua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</si>
  <si>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</si>
  <si>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</si>
  <si>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</si>
  <si>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</si>
  <si>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</si>
  <si>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</si>
  <si>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</si>
  <si>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</si>
  <si>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</si>
  <si>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</si>
  <si>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</si>
  <si>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</si>
  <si>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</si>
  <si>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</si>
  <si>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</si>
  <si>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</si>
  <si>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</si>
  <si>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</si>
  <si>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</si>
  <si>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</si>
  <si>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</si>
  <si>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</si>
  <si>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</si>
  <si>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</si>
  <si>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</si>
  <si>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</si>
  <si>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</si>
  <si>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</si>
  <si>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</si>
  <si>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</si>
  <si>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</si>
  <si>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</si>
  <si>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</si>
  <si>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</si>
  <si>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</si>
  <si>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</si>
  <si>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</si>
  <si>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</si>
  <si>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</si>
  <si>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</si>
  <si>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</si>
  <si>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</si>
  <si>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</si>
  <si>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</si>
  <si>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</si>
  <si>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</si>
  <si>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</si>
  <si>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</si>
  <si>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</si>
  <si>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</si>
  <si>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</si>
  <si>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</si>
  <si>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</si>
  <si>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</si>
  <si>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</si>
  <si>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</si>
  <si>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</si>
  <si>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</si>
  <si>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</si>
  <si>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</si>
  <si>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</si>
  <si>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</si>
  <si>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</si>
  <si>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</si>
  <si>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</si>
  <si>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</si>
  <si>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</si>
  <si>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</si>
  <si>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</si>
  <si>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</si>
  <si>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</si>
  <si>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</si>
  <si>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</si>
  <si>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</si>
  <si>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</si>
  <si>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</si>
  <si>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</si>
  <si>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</si>
  <si>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</si>
  <si>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</si>
  <si>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</si>
  <si>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</si>
  <si>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</si>
  <si>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</si>
  <si>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</si>
  <si>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</si>
  <si>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</si>
  <si>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</si>
  <si>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</si>
  <si>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</si>
  <si>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</si>
  <si>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</si>
  <si>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</si>
  <si>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</si>
  <si>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</si>
  <si>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</si>
  <si>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</si>
  <si>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</si>
  <si>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</si>
  <si>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</si>
  <si>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</si>
  <si>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</si>
  <si>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</si>
  <si>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</si>
  <si>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</si>
  <si>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</si>
  <si>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</si>
  <si>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</si>
  <si>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</si>
  <si>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</si>
  <si>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</si>
  <si>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</si>
  <si>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</si>
  <si>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</si>
  <si>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</si>
  <si>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</si>
  <si>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</si>
  <si>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</si>
  <si>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COES/D/DO/STR-INF-011-2012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</si>
  <si>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</si>
  <si>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</si>
  <si>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</si>
  <si>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</si>
  <si>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</si>
  <si>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</si>
  <si>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</si>
  <si>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</si>
  <si>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</si>
  <si>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</si>
  <si>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</si>
  <si>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</si>
  <si>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</si>
  <si>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</si>
  <si>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</si>
  <si>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</si>
  <si>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</si>
  <si>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</si>
  <si>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</si>
  <si>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</si>
  <si>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</si>
  <si>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</si>
  <si>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</si>
  <si>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</si>
  <si>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</si>
  <si>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</si>
  <si>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</si>
  <si>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</si>
  <si>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</si>
  <si>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</si>
  <si>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</si>
  <si>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</si>
  <si>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</si>
  <si>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</si>
  <si>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</si>
  <si>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</si>
  <si>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</si>
  <si>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</si>
  <si>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</si>
  <si>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</si>
  <si>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</si>
  <si>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</si>
  <si>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</si>
  <si>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</si>
  <si>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</si>
  <si>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</si>
  <si>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</si>
  <si>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</si>
  <si>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</si>
  <si>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</si>
  <si>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</si>
  <si>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</si>
  <si>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</si>
  <si>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</si>
  <si>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</si>
  <si>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</si>
  <si>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</si>
  <si>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</si>
  <si>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</si>
  <si>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</si>
  <si>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</si>
  <si>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</si>
  <si>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</si>
  <si>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</si>
  <si>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</si>
  <si>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</si>
  <si>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</si>
  <si>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</si>
  <si>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</si>
  <si>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</si>
  <si>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</si>
  <si>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</si>
  <si>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</si>
  <si>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</si>
  <si>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</si>
  <si>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</si>
  <si>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</si>
  <si>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</si>
  <si>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</si>
  <si>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</si>
  <si>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</si>
  <si>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</si>
  <si>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</si>
  <si>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</si>
  <si>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</si>
  <si>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</si>
  <si>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</si>
  <si>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</si>
  <si>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</si>
  <si>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</si>
  <si>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</si>
  <si>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</si>
  <si>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</si>
  <si>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</si>
  <si>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</si>
  <si>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</si>
  <si>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</si>
  <si>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</si>
  <si>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</si>
  <si>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</si>
  <si>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</si>
  <si>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</si>
  <si>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</si>
  <si>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</si>
  <si>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</si>
  <si>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</si>
  <si>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</si>
  <si>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</si>
  <si>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</si>
  <si>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</si>
  <si>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</si>
  <si>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</si>
  <si>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</si>
  <si>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</si>
  <si>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</si>
  <si>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</si>
  <si>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</si>
  <si>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</si>
  <si>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</si>
  <si>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</si>
  <si>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</si>
  <si>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</si>
  <si>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</si>
  <si>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</si>
  <si>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</si>
  <si>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</si>
  <si>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</si>
  <si>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</si>
  <si>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</si>
  <si>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</si>
  <si>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</si>
  <si>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</si>
  <si>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</si>
  <si>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</si>
  <si>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</si>
  <si>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</si>
  <si>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</si>
  <si>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</si>
  <si>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</si>
  <si>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</si>
  <si>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</si>
  <si>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</si>
  <si>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</si>
  <si>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</si>
  <si>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</si>
  <si>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</si>
  <si>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</si>
  <si>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</si>
  <si>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</si>
  <si>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</si>
  <si>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</si>
  <si>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</si>
  <si>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</si>
  <si>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</si>
  <si>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</si>
  <si>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</si>
  <si>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</si>
  <si>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</si>
  <si>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</si>
  <si>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</si>
  <si>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</si>
  <si>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</si>
  <si>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</si>
  <si>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</si>
  <si>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</si>
  <si>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</si>
  <si>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</si>
  <si>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</si>
  <si>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</si>
  <si>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</si>
  <si>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</si>
  <si>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</si>
  <si>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</si>
  <si>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</si>
  <si>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</si>
  <si>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</si>
  <si>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</si>
  <si>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</si>
  <si>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</si>
  <si>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</si>
  <si>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</si>
  <si>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</si>
  <si>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</si>
  <si>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</si>
  <si>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</si>
  <si>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</si>
  <si>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</si>
  <si>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</si>
  <si>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</si>
  <si>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</si>
  <si>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</si>
  <si>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</si>
  <si>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</si>
  <si>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</si>
  <si>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</si>
  <si>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</si>
  <si>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</si>
  <si>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</si>
  <si>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</si>
  <si>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</si>
  <si>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</si>
  <si>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</si>
  <si>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</si>
  <si>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</si>
  <si>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</si>
  <si>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</si>
  <si>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</si>
  <si>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</si>
  <si>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</si>
  <si>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</si>
  <si>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</si>
  <si>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</si>
  <si>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</si>
  <si>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</si>
  <si>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</si>
  <si>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</si>
  <si>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</si>
  <si>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</si>
  <si>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</si>
  <si>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</si>
  <si>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</si>
  <si>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</si>
  <si>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</si>
  <si>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</si>
  <si>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</si>
  <si>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</si>
  <si>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</si>
  <si>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</si>
  <si>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</si>
  <si>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</si>
  <si>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</si>
  <si>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</si>
  <si>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</si>
  <si>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</si>
  <si>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</si>
  <si>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</si>
  <si>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</si>
  <si>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</si>
  <si>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</si>
  <si>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</si>
  <si>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</si>
  <si>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</si>
  <si>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</si>
  <si>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</si>
  <si>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</si>
  <si>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</si>
  <si>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</si>
  <si>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</si>
  <si>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</si>
  <si>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</si>
  <si>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</si>
  <si>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</si>
  <si>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</si>
  <si>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</si>
  <si>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</si>
  <si>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</si>
  <si>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</si>
  <si>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</si>
  <si>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</si>
  <si>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</si>
  <si>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</si>
  <si>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</si>
  <si>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</si>
  <si>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</si>
  <si>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</si>
  <si>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</si>
  <si>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</si>
  <si>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</si>
  <si>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</si>
  <si>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</si>
  <si>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</si>
  <si>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</si>
  <si>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</si>
  <si>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</si>
  <si>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</si>
  <si>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</si>
  <si>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</si>
  <si>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</si>
  <si>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</si>
  <si>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PUNO</t>
  </si>
  <si>
    <t>CHAVARRIA</t>
  </si>
  <si>
    <t xml:space="preserve">CARHUAQUERO </t>
  </si>
  <si>
    <t>Vizcarra</t>
  </si>
  <si>
    <t>Cajamarquilla</t>
  </si>
  <si>
    <t xml:space="preserve">ANTAMINA </t>
  </si>
  <si>
    <t>VIZCARRA</t>
  </si>
  <si>
    <t xml:space="preserve">CAJAMARQUILLA </t>
  </si>
  <si>
    <t>HUAYUCACHI</t>
  </si>
  <si>
    <t>Chilca</t>
  </si>
  <si>
    <t>Ventanilla</t>
  </si>
  <si>
    <t>DESIERTO</t>
  </si>
  <si>
    <t>Zapallal</t>
  </si>
  <si>
    <t>CANTERA</t>
  </si>
  <si>
    <t>LIMA</t>
  </si>
  <si>
    <t>Paramonga Nueva</t>
  </si>
  <si>
    <t>ZAPALLAL</t>
  </si>
  <si>
    <t>ponderado</t>
  </si>
  <si>
    <t>hasta el 3</t>
  </si>
  <si>
    <t>Base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</si>
  <si>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</si>
  <si>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</si>
  <si>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</si>
  <si>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</si>
  <si>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</si>
  <si>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</si>
  <si>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</si>
  <si>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</si>
  <si>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</si>
  <si>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</si>
  <si>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</si>
  <si>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</si>
  <si>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</si>
  <si>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</si>
  <si>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</si>
  <si>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</si>
  <si>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</si>
  <si>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</si>
  <si>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</si>
  <si>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</si>
  <si>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</si>
  <si>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</si>
  <si>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</si>
  <si>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</si>
  <si>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</si>
  <si>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</si>
  <si>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</si>
  <si>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</si>
  <si>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</si>
  <si>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</si>
  <si>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</si>
  <si>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</si>
  <si>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</si>
  <si>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</si>
  <si>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</si>
  <si>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</si>
  <si>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</si>
  <si>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</si>
  <si>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</si>
  <si>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</si>
  <si>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</si>
  <si>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</si>
  <si>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</si>
  <si>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</si>
  <si>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</si>
  <si>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</si>
  <si>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</si>
  <si>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</si>
  <si>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</si>
  <si>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</si>
  <si>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</si>
  <si>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</si>
  <si>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</si>
  <si>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</si>
  <si>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</si>
  <si>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</si>
  <si>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</si>
  <si>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</si>
  <si>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</si>
  <si>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</si>
  <si>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</si>
  <si>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</si>
  <si>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</si>
  <si>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</si>
  <si>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</si>
  <si>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</si>
  <si>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</si>
  <si>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</si>
  <si>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</si>
  <si>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</si>
  <si>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</si>
  <si>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</si>
  <si>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</si>
  <si>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</si>
  <si>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Factor K</t>
  </si>
  <si>
    <t>(parte disponible)</t>
  </si>
  <si>
    <t>HIDROCAÑETE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</si>
  <si>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</si>
  <si>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</si>
  <si>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</si>
  <si>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</si>
  <si>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</si>
  <si>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</si>
  <si>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</si>
  <si>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</si>
  <si>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</si>
  <si>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</si>
  <si>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</si>
  <si>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</si>
  <si>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</si>
  <si>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</si>
  <si>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</si>
  <si>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</si>
  <si>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</si>
  <si>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</si>
  <si>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</si>
  <si>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</si>
  <si>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</si>
  <si>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</si>
  <si>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</si>
  <si>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</si>
  <si>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</si>
  <si>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CTEMOLLENDO - D2                                  </t>
  </si>
  <si>
    <t xml:space="preserve">CAÑON DEL PATO - SS </t>
  </si>
  <si>
    <t>SSAA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</si>
  <si>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</si>
  <si>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</si>
  <si>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</si>
  <si>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</si>
  <si>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</si>
  <si>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</si>
  <si>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</si>
  <si>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</si>
  <si>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Malpaso 50</t>
  </si>
  <si>
    <t>Puerto Rico 22,9</t>
  </si>
  <si>
    <t>Ejecutar Flujo Óptimo</t>
  </si>
  <si>
    <t>SEPO60</t>
  </si>
  <si>
    <t>TGMOL1</t>
  </si>
  <si>
    <t>CANTERA220</t>
  </si>
  <si>
    <t>ESCENARIO  1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</si>
  <si>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</si>
  <si>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</si>
  <si>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</si>
  <si>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</si>
  <si>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</si>
  <si>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</si>
  <si>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</si>
  <si>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</si>
  <si>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</si>
  <si>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</si>
  <si>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</si>
  <si>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</si>
  <si>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</si>
  <si>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</si>
  <si>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</si>
  <si>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</si>
  <si>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</si>
  <si>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</si>
  <si>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</si>
  <si>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</si>
  <si>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</si>
  <si>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(asociado a venta de Potencia Firme)</t>
  </si>
  <si>
    <t>Res. 169-2012-OS/CD</t>
  </si>
  <si>
    <t>Articulo  3</t>
  </si>
  <si>
    <t xml:space="preserve">El COES debera distribuir los montos a transferir por aplicacion del Cargo Unitario por Generacion Adicional </t>
  </si>
  <si>
    <t>FAPCSPT,p</t>
  </si>
  <si>
    <t>FAPCSPT, p</t>
  </si>
  <si>
    <t>TG1+TG2+TG3+TV</t>
  </si>
  <si>
    <t>MAPLE ETANOL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</si>
  <si>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</si>
  <si>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</si>
  <si>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</si>
  <si>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</si>
  <si>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</si>
  <si>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</si>
  <si>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</si>
  <si>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</si>
  <si>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</si>
  <si>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</si>
  <si>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</si>
  <si>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</si>
  <si>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</si>
  <si>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</si>
  <si>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</si>
  <si>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</si>
  <si>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</si>
  <si>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</si>
  <si>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</si>
  <si>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</si>
  <si>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</si>
  <si>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</si>
  <si>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</si>
  <si>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</si>
  <si>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</si>
  <si>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</si>
  <si>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</si>
  <si>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</si>
  <si>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</si>
  <si>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</si>
  <si>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</si>
  <si>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</si>
  <si>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</si>
  <si>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</si>
  <si>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</si>
  <si>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</si>
  <si>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</si>
  <si>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</si>
  <si>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</si>
  <si>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</si>
  <si>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</si>
  <si>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MOLLENDO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</si>
  <si>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</si>
  <si>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</si>
  <si>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</si>
  <si>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</si>
  <si>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</si>
  <si>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</si>
  <si>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</si>
  <si>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</si>
  <si>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</si>
  <si>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</si>
  <si>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</si>
  <si>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</si>
  <si>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</si>
  <si>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</si>
  <si>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</si>
  <si>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</si>
  <si>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</si>
  <si>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</si>
  <si>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</si>
  <si>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</si>
  <si>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</si>
  <si>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</si>
  <si>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</si>
  <si>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</si>
  <si>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</si>
  <si>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</si>
  <si>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</si>
  <si>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</si>
  <si>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</si>
  <si>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</si>
  <si>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</si>
  <si>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</si>
  <si>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</si>
  <si>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</si>
  <si>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</si>
  <si>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</si>
  <si>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</si>
  <si>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</si>
  <si>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</si>
  <si>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</si>
  <si>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</si>
  <si>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</si>
  <si>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</si>
  <si>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</si>
  <si>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</si>
  <si>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</si>
  <si>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</si>
  <si>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</si>
  <si>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</si>
  <si>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</si>
  <si>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</si>
  <si>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</si>
  <si>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</si>
  <si>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</si>
  <si>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</si>
  <si>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</si>
  <si>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</si>
  <si>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</si>
  <si>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</si>
  <si>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</si>
  <si>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</si>
  <si>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</si>
  <si>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</si>
  <si>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</si>
  <si>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</si>
  <si>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</si>
  <si>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</si>
  <si>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</si>
  <si>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</si>
  <si>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</si>
  <si>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</si>
  <si>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</si>
  <si>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</si>
  <si>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</si>
  <si>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</si>
  <si>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</si>
  <si>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</si>
  <si>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</si>
  <si>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</si>
  <si>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</si>
  <si>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</si>
  <si>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</si>
  <si>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</si>
  <si>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</si>
  <si>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</si>
  <si>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</si>
  <si>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</si>
  <si>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</si>
  <si>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</si>
  <si>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</si>
  <si>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</si>
  <si>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</si>
  <si>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</si>
  <si>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</si>
  <si>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</si>
  <si>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</si>
  <si>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</si>
  <si>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</si>
  <si>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</si>
  <si>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</si>
  <si>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</si>
  <si>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</si>
  <si>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</si>
  <si>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</si>
  <si>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</si>
  <si>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</si>
  <si>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</si>
  <si>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</si>
  <si>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</si>
  <si>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</si>
  <si>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</si>
  <si>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</si>
  <si>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</si>
  <si>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</si>
  <si>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</si>
  <si>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</si>
  <si>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</si>
  <si>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</si>
  <si>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</si>
  <si>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</si>
  <si>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</si>
  <si>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</si>
  <si>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</si>
  <si>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</si>
  <si>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</si>
  <si>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</si>
  <si>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</si>
  <si>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</si>
  <si>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</si>
  <si>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</si>
  <si>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</si>
  <si>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</si>
  <si>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</si>
  <si>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</si>
  <si>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</si>
  <si>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</si>
  <si>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</si>
  <si>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</si>
  <si>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</si>
  <si>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</si>
  <si>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</si>
  <si>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</si>
  <si>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</si>
  <si>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</si>
  <si>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</si>
  <si>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</si>
  <si>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</si>
  <si>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</si>
  <si>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</si>
  <si>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</si>
  <si>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</si>
  <si>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</si>
  <si>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</si>
  <si>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</si>
  <si>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</si>
  <si>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</si>
  <si>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</si>
  <si>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</si>
  <si>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</si>
  <si>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</si>
  <si>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</si>
  <si>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</si>
  <si>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</si>
  <si>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</si>
  <si>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</si>
  <si>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</si>
  <si>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</si>
  <si>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</si>
  <si>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</si>
  <si>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</si>
  <si>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</si>
  <si>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</si>
  <si>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</si>
  <si>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</si>
  <si>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San Rafael 138 kV</t>
  </si>
  <si>
    <t>SE Smelter  50 kV</t>
  </si>
  <si>
    <t>SDE PIURA</t>
  </si>
  <si>
    <t>C.T. TABLAZO COLAN</t>
  </si>
  <si>
    <t>SDE PIURA SAC</t>
  </si>
  <si>
    <t>C.T. TABLAZO</t>
  </si>
  <si>
    <t>Praxair</t>
  </si>
  <si>
    <t>PAITA60</t>
  </si>
  <si>
    <t>Puerto Rico 22.9 kV</t>
  </si>
  <si>
    <t>Composición 7677</t>
  </si>
  <si>
    <t>GTS REPARTICION</t>
  </si>
  <si>
    <t>GTS MAJES</t>
  </si>
  <si>
    <t>TACNA SOLAR</t>
  </si>
  <si>
    <t>REPARTICION SOLAR 20T</t>
  </si>
  <si>
    <t>MAJES SOLAR 20T</t>
  </si>
  <si>
    <t>TACNA SOLAR 20T</t>
  </si>
  <si>
    <t>cogeneracion</t>
  </si>
  <si>
    <t>C.T. MAPLE ETANOL</t>
  </si>
  <si>
    <t>TV</t>
  </si>
  <si>
    <t>GTS REPARTICION S.A.C.</t>
  </si>
  <si>
    <t>GTS MAJES S.A.C.</t>
  </si>
  <si>
    <t>TACNA SOLAR S.A.C</t>
  </si>
  <si>
    <t>Promedio</t>
  </si>
  <si>
    <t>Maple Etanol</t>
  </si>
  <si>
    <t>Los Factores de Proporción corresponden a la Composición 7677 del Informe</t>
  </si>
  <si>
    <t>Ares</t>
  </si>
  <si>
    <t>&lt;&lt;&lt;</t>
  </si>
  <si>
    <t>LOSHER66</t>
  </si>
  <si>
    <t>REPART1</t>
  </si>
  <si>
    <t>ESCENARIO  2</t>
  </si>
  <si>
    <t>Res. 235-2012-OS/CD</t>
  </si>
  <si>
    <t>Resolucion OSINERGMIN 235-2012-OS/CD</t>
  </si>
  <si>
    <t>entre las empresas Electroperu S.A., Electronoroeste S.A., Hidrandina y Electrooriente S.A. considerando las</t>
  </si>
  <si>
    <t>proporciones de 88%, 3%, 4% y 5% respectivamente</t>
  </si>
  <si>
    <t xml:space="preserve">MAPLE- BAGAZO                                     </t>
  </si>
  <si>
    <t xml:space="preserve">CHILCA1 CCOMB TG1 - GAS                           </t>
  </si>
  <si>
    <t xml:space="preserve">CHILCA1 CCOMB TG2 - GAS                           </t>
  </si>
  <si>
    <t xml:space="preserve">CHILCA1 CCOMB TG3 - GAS                           </t>
  </si>
  <si>
    <t xml:space="preserve">CHILCA1 CCOMB TG1 &amp; TG2 &amp;TG3 - GAS                </t>
  </si>
  <si>
    <t xml:space="preserve">CHILCA1 CCOMB TG1 &amp; TG2 - GAS                     </t>
  </si>
  <si>
    <t xml:space="preserve">CHILCA1 CCOMB TG1 &amp; TG3 - GAS                     </t>
  </si>
  <si>
    <t xml:space="preserve">CHILCA1 CCOMB TG2 &amp; TG3 - GAS                     </t>
  </si>
  <si>
    <t xml:space="preserve">Inicio de mes </t>
  </si>
  <si>
    <t>CUADRO 7B : FACTOR DE RESERVA FIRME Y POTENCIA DISPONIBLE</t>
  </si>
  <si>
    <t>Revisión 1</t>
  </si>
  <si>
    <t xml:space="preserve">UTI-6 </t>
  </si>
  <si>
    <t>UNACEM_Atocongo</t>
  </si>
  <si>
    <t>UNACEM_Condorcocha</t>
  </si>
  <si>
    <t>Sacospisco</t>
  </si>
  <si>
    <t>C.T. CHILCA TV</t>
  </si>
  <si>
    <t>Kallpa CCTG1</t>
  </si>
  <si>
    <t>San Nicolas</t>
  </si>
  <si>
    <t xml:space="preserve">7A / 7B </t>
  </si>
  <si>
    <t xml:space="preserve"> DICIEMBRE 2012  </t>
  </si>
  <si>
    <t xml:space="preserve"> 7 de diciembre de 2012 20:00 h</t>
  </si>
  <si>
    <t>Informe COES/D/DP/SGI-002-2013</t>
  </si>
  <si>
    <t xml:space="preserve">TABLAZO TG1 - GAS                                 </t>
  </si>
  <si>
    <t xml:space="preserve">PIURA 1 - D2                                      </t>
  </si>
  <si>
    <t xml:space="preserve"> de noviembre 2012</t>
  </si>
  <si>
    <t>PANAMERICANA SOLAR</t>
  </si>
  <si>
    <t>PANAMERICANA SOLAR 20TS</t>
  </si>
  <si>
    <t xml:space="preserve">periodo del 1 al 30 </t>
  </si>
  <si>
    <t>(30 dias)</t>
  </si>
  <si>
    <t>(1 dia)</t>
  </si>
  <si>
    <t>día 31</t>
  </si>
  <si>
    <t>Con Panamericana Solar 20TS</t>
  </si>
  <si>
    <t>Inicio de mes</t>
  </si>
  <si>
    <t>CUADRO 7A : FACTOR DE RESERVA FIRME Y POTENCIA DISPONIBLE</t>
  </si>
  <si>
    <t>Inicio de mes (30 dias)</t>
  </si>
  <si>
    <t>Con Panamericana Solar 20TS (1 dia)</t>
  </si>
  <si>
    <t>PANAMERICANA SOLAR 20T</t>
  </si>
  <si>
    <t>PANAMERICANA SOLAR S.A.C.</t>
  </si>
  <si>
    <t xml:space="preserve">ALCO2.4 </t>
  </si>
  <si>
    <t xml:space="preserve">ARIC1   </t>
  </si>
  <si>
    <t xml:space="preserve">ARIC2   </t>
  </si>
  <si>
    <t xml:space="preserve">C.PATO  </t>
  </si>
  <si>
    <t xml:space="preserve">CAHUA10 </t>
  </si>
  <si>
    <t xml:space="preserve">CALL65  </t>
  </si>
  <si>
    <t>CANTE220</t>
  </si>
  <si>
    <t xml:space="preserve">CARHU10 </t>
  </si>
  <si>
    <t xml:space="preserve">CARIPA  </t>
  </si>
  <si>
    <t xml:space="preserve">CATKAT  </t>
  </si>
  <si>
    <t xml:space="preserve">CAY66   </t>
  </si>
  <si>
    <t xml:space="preserve">CBRAVA  </t>
  </si>
  <si>
    <t xml:space="preserve">CCCHIL  </t>
  </si>
  <si>
    <t xml:space="preserve">CHA123  </t>
  </si>
  <si>
    <t xml:space="preserve">CHARIV  </t>
  </si>
  <si>
    <t xml:space="preserve">CHAVA60 </t>
  </si>
  <si>
    <t xml:space="preserve">CHAVG3  </t>
  </si>
  <si>
    <t xml:space="preserve">CHAVI   </t>
  </si>
  <si>
    <t xml:space="preserve">CHICL10 </t>
  </si>
  <si>
    <t xml:space="preserve">CHIMA13 </t>
  </si>
  <si>
    <t xml:space="preserve">CTINDEP </t>
  </si>
  <si>
    <t xml:space="preserve">CTPISCO </t>
  </si>
  <si>
    <t xml:space="preserve">FLORES  </t>
  </si>
  <si>
    <t xml:space="preserve">GALL_10 </t>
  </si>
  <si>
    <t xml:space="preserve">GD1CHIL </t>
  </si>
  <si>
    <t xml:space="preserve">GD2CHIL </t>
  </si>
  <si>
    <t xml:space="preserve">GDMOLL  </t>
  </si>
  <si>
    <t xml:space="preserve">HUACH60 </t>
  </si>
  <si>
    <t xml:space="preserve">HUAMP10 </t>
  </si>
  <si>
    <t xml:space="preserve">HUIN12  </t>
  </si>
  <si>
    <t xml:space="preserve">ILOTG1  </t>
  </si>
  <si>
    <t xml:space="preserve">ILOTG2  </t>
  </si>
  <si>
    <t xml:space="preserve">ILOTV2  </t>
  </si>
  <si>
    <t xml:space="preserve">ILOTV3  </t>
  </si>
  <si>
    <t xml:space="preserve">ILOTV4  </t>
  </si>
  <si>
    <t xml:space="preserve">JULIA10 </t>
  </si>
  <si>
    <t xml:space="preserve">LJ10    </t>
  </si>
  <si>
    <t xml:space="preserve">MALACAS </t>
  </si>
  <si>
    <t xml:space="preserve">MAN13B  </t>
  </si>
  <si>
    <t xml:space="preserve">MAT12A  </t>
  </si>
  <si>
    <t xml:space="preserve">MOYOP10 </t>
  </si>
  <si>
    <t xml:space="preserve">OROY2.3 </t>
  </si>
  <si>
    <t xml:space="preserve">P_EXIS  </t>
  </si>
  <si>
    <t xml:space="preserve">PACHA23 </t>
  </si>
  <si>
    <t xml:space="preserve">PAITA60 </t>
  </si>
  <si>
    <t xml:space="preserve">PIUR4.8 </t>
  </si>
  <si>
    <t xml:space="preserve">PLAT13  </t>
  </si>
  <si>
    <t xml:space="preserve">POECH10 </t>
  </si>
  <si>
    <t xml:space="preserve">REPART1 </t>
  </si>
  <si>
    <t xml:space="preserve">RESTI13 </t>
  </si>
  <si>
    <t xml:space="preserve">SEPO60  </t>
  </si>
  <si>
    <t xml:space="preserve">SGAB10  </t>
  </si>
  <si>
    <t xml:space="preserve">SKD2.16 </t>
  </si>
  <si>
    <t xml:space="preserve">SNICO13 </t>
  </si>
  <si>
    <t xml:space="preserve">SROS13A </t>
  </si>
  <si>
    <t xml:space="preserve">SROS13B </t>
  </si>
  <si>
    <t>STCRUZ2.</t>
  </si>
  <si>
    <t xml:space="preserve">TALA10  </t>
  </si>
  <si>
    <t xml:space="preserve">TG8     </t>
  </si>
  <si>
    <t xml:space="preserve">TGMOL1  </t>
  </si>
  <si>
    <t xml:space="preserve">TV2CHIL </t>
  </si>
  <si>
    <t xml:space="preserve">TV3CHIL </t>
  </si>
  <si>
    <t xml:space="preserve">TVCARB  </t>
  </si>
  <si>
    <t xml:space="preserve">VENT_C  </t>
  </si>
  <si>
    <t xml:space="preserve">WESTING </t>
  </si>
  <si>
    <t xml:space="preserve">YANA10  </t>
  </si>
  <si>
    <t xml:space="preserve">YAU13A  </t>
  </si>
  <si>
    <t xml:space="preserve">ZORRI10 </t>
  </si>
  <si>
    <t>Inicio de mes  (30 dias)</t>
  </si>
  <si>
    <t>COES/D/DO/STR-INF-002-2013 revisión 1</t>
  </si>
  <si>
    <t xml:space="preserve">CUADRO N° 4-C: COMPENSACIÓN A TRANSMISORAS POR INGRESO TARIFARIO DEL SISTEMA PRINCIPAL Y SISTEMA GARANTIZADO DE TRANSMISIÓN </t>
  </si>
  <si>
    <t>DIFERENCIA DE SALDO NETO MENSUAL TOTAL</t>
  </si>
  <si>
    <t>CUADRO N° 11-A</t>
  </si>
  <si>
    <t>potencia</t>
  </si>
  <si>
    <t>Revisión 1 (a)</t>
  </si>
  <si>
    <t>Mensual (b)</t>
  </si>
  <si>
    <t>(a)-(b)</t>
  </si>
  <si>
    <t>DIFERENCIAS DE PAGOS DE PEAJES POR CONEXIÓN AL SISTEMA PRINCIPAL Y GARANTIZADO DE TRANSMISIÓN (S/.)</t>
  </si>
  <si>
    <t>CUADRO 4-B</t>
  </si>
  <si>
    <t>COMPENSACIÓN POR PEAJE POR CONEXIÓN AL S.P.T. Y SGT REALIZADO (S/.)</t>
  </si>
  <si>
    <t>DIFERENCIA DE PAGOS DE COMPENSACIÓN POR PEAJE POR CONEXIÓN AL S.P.T. Y SGT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</si>
  <si>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</si>
  <si>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</si>
  <si>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</si>
  <si>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</si>
  <si>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</si>
  <si>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 xml:space="preserve">  noviembre 2012-revision 1</t>
  </si>
  <si>
    <t>Mensual</t>
  </si>
  <si>
    <t>Saldo</t>
  </si>
  <si>
    <t>Cargo POR GENERACIÓN ADICIONAL (DU-037-2008) - Hidrandina</t>
  </si>
  <si>
    <t>Cargo POR GENERACIÓN ADICIONAL (DU-037-2008) - Electrooriente</t>
  </si>
  <si>
    <t xml:space="preserve">  Diciembre 2012</t>
  </si>
  <si>
    <t xml:space="preserve"> Diciembre 2012 Revision 1</t>
  </si>
  <si>
    <t>PROCEDIMIENTO N° 23 : COMPENSACIÓN A TRANSMISORAS POR  INGRESO TARIFARIO AL SISTEMA PRINCIPAL Y GARANTIZADO DE TRANSMISIÓN</t>
  </si>
  <si>
    <t>CUADRO 4-D</t>
  </si>
  <si>
    <t>COMPENSACIÓN POR INGRESO TARIFARIO AL S.P.T. REALIZADO (S/.)</t>
  </si>
  <si>
    <t>DIFERENCIA DE PAGOS DE COMPENSACIÓN POR INGRESO TARIFARIO AL S.P.T. Y SGT (S/.)</t>
  </si>
  <si>
    <t xml:space="preserve">  DICIEMBRE 2012 Revision 1</t>
  </si>
  <si>
    <t xml:space="preserve"> Diciembre 2012</t>
  </si>
  <si>
    <t>Revision 1</t>
  </si>
  <si>
    <t>EGENOR modifico los retiros de potencia de su cliente EDELNOR, por haber informado la potencia contratada en vez de la potencia coincidente.</t>
  </si>
  <si>
    <t>TERMOSELVA modifico los retiros de potencia de su cliente EDELNOR, por haber informado la potencia contratada en vez de la potencia coincidente.</t>
  </si>
  <si>
    <t>ACTA</t>
  </si>
  <si>
    <t>ENERSUR modifico los retiros de potencia de sus clientes Los Quenuales-Yauliyacu, Luz del Sur, Electrodunas, Electrosureste, Hidrandina y Enosa por haber informado datos preliminares</t>
  </si>
  <si>
    <t>EEPSA modifico los retiros de potencia de sus clientes Edelnor y Enosa por haber informado datos preliminares</t>
  </si>
  <si>
    <t>KALLPA modifico los retiros de potencia de sus clientes Cemento Andino y Miski Mayo</t>
  </si>
  <si>
    <t>EGEMSA modifico los retiros de potencia de su cliente Coelvisac, enviado el dia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</si>
</sst>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#,##0;\(#,##0\)"/>
    <numFmt numFmtId="196" formatCode="#,##0.00;\(#,##0.00\)"/>
    <numFmt numFmtId="197" formatCode="#,##0.0000;\(#,##0.0000\)"/>
    <numFmt numFmtId="198" formatCode="_(* #,##0.00_);_(* \(#,##0.00\);_(* \-??_);_(@_)"/>
    <numFmt numFmtId="199" formatCode="0.0000000%"/>
    <numFmt numFmtId="200" formatCode="_ * #,##0.000_ ;_ * \-#,##0.000_ ;_ * &quot;-&quot;??_ ;_ @_ "/>
    <numFmt numFmtId="201" formatCode="0.00000000"/>
    <numFmt numFmtId="202" formatCode="_ * #,##0_ ;_ * \-#,##0_ ;_ * &quot;-&quot;??_ ;_ @_ "/>
    <numFmt numFmtId="203" formatCode="_(* #,##0.0000_);_(* \(#,##0.0000\);_(* &quot;-&quot;??_);_(@_)"/>
    <numFmt numFmtId="204" formatCode="#,##0.0"/>
    <numFmt numFmtId="205" formatCode="_ * #,##0.00000_ ;_ * \-#,##0.00000_ ;_ * &quot;-&quot;??_ ;_ @_ "/>
    <numFmt numFmtId="206" formatCode="0.000%"/>
    <numFmt numFmtId="207" formatCode="_(* #,##0_);_(* \(#,##0\);_(* \-??_);_(@_)"/>
    <numFmt numFmtId="208" formatCode="#,##0.00_ ;\-#,##0.00\ "/>
    <numFmt numFmtId="209" formatCode="_(* #,##0.00000_);_(* \(#,##0.00000\);_(* \-??_);_(@_)"/>
    <numFmt numFmtId="210" formatCode="_ * #,##0.00000_ ;_ * \-#,##0.00000_ ;_ * \-??_ ;_ @_ "/>
    <numFmt numFmtId="211" formatCode="_ * #,##0.0000000_ ;_ * \-#,##0.0000000_ ;_ * \-??_ ;_ @_ "/>
    <numFmt numFmtId="212" formatCode="_(* #,##0.00000_);_(* \(#,##0.00000\);_(* &quot;-&quot;??_);_(@_)"/>
    <numFmt numFmtId="213" formatCode="_ * #,##0.0000_ ;_ * \-#,##0.0000_ ;_ * &quot;-&quot;????_ ;_ @_ "/>
    <numFmt numFmtId="214" formatCode="_(* #,##0.000_);_(* \(#,##0.000\);_(* &quot;-&quot;??_);_(@_)"/>
  </numFmts>
  <fonts count="126" x14ac:knownFonts="1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9"/>
      <color indexed="10"/>
      <name val="ARIAL"/>
      <family val="2"/>
    </font>
    <font>
      <b/>
      <u/>
      <sz val="12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rgb="FFF4FDA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9"/>
      </patternFill>
    </fill>
  </fills>
  <borders count="2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4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6" fillId="0" borderId="0"/>
    <xf numFmtId="0" fontId="12" fillId="0" borderId="0"/>
    <xf numFmtId="9" fontId="6" fillId="0" borderId="0" applyFont="0" applyFill="0" applyBorder="0" applyAlignment="0" applyProtection="0"/>
    <xf numFmtId="166" fontId="6" fillId="0" borderId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32" fillId="0" borderId="0"/>
    <xf numFmtId="0" fontId="6" fillId="0" borderId="0"/>
    <xf numFmtId="166" fontId="6" fillId="0" borderId="0" applyFill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33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33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33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3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33" fillId="25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30" borderId="110" applyNumberFormat="0" applyAlignment="0" applyProtection="0"/>
    <xf numFmtId="0" fontId="47" fillId="30" borderId="110" applyNumberFormat="0" applyAlignment="0" applyProtection="0"/>
    <xf numFmtId="0" fontId="48" fillId="30" borderId="110" applyNumberFormat="0" applyAlignment="0" applyProtection="0"/>
    <xf numFmtId="0" fontId="48" fillId="30" borderId="110" applyNumberFormat="0" applyAlignment="0" applyProtection="0"/>
    <xf numFmtId="0" fontId="49" fillId="30" borderId="110" applyNumberFormat="0" applyAlignment="0" applyProtection="0"/>
    <xf numFmtId="0" fontId="50" fillId="31" borderId="111" applyNumberFormat="0" applyAlignment="0" applyProtection="0"/>
    <xf numFmtId="0" fontId="50" fillId="31" borderId="111" applyNumberFormat="0" applyAlignment="0" applyProtection="0"/>
    <xf numFmtId="0" fontId="51" fillId="31" borderId="111" applyNumberFormat="0" applyAlignment="0" applyProtection="0"/>
    <xf numFmtId="0" fontId="52" fillId="0" borderId="112" applyNumberFormat="0" applyFill="0" applyAlignment="0" applyProtection="0"/>
    <xf numFmtId="0" fontId="52" fillId="0" borderId="112" applyNumberFormat="0" applyFill="0" applyAlignment="0" applyProtection="0"/>
    <xf numFmtId="0" fontId="53" fillId="0" borderId="112" applyNumberFormat="0" applyFill="0" applyAlignment="0" applyProtection="0"/>
    <xf numFmtId="0" fontId="54" fillId="31" borderId="111" applyNumberFormat="0" applyAlignment="0" applyProtection="0"/>
    <xf numFmtId="0" fontId="55" fillId="31" borderId="111" applyNumberFormat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93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3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3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33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33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3" fillId="24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33" fillId="29" borderId="0" applyNumberFormat="0" applyBorder="0" applyAlignment="0" applyProtection="0"/>
    <xf numFmtId="0" fontId="58" fillId="17" borderId="110" applyNumberFormat="0" applyAlignment="0" applyProtection="0"/>
    <xf numFmtId="0" fontId="58" fillId="17" borderId="110" applyNumberFormat="0" applyAlignment="0" applyProtection="0"/>
    <xf numFmtId="0" fontId="59" fillId="17" borderId="110" applyNumberFormat="0" applyAlignment="0" applyProtection="0"/>
    <xf numFmtId="194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protection locked="0"/>
    </xf>
    <xf numFmtId="0" fontId="63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5" fillId="14" borderId="0" applyNumberFormat="0" applyBorder="0" applyAlignment="0" applyProtection="0"/>
    <xf numFmtId="0" fontId="66" fillId="14" borderId="0" applyNumberFormat="0" applyBorder="0" applyAlignment="0" applyProtection="0"/>
    <xf numFmtId="0" fontId="67" fillId="0" borderId="113" applyNumberFormat="0" applyFill="0" applyAlignment="0" applyProtection="0"/>
    <xf numFmtId="0" fontId="68" fillId="0" borderId="114" applyNumberFormat="0" applyFill="0" applyAlignment="0" applyProtection="0"/>
    <xf numFmtId="0" fontId="69" fillId="0" borderId="115" applyNumberFormat="0" applyFill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7" borderId="110" applyNumberFormat="0" applyAlignment="0" applyProtection="0"/>
    <xf numFmtId="0" fontId="73" fillId="17" borderId="110" applyNumberFormat="0" applyAlignment="0" applyProtection="0"/>
    <xf numFmtId="0" fontId="74" fillId="0" borderId="112" applyNumberFormat="0" applyFill="0" applyAlignment="0" applyProtection="0"/>
    <xf numFmtId="0" fontId="75" fillId="0" borderId="112" applyNumberFormat="0" applyFill="0" applyAlignment="0" applyProtection="0"/>
    <xf numFmtId="165" fontId="6" fillId="0" borderId="0" applyFont="0" applyFill="0" applyBorder="0" applyAlignment="0" applyProtection="0"/>
    <xf numFmtId="0" fontId="7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33" borderId="116" applyNumberFormat="0" applyFont="0" applyAlignment="0" applyProtection="0"/>
    <xf numFmtId="0" fontId="37" fillId="33" borderId="116" applyNumberFormat="0" applyFont="0" applyAlignment="0" applyProtection="0"/>
    <xf numFmtId="0" fontId="77" fillId="32" borderId="116" applyNumberFormat="0" applyFont="0" applyAlignment="0" applyProtection="0"/>
    <xf numFmtId="0" fontId="35" fillId="33" borderId="116" applyNumberFormat="0" applyFont="0" applyAlignment="0" applyProtection="0"/>
    <xf numFmtId="0" fontId="6" fillId="33" borderId="116" applyNumberFormat="0" applyFont="0" applyAlignment="0" applyProtection="0"/>
    <xf numFmtId="0" fontId="78" fillId="30" borderId="117" applyNumberFormat="0" applyAlignment="0" applyProtection="0"/>
    <xf numFmtId="0" fontId="79" fillId="30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0" fillId="30" borderId="117" applyNumberFormat="0" applyAlignment="0" applyProtection="0"/>
    <xf numFmtId="0" fontId="80" fillId="30" borderId="117" applyNumberFormat="0" applyAlignment="0" applyProtection="0"/>
    <xf numFmtId="0" fontId="81" fillId="30" borderId="117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13" applyNumberFormat="0" applyFill="0" applyAlignment="0" applyProtection="0"/>
    <xf numFmtId="0" fontId="86" fillId="0" borderId="113" applyNumberFormat="0" applyFill="0" applyAlignment="0" applyProtection="0"/>
    <xf numFmtId="0" fontId="87" fillId="0" borderId="113" applyNumberFormat="0" applyFill="0" applyAlignment="0" applyProtection="0"/>
    <xf numFmtId="0" fontId="88" fillId="0" borderId="114" applyNumberFormat="0" applyFill="0" applyAlignment="0" applyProtection="0"/>
    <xf numFmtId="0" fontId="88" fillId="0" borderId="114" applyNumberFormat="0" applyFill="0" applyAlignment="0" applyProtection="0"/>
    <xf numFmtId="0" fontId="89" fillId="0" borderId="114" applyNumberFormat="0" applyFill="0" applyAlignment="0" applyProtection="0"/>
    <xf numFmtId="0" fontId="56" fillId="0" borderId="115" applyNumberFormat="0" applyFill="0" applyAlignment="0" applyProtection="0"/>
    <xf numFmtId="0" fontId="56" fillId="0" borderId="115" applyNumberFormat="0" applyFill="0" applyAlignment="0" applyProtection="0"/>
    <xf numFmtId="0" fontId="57" fillId="0" borderId="115" applyNumberFormat="0" applyFill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18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6" fillId="0" borderId="0" applyFill="0" applyBorder="0" applyAlignment="0" applyProtection="0"/>
    <xf numFmtId="0" fontId="3" fillId="0" borderId="0"/>
    <xf numFmtId="0" fontId="3" fillId="0" borderId="0"/>
    <xf numFmtId="166" fontId="4" fillId="0" borderId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166" fontId="4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3" borderId="116" applyNumberFormat="0" applyFont="0" applyAlignment="0" applyProtection="0"/>
    <xf numFmtId="0" fontId="4" fillId="33" borderId="116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461">
    <xf numFmtId="0" fontId="0" fillId="0" borderId="0" xfId="0"/>
    <xf numFmtId="0" fontId="7" fillId="0" borderId="0" xfId="0" applyFont="1" applyFill="1" applyBorder="1" applyAlignment="1">
      <alignment horizontal="left"/>
    </xf>
    <xf numFmtId="0" fontId="6" fillId="0" borderId="0" xfId="0" applyFont="1"/>
    <xf numFmtId="0" fontId="7" fillId="0" borderId="25" xfId="0" applyFont="1" applyFill="1" applyBorder="1"/>
    <xf numFmtId="0" fontId="7" fillId="0" borderId="31" xfId="0" applyFont="1" applyFill="1" applyBorder="1" applyAlignment="1">
      <alignment horizontal="center"/>
    </xf>
    <xf numFmtId="0" fontId="7" fillId="0" borderId="31" xfId="0" applyFont="1" applyFill="1" applyBorder="1"/>
    <xf numFmtId="0" fontId="8" fillId="0" borderId="21" xfId="0" applyFont="1" applyFill="1" applyBorder="1" applyAlignment="1">
      <alignment horizontal="left"/>
    </xf>
    <xf numFmtId="0" fontId="8" fillId="0" borderId="32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33" xfId="0" applyFont="1" applyFill="1" applyBorder="1" applyAlignment="1">
      <alignment horizontal="left"/>
    </xf>
    <xf numFmtId="168" fontId="8" fillId="0" borderId="21" xfId="0" applyNumberFormat="1" applyFont="1" applyFill="1" applyBorder="1" applyAlignment="1">
      <alignment horizontal="left"/>
    </xf>
    <xf numFmtId="166" fontId="8" fillId="0" borderId="21" xfId="0" applyNumberFormat="1" applyFont="1" applyFill="1" applyBorder="1" applyAlignment="1">
      <alignment horizontal="left"/>
    </xf>
    <xf numFmtId="166" fontId="8" fillId="0" borderId="32" xfId="0" applyNumberFormat="1" applyFont="1" applyFill="1" applyBorder="1" applyAlignment="1">
      <alignment horizontal="left"/>
    </xf>
    <xf numFmtId="0" fontId="8" fillId="0" borderId="21" xfId="0" applyFont="1" applyFill="1" applyBorder="1"/>
    <xf numFmtId="0" fontId="7" fillId="0" borderId="34" xfId="0" applyFont="1" applyFill="1" applyBorder="1"/>
    <xf numFmtId="0" fontId="7" fillId="2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/>
    <xf numFmtId="3" fontId="12" fillId="0" borderId="35" xfId="0" applyNumberFormat="1" applyFont="1" applyFill="1" applyBorder="1"/>
    <xf numFmtId="0" fontId="12" fillId="0" borderId="39" xfId="0" applyFont="1" applyFill="1" applyBorder="1" applyAlignment="1">
      <alignment horizontal="center"/>
    </xf>
    <xf numFmtId="0" fontId="0" fillId="0" borderId="0" xfId="0" applyFont="1" applyFill="1" applyBorder="1"/>
    <xf numFmtId="0" fontId="12" fillId="0" borderId="4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41" xfId="0" applyFont="1" applyFill="1" applyBorder="1" applyAlignment="1">
      <alignment horizontal="center"/>
    </xf>
    <xf numFmtId="0" fontId="12" fillId="0" borderId="42" xfId="0" applyFont="1" applyFill="1" applyBorder="1" applyAlignment="1">
      <alignment horizontal="center"/>
    </xf>
    <xf numFmtId="0" fontId="0" fillId="0" borderId="43" xfId="0" applyFont="1" applyFill="1" applyBorder="1"/>
    <xf numFmtId="0" fontId="12" fillId="0" borderId="45" xfId="0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3" fontId="0" fillId="0" borderId="39" xfId="0" applyNumberFormat="1" applyFont="1" applyFill="1" applyBorder="1"/>
    <xf numFmtId="0" fontId="0" fillId="0" borderId="0" xfId="0" applyFill="1" applyBorder="1"/>
    <xf numFmtId="168" fontId="0" fillId="0" borderId="12" xfId="1" applyNumberFormat="1" applyFont="1" applyFill="1" applyBorder="1" applyAlignment="1" applyProtection="1"/>
    <xf numFmtId="168" fontId="0" fillId="0" borderId="41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4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0" fontId="0" fillId="0" borderId="35" xfId="0" applyFill="1" applyBorder="1" applyAlignment="1">
      <alignment vertical="center"/>
    </xf>
    <xf numFmtId="168" fontId="0" fillId="0" borderId="51" xfId="1" applyNumberFormat="1" applyFont="1" applyFill="1" applyBorder="1" applyAlignment="1" applyProtection="1">
      <alignment vertical="center"/>
    </xf>
    <xf numFmtId="166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0" fontId="0" fillId="0" borderId="35" xfId="0" applyFont="1" applyFill="1" applyBorder="1" applyAlignment="1">
      <alignment vertical="center"/>
    </xf>
    <xf numFmtId="168" fontId="0" fillId="0" borderId="36" xfId="0" applyNumberFormat="1" applyFill="1" applyBorder="1"/>
    <xf numFmtId="168" fontId="0" fillId="0" borderId="36" xfId="1" applyNumberFormat="1" applyFont="1" applyFill="1" applyBorder="1" applyAlignment="1" applyProtection="1">
      <alignment vertical="center"/>
    </xf>
    <xf numFmtId="168" fontId="0" fillId="0" borderId="55" xfId="1" applyNumberFormat="1" applyFont="1" applyFill="1" applyBorder="1" applyAlignment="1" applyProtection="1">
      <alignment vertical="center"/>
    </xf>
    <xf numFmtId="165" fontId="4" fillId="0" borderId="0" xfId="1" applyFill="1"/>
    <xf numFmtId="0" fontId="0" fillId="0" borderId="39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1" xfId="1" applyNumberFormat="1" applyFont="1" applyFill="1" applyBorder="1" applyAlignment="1" applyProtection="1">
      <alignment vertical="center"/>
    </xf>
    <xf numFmtId="0" fontId="0" fillId="0" borderId="39" xfId="0" applyFont="1" applyFill="1" applyBorder="1"/>
    <xf numFmtId="168" fontId="4" fillId="0" borderId="0" xfId="1" applyNumberFormat="1" applyFill="1"/>
    <xf numFmtId="0" fontId="0" fillId="0" borderId="43" xfId="0" applyFont="1" applyFill="1" applyBorder="1" applyAlignment="1">
      <alignment vertical="center"/>
    </xf>
    <xf numFmtId="0" fontId="0" fillId="0" borderId="44" xfId="0" applyFill="1" applyBorder="1"/>
    <xf numFmtId="10" fontId="0" fillId="0" borderId="44" xfId="4" applyNumberFormat="1" applyFont="1" applyFill="1" applyBorder="1" applyAlignment="1" applyProtection="1">
      <alignment vertical="center"/>
    </xf>
    <xf numFmtId="0" fontId="0" fillId="0" borderId="44" xfId="0" applyBorder="1"/>
    <xf numFmtId="172" fontId="0" fillId="0" borderId="47" xfId="4" applyNumberFormat="1" applyFont="1" applyFill="1" applyBorder="1" applyAlignment="1" applyProtection="1">
      <alignment vertical="center"/>
    </xf>
    <xf numFmtId="165" fontId="4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3" fillId="0" borderId="0" xfId="0" applyNumberFormat="1" applyFont="1" applyBorder="1" applyAlignment="1">
      <alignment horizontal="center"/>
    </xf>
    <xf numFmtId="173" fontId="15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2" fillId="0" borderId="0" xfId="0" applyFont="1" applyBorder="1" applyAlignment="1">
      <alignment horizontal="center" vertical="top"/>
    </xf>
    <xf numFmtId="0" fontId="12" fillId="0" borderId="60" xfId="0" applyFont="1" applyBorder="1"/>
    <xf numFmtId="0" fontId="12" fillId="0" borderId="63" xfId="0" applyFont="1" applyBorder="1"/>
    <xf numFmtId="0" fontId="12" fillId="0" borderId="0" xfId="0" applyFont="1"/>
    <xf numFmtId="0" fontId="18" fillId="0" borderId="0" xfId="0" applyFont="1" applyFill="1" applyBorder="1"/>
    <xf numFmtId="0" fontId="19" fillId="4" borderId="0" xfId="0" applyFont="1" applyFill="1" applyBorder="1" applyAlignment="1">
      <alignment horizontal="left"/>
    </xf>
    <xf numFmtId="0" fontId="20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19" fillId="5" borderId="0" xfId="0" applyNumberFormat="1" applyFont="1" applyFill="1" applyBorder="1"/>
    <xf numFmtId="173" fontId="20" fillId="0" borderId="0" xfId="0" applyNumberFormat="1" applyFont="1" applyFill="1" applyBorder="1"/>
    <xf numFmtId="0" fontId="21" fillId="4" borderId="0" xfId="0" applyFont="1" applyFill="1" applyBorder="1"/>
    <xf numFmtId="165" fontId="0" fillId="0" borderId="0" xfId="1" applyFont="1" applyFill="1" applyBorder="1" applyAlignment="1" applyProtection="1"/>
    <xf numFmtId="9" fontId="18" fillId="0" borderId="0" xfId="0" applyNumberFormat="1" applyFont="1" applyFill="1" applyBorder="1"/>
    <xf numFmtId="9" fontId="18" fillId="4" borderId="0" xfId="0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0" xfId="0" applyFont="1"/>
    <xf numFmtId="0" fontId="18" fillId="4" borderId="0" xfId="0" applyFont="1" applyFill="1" applyBorder="1" applyAlignment="1">
      <alignment horizontal="left"/>
    </xf>
    <xf numFmtId="168" fontId="4" fillId="0" borderId="0" xfId="1" applyNumberFormat="1" applyFill="1" applyBorder="1"/>
    <xf numFmtId="0" fontId="22" fillId="0" borderId="0" xfId="0" applyFont="1"/>
    <xf numFmtId="0" fontId="12" fillId="0" borderId="0" xfId="0" applyFont="1" applyFill="1" applyBorder="1"/>
    <xf numFmtId="174" fontId="20" fillId="0" borderId="0" xfId="0" applyNumberFormat="1" applyFont="1" applyFill="1" applyBorder="1"/>
    <xf numFmtId="168" fontId="18" fillId="0" borderId="0" xfId="0" applyNumberFormat="1" applyFont="1"/>
    <xf numFmtId="0" fontId="23" fillId="0" borderId="0" xfId="0" applyFont="1" applyFill="1"/>
    <xf numFmtId="0" fontId="0" fillId="0" borderId="67" xfId="0" applyFont="1" applyBorder="1" applyAlignment="1">
      <alignment horizontal="center"/>
    </xf>
    <xf numFmtId="166" fontId="0" fillId="0" borderId="68" xfId="0" applyNumberFormat="1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12" fillId="0" borderId="70" xfId="0" applyFont="1" applyFill="1" applyBorder="1" applyAlignment="1">
      <alignment horizontal="center"/>
    </xf>
    <xf numFmtId="0" fontId="0" fillId="0" borderId="68" xfId="0" applyFont="1" applyBorder="1"/>
    <xf numFmtId="0" fontId="0" fillId="0" borderId="71" xfId="0" applyFont="1" applyFill="1" applyBorder="1"/>
    <xf numFmtId="0" fontId="0" fillId="0" borderId="70" xfId="0" applyFont="1" applyFill="1" applyBorder="1"/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4" xfId="0" applyFill="1" applyBorder="1"/>
    <xf numFmtId="0" fontId="0" fillId="0" borderId="31" xfId="0" applyFont="1" applyFill="1" applyBorder="1"/>
    <xf numFmtId="0" fontId="0" fillId="0" borderId="11" xfId="0" applyFill="1" applyBorder="1"/>
    <xf numFmtId="0" fontId="0" fillId="0" borderId="0" xfId="0" applyFill="1" applyBorder="1" applyAlignment="1">
      <alignment horizontal="center"/>
    </xf>
    <xf numFmtId="0" fontId="0" fillId="0" borderId="16" xfId="0" applyFill="1" applyBorder="1"/>
    <xf numFmtId="0" fontId="0" fillId="0" borderId="15" xfId="0" applyFill="1" applyBorder="1"/>
    <xf numFmtId="0" fontId="0" fillId="0" borderId="2" xfId="0" applyFont="1" applyFill="1" applyBorder="1"/>
    <xf numFmtId="0" fontId="0" fillId="0" borderId="12" xfId="0" applyFill="1" applyBorder="1"/>
    <xf numFmtId="0" fontId="0" fillId="0" borderId="20" xfId="0" applyFill="1" applyBorder="1"/>
    <xf numFmtId="0" fontId="0" fillId="0" borderId="19" xfId="0" applyFill="1" applyBorder="1"/>
    <xf numFmtId="0" fontId="0" fillId="0" borderId="19" xfId="0" applyFont="1" applyFill="1" applyBorder="1"/>
    <xf numFmtId="0" fontId="0" fillId="0" borderId="10" xfId="0" applyFill="1" applyBorder="1"/>
    <xf numFmtId="0" fontId="0" fillId="0" borderId="18" xfId="0" applyFill="1" applyBorder="1"/>
    <xf numFmtId="0" fontId="0" fillId="0" borderId="72" xfId="0" applyFill="1" applyBorder="1"/>
    <xf numFmtId="0" fontId="0" fillId="0" borderId="21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2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2" xfId="0" applyFont="1" applyFill="1" applyBorder="1"/>
    <xf numFmtId="0" fontId="0" fillId="0" borderId="26" xfId="0" applyFont="1" applyFill="1" applyBorder="1"/>
    <xf numFmtId="166" fontId="0" fillId="0" borderId="4" xfId="0" applyNumberFormat="1" applyFill="1" applyBorder="1"/>
    <xf numFmtId="2" fontId="0" fillId="0" borderId="73" xfId="0" applyNumberFormat="1" applyFill="1" applyBorder="1" applyAlignment="1">
      <alignment horizontal="center"/>
    </xf>
    <xf numFmtId="0" fontId="0" fillId="0" borderId="74" xfId="0" applyFont="1" applyFill="1" applyBorder="1"/>
    <xf numFmtId="166" fontId="0" fillId="0" borderId="1" xfId="0" applyNumberFormat="1" applyFill="1" applyBorder="1"/>
    <xf numFmtId="2" fontId="0" fillId="0" borderId="10" xfId="0" applyNumberFormat="1" applyFill="1" applyBorder="1" applyAlignment="1">
      <alignment horizontal="center"/>
    </xf>
    <xf numFmtId="168" fontId="0" fillId="0" borderId="10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8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6" fillId="0" borderId="0" xfId="0" applyNumberFormat="1" applyFont="1" applyAlignment="1">
      <alignment horizontal="left"/>
    </xf>
    <xf numFmtId="4" fontId="6" fillId="0" borderId="21" xfId="0" applyNumberFormat="1" applyFont="1" applyFill="1" applyBorder="1" applyAlignment="1">
      <alignment horizontal="left"/>
    </xf>
    <xf numFmtId="4" fontId="6" fillId="6" borderId="0" xfId="0" applyNumberFormat="1" applyFont="1" applyFill="1" applyBorder="1" applyAlignment="1">
      <alignment horizontal="right"/>
    </xf>
    <xf numFmtId="2" fontId="0" fillId="6" borderId="5" xfId="0" applyNumberForma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left"/>
    </xf>
    <xf numFmtId="4" fontId="24" fillId="0" borderId="0" xfId="0" applyNumberFormat="1" applyFont="1" applyAlignment="1">
      <alignment horizontal="center"/>
    </xf>
    <xf numFmtId="4" fontId="6" fillId="0" borderId="32" xfId="0" applyNumberFormat="1" applyFont="1" applyFill="1" applyBorder="1" applyAlignment="1">
      <alignment horizontal="left"/>
    </xf>
    <xf numFmtId="4" fontId="6" fillId="6" borderId="3" xfId="0" applyNumberFormat="1" applyFont="1" applyFill="1" applyBorder="1" applyAlignment="1">
      <alignment horizontal="right"/>
    </xf>
    <xf numFmtId="2" fontId="0" fillId="6" borderId="8" xfId="0" applyNumberForma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left"/>
    </xf>
    <xf numFmtId="0" fontId="0" fillId="0" borderId="24" xfId="0" applyFill="1" applyBorder="1"/>
    <xf numFmtId="0" fontId="0" fillId="0" borderId="4" xfId="0" applyFont="1" applyFill="1" applyBorder="1"/>
    <xf numFmtId="4" fontId="6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168" fontId="12" fillId="0" borderId="0" xfId="1" applyNumberFormat="1" applyFont="1" applyFill="1" applyBorder="1" applyAlignment="1" applyProtection="1"/>
    <xf numFmtId="168" fontId="12" fillId="0" borderId="0" xfId="0" applyNumberFormat="1" applyFont="1" applyFill="1" applyBorder="1"/>
    <xf numFmtId="0" fontId="18" fillId="0" borderId="0" xfId="0" applyFont="1" applyFill="1"/>
    <xf numFmtId="2" fontId="12" fillId="0" borderId="0" xfId="0" applyNumberFormat="1" applyFont="1" applyFill="1" applyBorder="1"/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177" fontId="4" fillId="0" borderId="0" xfId="4" applyNumberFormat="1" applyFill="1" applyBorder="1"/>
    <xf numFmtId="179" fontId="12" fillId="0" borderId="0" xfId="4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5" xfId="0" applyFont="1" applyBorder="1"/>
    <xf numFmtId="0" fontId="0" fillId="0" borderId="76" xfId="0" applyFont="1" applyFill="1" applyBorder="1"/>
    <xf numFmtId="0" fontId="0" fillId="0" borderId="40" xfId="0" applyFont="1" applyBorder="1" applyAlignment="1">
      <alignment horizontal="center"/>
    </xf>
    <xf numFmtId="0" fontId="25" fillId="0" borderId="11" xfId="0" applyFont="1" applyFill="1" applyBorder="1" applyAlignment="1">
      <alignment horizontal="center"/>
    </xf>
    <xf numFmtId="0" fontId="0" fillId="0" borderId="58" xfId="0" applyFont="1" applyFill="1" applyBorder="1"/>
    <xf numFmtId="0" fontId="0" fillId="0" borderId="58" xfId="0" applyFill="1" applyBorder="1"/>
    <xf numFmtId="0" fontId="0" fillId="0" borderId="40" xfId="0" applyFont="1" applyBorder="1"/>
    <xf numFmtId="0" fontId="12" fillId="0" borderId="0" xfId="0" applyFont="1" applyFill="1" applyBorder="1" applyAlignment="1">
      <alignment horizontal="center"/>
    </xf>
    <xf numFmtId="0" fontId="0" fillId="0" borderId="45" xfId="0" applyFont="1" applyBorder="1"/>
    <xf numFmtId="0" fontId="0" fillId="0" borderId="48" xfId="0" applyFont="1" applyFill="1" applyBorder="1"/>
    <xf numFmtId="0" fontId="12" fillId="0" borderId="78" xfId="0" applyFont="1" applyFill="1" applyBorder="1" applyAlignment="1">
      <alignment horizontal="center"/>
    </xf>
    <xf numFmtId="0" fontId="0" fillId="0" borderId="39" xfId="0" applyBorder="1"/>
    <xf numFmtId="0" fontId="0" fillId="0" borderId="12" xfId="0" applyFont="1" applyBorder="1"/>
    <xf numFmtId="0" fontId="0" fillId="0" borderId="0" xfId="0" applyBorder="1"/>
    <xf numFmtId="165" fontId="4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4" fillId="0" borderId="17" xfId="1" applyFill="1" applyBorder="1" applyAlignment="1" applyProtection="1"/>
    <xf numFmtId="0" fontId="0" fillId="0" borderId="81" xfId="0" applyFont="1" applyBorder="1"/>
    <xf numFmtId="0" fontId="0" fillId="0" borderId="82" xfId="0" applyBorder="1"/>
    <xf numFmtId="0" fontId="0" fillId="0" borderId="83" xfId="0" applyBorder="1"/>
    <xf numFmtId="167" fontId="0" fillId="0" borderId="82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4" fillId="0" borderId="0" xfId="1" applyNumberFormat="1"/>
    <xf numFmtId="0" fontId="12" fillId="0" borderId="8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165" fontId="0" fillId="0" borderId="85" xfId="1" applyFont="1" applyFill="1" applyBorder="1" applyAlignment="1" applyProtection="1"/>
    <xf numFmtId="0" fontId="0" fillId="0" borderId="0" xfId="0" applyAlignment="1">
      <alignment horizontal="right"/>
    </xf>
    <xf numFmtId="0" fontId="7" fillId="0" borderId="0" xfId="0" applyFont="1"/>
    <xf numFmtId="169" fontId="7" fillId="0" borderId="0" xfId="0" applyNumberFormat="1" applyFont="1"/>
    <xf numFmtId="3" fontId="12" fillId="0" borderId="64" xfId="0" applyNumberFormat="1" applyFont="1" applyFill="1" applyBorder="1"/>
    <xf numFmtId="3" fontId="0" fillId="0" borderId="86" xfId="0" applyNumberFormat="1" applyFont="1" applyFill="1" applyBorder="1"/>
    <xf numFmtId="0" fontId="12" fillId="0" borderId="90" xfId="0" applyFont="1" applyFill="1" applyBorder="1" applyAlignment="1">
      <alignment horizontal="center"/>
    </xf>
    <xf numFmtId="0" fontId="12" fillId="0" borderId="91" xfId="0" applyFont="1" applyBorder="1" applyAlignment="1">
      <alignment horizontal="center"/>
    </xf>
    <xf numFmtId="0" fontId="12" fillId="0" borderId="92" xfId="0" applyFont="1" applyBorder="1" applyAlignment="1">
      <alignment horizontal="center"/>
    </xf>
    <xf numFmtId="1" fontId="12" fillId="0" borderId="93" xfId="0" applyNumberFormat="1" applyFont="1" applyFill="1" applyBorder="1" applyAlignment="1">
      <alignment horizontal="center"/>
    </xf>
    <xf numFmtId="165" fontId="12" fillId="0" borderId="93" xfId="1" applyFont="1" applyFill="1" applyBorder="1" applyAlignment="1" applyProtection="1">
      <alignment horizontal="center"/>
    </xf>
    <xf numFmtId="0" fontId="12" fillId="0" borderId="94" xfId="0" applyFont="1" applyBorder="1" applyAlignment="1">
      <alignment horizontal="center"/>
    </xf>
    <xf numFmtId="0" fontId="12" fillId="0" borderId="95" xfId="0" applyFont="1" applyFill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12" fillId="0" borderId="99" xfId="0" applyFont="1" applyFill="1" applyBorder="1" applyAlignment="1">
      <alignment horizontal="center"/>
    </xf>
    <xf numFmtId="0" fontId="0" fillId="0" borderId="3" xfId="0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100" xfId="0" applyFont="1" applyBorder="1" applyAlignment="1">
      <alignment horizontal="center"/>
    </xf>
    <xf numFmtId="0" fontId="12" fillId="0" borderId="101" xfId="0" applyFont="1" applyBorder="1" applyAlignment="1">
      <alignment horizontal="center"/>
    </xf>
    <xf numFmtId="1" fontId="12" fillId="0" borderId="102" xfId="0" applyNumberFormat="1" applyFont="1" applyFill="1" applyBorder="1" applyAlignment="1">
      <alignment horizontal="center"/>
    </xf>
    <xf numFmtId="165" fontId="12" fillId="0" borderId="102" xfId="1" applyFont="1" applyFill="1" applyBorder="1" applyAlignment="1" applyProtection="1">
      <alignment horizontal="center"/>
    </xf>
    <xf numFmtId="0" fontId="12" fillId="0" borderId="103" xfId="0" applyFont="1" applyBorder="1" applyAlignment="1">
      <alignment horizontal="center"/>
    </xf>
    <xf numFmtId="0" fontId="12" fillId="0" borderId="104" xfId="0" applyFont="1" applyFill="1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2" xfId="0" applyBorder="1" applyAlignment="1">
      <alignment horizontal="center"/>
    </xf>
    <xf numFmtId="3" fontId="0" fillId="0" borderId="90" xfId="0" applyNumberFormat="1" applyFont="1" applyFill="1" applyBorder="1"/>
    <xf numFmtId="166" fontId="25" fillId="0" borderId="90" xfId="0" applyNumberFormat="1" applyFont="1" applyFill="1" applyBorder="1"/>
    <xf numFmtId="166" fontId="25" fillId="0" borderId="0" xfId="0" applyNumberFormat="1" applyFont="1" applyBorder="1"/>
    <xf numFmtId="166" fontId="25" fillId="0" borderId="91" xfId="0" applyNumberFormat="1" applyFont="1" applyBorder="1"/>
    <xf numFmtId="166" fontId="25" fillId="0" borderId="92" xfId="0" applyNumberFormat="1" applyFont="1" applyFill="1" applyBorder="1"/>
    <xf numFmtId="166" fontId="25" fillId="0" borderId="93" xfId="0" applyNumberFormat="1" applyFont="1" applyFill="1" applyBorder="1"/>
    <xf numFmtId="166" fontId="25" fillId="0" borderId="94" xfId="0" applyNumberFormat="1" applyFont="1" applyFill="1" applyBorder="1"/>
    <xf numFmtId="166" fontId="25" fillId="0" borderId="95" xfId="0" applyNumberFormat="1" applyFont="1" applyFill="1" applyBorder="1"/>
    <xf numFmtId="166" fontId="25" fillId="0" borderId="96" xfId="0" applyNumberFormat="1" applyFont="1" applyFill="1" applyBorder="1"/>
    <xf numFmtId="3" fontId="0" fillId="0" borderId="90" xfId="0" applyNumberFormat="1" applyFill="1" applyBorder="1"/>
    <xf numFmtId="4" fontId="0" fillId="0" borderId="106" xfId="0" applyNumberFormat="1" applyFont="1" applyFill="1" applyBorder="1"/>
    <xf numFmtId="4" fontId="0" fillId="0" borderId="50" xfId="0" applyNumberFormat="1" applyFont="1" applyFill="1" applyBorder="1"/>
    <xf numFmtId="4" fontId="25" fillId="0" borderId="106" xfId="0" applyNumberFormat="1" applyFont="1" applyFill="1" applyBorder="1"/>
    <xf numFmtId="4" fontId="25" fillId="0" borderId="50" xfId="0" applyNumberFormat="1" applyFont="1" applyFill="1" applyBorder="1"/>
    <xf numFmtId="4" fontId="25" fillId="0" borderId="107" xfId="0" applyNumberFormat="1" applyFont="1" applyFill="1" applyBorder="1"/>
    <xf numFmtId="4" fontId="25" fillId="0" borderId="108" xfId="0" applyNumberFormat="1" applyFont="1" applyFill="1" applyBorder="1"/>
    <xf numFmtId="4" fontId="25" fillId="0" borderId="109" xfId="0" applyNumberFormat="1" applyFont="1" applyFill="1" applyBorder="1"/>
    <xf numFmtId="166" fontId="25" fillId="0" borderId="86" xfId="0" applyNumberFormat="1" applyFont="1" applyFill="1" applyBorder="1"/>
    <xf numFmtId="0" fontId="0" fillId="0" borderId="86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7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6" fillId="0" borderId="0" xfId="0" applyFont="1" applyFill="1" applyBorder="1"/>
    <xf numFmtId="176" fontId="6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3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6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4" fillId="0" borderId="0" xfId="1" applyNumberFormat="1"/>
    <xf numFmtId="10" fontId="4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20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6" fillId="0" borderId="72" xfId="0" applyFont="1" applyFill="1" applyBorder="1"/>
    <xf numFmtId="176" fontId="20" fillId="0" borderId="9" xfId="0" applyNumberFormat="1" applyFont="1" applyFill="1" applyBorder="1"/>
    <xf numFmtId="0" fontId="6" fillId="0" borderId="21" xfId="0" applyFont="1" applyFill="1" applyBorder="1"/>
    <xf numFmtId="0" fontId="6" fillId="0" borderId="32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20" fillId="0" borderId="0" xfId="0" applyNumberFormat="1" applyFont="1" applyBorder="1" applyAlignment="1">
      <alignment horizontal="center"/>
    </xf>
    <xf numFmtId="183" fontId="0" fillId="0" borderId="0" xfId="0" applyNumberFormat="1"/>
    <xf numFmtId="176" fontId="6" fillId="0" borderId="0" xfId="0" applyNumberFormat="1" applyFont="1" applyBorder="1"/>
    <xf numFmtId="176" fontId="6" fillId="0" borderId="0" xfId="0" applyNumberFormat="1" applyFont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/>
    <xf numFmtId="176" fontId="7" fillId="0" borderId="0" xfId="0" applyNumberFormat="1" applyFont="1" applyFill="1" applyBorder="1" applyAlignment="1">
      <alignment horizontal="center"/>
    </xf>
    <xf numFmtId="10" fontId="6" fillId="0" borderId="0" xfId="4" applyNumberFormat="1" applyFont="1" applyFill="1" applyBorder="1"/>
    <xf numFmtId="176" fontId="0" fillId="0" borderId="21" xfId="0" applyNumberFormat="1" applyFont="1" applyFill="1" applyBorder="1" applyAlignment="1">
      <alignment horizontal="center"/>
    </xf>
    <xf numFmtId="176" fontId="6" fillId="0" borderId="32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5" fillId="0" borderId="21" xfId="0" applyFont="1" applyFill="1" applyBorder="1"/>
    <xf numFmtId="0" fontId="25" fillId="0" borderId="6" xfId="0" applyFont="1" applyFill="1" applyBorder="1"/>
    <xf numFmtId="0" fontId="25" fillId="0" borderId="4" xfId="0" applyFont="1" applyFill="1" applyBorder="1"/>
    <xf numFmtId="0" fontId="25" fillId="0" borderId="1" xfId="0" applyFont="1" applyFill="1" applyBorder="1"/>
    <xf numFmtId="0" fontId="0" fillId="0" borderId="23" xfId="0" applyFont="1" applyFill="1" applyBorder="1"/>
    <xf numFmtId="0" fontId="0" fillId="0" borderId="6" xfId="0" applyFill="1" applyBorder="1" applyAlignment="1">
      <alignment horizontal="center"/>
    </xf>
    <xf numFmtId="0" fontId="0" fillId="0" borderId="21" xfId="0" applyFont="1" applyFill="1" applyBorder="1"/>
    <xf numFmtId="0" fontId="0" fillId="0" borderId="6" xfId="0" applyFont="1" applyFill="1" applyBorder="1"/>
    <xf numFmtId="176" fontId="0" fillId="0" borderId="32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3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4" fillId="0" borderId="0" xfId="4" applyNumberFormat="1" applyFill="1" applyBorder="1" applyAlignment="1">
      <alignment horizontal="center"/>
    </xf>
    <xf numFmtId="0" fontId="0" fillId="9" borderId="0" xfId="0" applyFill="1"/>
    <xf numFmtId="0" fontId="6" fillId="9" borderId="0" xfId="0" applyFont="1" applyFill="1"/>
    <xf numFmtId="176" fontId="0" fillId="9" borderId="21" xfId="0" applyNumberFormat="1" applyFont="1" applyFill="1" applyBorder="1" applyAlignment="1">
      <alignment horizontal="center"/>
    </xf>
    <xf numFmtId="176" fontId="0" fillId="9" borderId="6" xfId="0" applyNumberFormat="1" applyFont="1" applyFill="1" applyBorder="1" applyAlignment="1">
      <alignment horizontal="center"/>
    </xf>
    <xf numFmtId="176" fontId="0" fillId="9" borderId="0" xfId="0" applyNumberFormat="1" applyFill="1" applyBorder="1" applyAlignment="1">
      <alignment horizontal="center"/>
    </xf>
    <xf numFmtId="0" fontId="12" fillId="0" borderId="72" xfId="0" applyFont="1" applyFill="1" applyBorder="1"/>
    <xf numFmtId="0" fontId="12" fillId="0" borderId="23" xfId="0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1" fontId="12" fillId="0" borderId="9" xfId="0" applyNumberFormat="1" applyFont="1" applyFill="1" applyBorder="1" applyAlignment="1">
      <alignment horizontal="center"/>
    </xf>
    <xf numFmtId="165" fontId="12" fillId="0" borderId="9" xfId="1" applyFont="1" applyFill="1" applyBorder="1" applyAlignment="1" applyProtection="1">
      <alignment horizontal="center"/>
    </xf>
    <xf numFmtId="0" fontId="12" fillId="0" borderId="9" xfId="0" applyFont="1" applyFill="1" applyBorder="1"/>
    <xf numFmtId="0" fontId="12" fillId="0" borderId="32" xfId="0" applyFont="1" applyFill="1" applyBorder="1"/>
    <xf numFmtId="0" fontId="12" fillId="0" borderId="7" xfId="0" applyFont="1" applyFill="1" applyBorder="1"/>
    <xf numFmtId="0" fontId="12" fillId="0" borderId="2" xfId="0" applyFont="1" applyFill="1" applyBorder="1" applyAlignment="1">
      <alignment horizontal="center"/>
    </xf>
    <xf numFmtId="1" fontId="12" fillId="0" borderId="3" xfId="0" applyNumberFormat="1" applyFont="1" applyFill="1" applyBorder="1" applyAlignment="1">
      <alignment horizontal="center"/>
    </xf>
    <xf numFmtId="165" fontId="12" fillId="0" borderId="3" xfId="1" applyFont="1" applyFill="1" applyBorder="1" applyAlignment="1" applyProtection="1">
      <alignment horizontal="center"/>
    </xf>
    <xf numFmtId="0" fontId="12" fillId="0" borderId="3" xfId="0" applyFont="1" applyFill="1" applyBorder="1"/>
    <xf numFmtId="0" fontId="12" fillId="0" borderId="21" xfId="0" applyFont="1" applyFill="1" applyBorder="1"/>
    <xf numFmtId="10" fontId="0" fillId="0" borderId="0" xfId="0" applyNumberFormat="1" applyBorder="1"/>
    <xf numFmtId="0" fontId="12" fillId="0" borderId="0" xfId="0" applyFont="1" applyBorder="1"/>
    <xf numFmtId="10" fontId="12" fillId="0" borderId="0" xfId="4" applyNumberFormat="1" applyFont="1" applyFill="1" applyBorder="1"/>
    <xf numFmtId="10" fontId="0" fillId="0" borderId="6" xfId="0" applyNumberFormat="1" applyBorder="1"/>
    <xf numFmtId="0" fontId="12" fillId="0" borderId="3" xfId="0" applyFont="1" applyBorder="1"/>
    <xf numFmtId="10" fontId="12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2" fillId="0" borderId="1" xfId="0" applyNumberFormat="1" applyFont="1" applyFill="1" applyBorder="1"/>
    <xf numFmtId="169" fontId="12" fillId="0" borderId="2" xfId="0" applyNumberFormat="1" applyFont="1" applyFill="1" applyBorder="1"/>
    <xf numFmtId="171" fontId="0" fillId="0" borderId="0" xfId="1" applyNumberFormat="1" applyFont="1"/>
    <xf numFmtId="3" fontId="6" fillId="0" borderId="90" xfId="0" applyNumberFormat="1" applyFont="1" applyFill="1" applyBorder="1"/>
    <xf numFmtId="171" fontId="0" fillId="0" borderId="0" xfId="0" applyNumberFormat="1"/>
    <xf numFmtId="0" fontId="12" fillId="0" borderId="0" xfId="5" applyFont="1" applyFill="1"/>
    <xf numFmtId="0" fontId="29" fillId="0" borderId="0" xfId="5" applyFont="1" applyFill="1"/>
    <xf numFmtId="0" fontId="12" fillId="0" borderId="0" xfId="5" applyFont="1" applyFill="1" applyAlignment="1">
      <alignment horizontal="center"/>
    </xf>
    <xf numFmtId="0" fontId="12" fillId="0" borderId="0" xfId="5" applyFont="1" applyFill="1" applyBorder="1"/>
    <xf numFmtId="0" fontId="29" fillId="0" borderId="0" xfId="5" applyFont="1" applyFill="1" applyBorder="1"/>
    <xf numFmtId="0" fontId="12" fillId="10" borderId="0" xfId="5" applyFont="1" applyFill="1"/>
    <xf numFmtId="0" fontId="12" fillId="0" borderId="0" xfId="6"/>
    <xf numFmtId="0" fontId="20" fillId="0" borderId="0" xfId="5" applyFont="1" applyFill="1"/>
    <xf numFmtId="0" fontId="29" fillId="0" borderId="0" xfId="5" applyFont="1" applyFill="1" applyAlignment="1">
      <alignment horizontal="center"/>
    </xf>
    <xf numFmtId="0" fontId="12" fillId="0" borderId="4" xfId="5" applyFont="1" applyFill="1" applyBorder="1" applyAlignment="1">
      <alignment horizontal="center"/>
    </xf>
    <xf numFmtId="0" fontId="17" fillId="0" borderId="0" xfId="6" applyFont="1"/>
    <xf numFmtId="186" fontId="12" fillId="0" borderId="0" xfId="6" applyNumberFormat="1"/>
    <xf numFmtId="182" fontId="12" fillId="0" borderId="2" xfId="5" applyNumberFormat="1" applyFont="1" applyFill="1" applyBorder="1" applyAlignment="1">
      <alignment horizontal="center"/>
    </xf>
    <xf numFmtId="2" fontId="12" fillId="0" borderId="0" xfId="5" applyNumberFormat="1" applyFont="1" applyFill="1"/>
    <xf numFmtId="0" fontId="6" fillId="0" borderId="0" xfId="5"/>
    <xf numFmtId="0" fontId="12" fillId="0" borderId="72" xfId="5" applyFont="1" applyFill="1" applyBorder="1" applyAlignment="1">
      <alignment horizontal="center"/>
    </xf>
    <xf numFmtId="0" fontId="12" fillId="0" borderId="9" xfId="5" applyFont="1" applyFill="1" applyBorder="1" applyAlignment="1">
      <alignment horizontal="center"/>
    </xf>
    <xf numFmtId="14" fontId="12" fillId="0" borderId="24" xfId="5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2" fillId="0" borderId="32" xfId="5" applyFont="1" applyFill="1" applyBorder="1"/>
    <xf numFmtId="0" fontId="12" fillId="0" borderId="32" xfId="5" applyFont="1" applyFill="1" applyBorder="1" applyAlignment="1">
      <alignment horizontal="center"/>
    </xf>
    <xf numFmtId="0" fontId="12" fillId="0" borderId="3" xfId="5" applyFont="1" applyFill="1" applyBorder="1"/>
    <xf numFmtId="0" fontId="12" fillId="0" borderId="2" xfId="5" applyFont="1" applyFill="1" applyBorder="1"/>
    <xf numFmtId="0" fontId="12" fillId="0" borderId="2" xfId="5" applyFont="1" applyFill="1" applyBorder="1" applyAlignment="1">
      <alignment horizontal="center"/>
    </xf>
    <xf numFmtId="0" fontId="12" fillId="0" borderId="24" xfId="5" applyFont="1" applyFill="1" applyBorder="1" applyAlignment="1">
      <alignment horizontal="center"/>
    </xf>
    <xf numFmtId="0" fontId="12" fillId="10" borderId="0" xfId="5" applyFont="1" applyFill="1" applyBorder="1"/>
    <xf numFmtId="10" fontId="12" fillId="0" borderId="0" xfId="7" applyNumberFormat="1" applyFont="1" applyFill="1" applyAlignment="1">
      <alignment horizontal="center"/>
    </xf>
    <xf numFmtId="0" fontId="12" fillId="0" borderId="72" xfId="5" applyFont="1" applyFill="1" applyBorder="1"/>
    <xf numFmtId="0" fontId="12" fillId="0" borderId="72" xfId="5" applyFont="1" applyFill="1" applyBorder="1" applyAlignment="1" applyProtection="1">
      <alignment horizontal="center"/>
    </xf>
    <xf numFmtId="0" fontId="12" fillId="0" borderId="9" xfId="5" applyFont="1" applyFill="1" applyBorder="1"/>
    <xf numFmtId="182" fontId="12" fillId="0" borderId="4" xfId="5" applyNumberFormat="1" applyFont="1" applyFill="1" applyBorder="1"/>
    <xf numFmtId="10" fontId="12" fillId="0" borderId="4" xfId="5" applyNumberFormat="1" applyFont="1" applyFill="1" applyBorder="1"/>
    <xf numFmtId="188" fontId="12" fillId="0" borderId="4" xfId="9" applyNumberFormat="1" applyFont="1" applyFill="1" applyBorder="1"/>
    <xf numFmtId="188" fontId="12" fillId="0" borderId="0" xfId="9" applyNumberFormat="1" applyFont="1" applyFill="1" applyBorder="1"/>
    <xf numFmtId="0" fontId="12" fillId="0" borderId="21" xfId="5" applyFont="1" applyFill="1" applyBorder="1"/>
    <xf numFmtId="0" fontId="12" fillId="0" borderId="21" xfId="5" applyFont="1" applyFill="1" applyBorder="1" applyAlignment="1" applyProtection="1">
      <alignment horizontal="center"/>
    </xf>
    <xf numFmtId="0" fontId="12" fillId="0" borderId="21" xfId="5" applyFont="1" applyFill="1" applyBorder="1" applyAlignment="1">
      <alignment horizontal="center"/>
    </xf>
    <xf numFmtId="182" fontId="12" fillId="0" borderId="1" xfId="5" applyNumberFormat="1" applyFont="1" applyFill="1" applyBorder="1"/>
    <xf numFmtId="0" fontId="12" fillId="0" borderId="1" xfId="5" applyFont="1" applyFill="1" applyBorder="1"/>
    <xf numFmtId="188" fontId="12" fillId="0" borderId="1" xfId="9" applyNumberFormat="1" applyFont="1" applyFill="1" applyBorder="1"/>
    <xf numFmtId="0" fontId="6" fillId="0" borderId="0" xfId="5" applyFont="1" applyFill="1"/>
    <xf numFmtId="0" fontId="12" fillId="0" borderId="4" xfId="5" applyFont="1" applyFill="1" applyBorder="1" applyAlignment="1" applyProtection="1">
      <alignment horizontal="center"/>
    </xf>
    <xf numFmtId="0" fontId="12" fillId="0" borderId="23" xfId="5" applyFont="1" applyFill="1" applyBorder="1"/>
    <xf numFmtId="2" fontId="29" fillId="0" borderId="0" xfId="5" applyNumberFormat="1" applyFont="1" applyFill="1" applyBorder="1"/>
    <xf numFmtId="0" fontId="12" fillId="0" borderId="1" xfId="5" applyFont="1" applyFill="1" applyBorder="1" applyAlignment="1" applyProtection="1">
      <alignment horizontal="center"/>
    </xf>
    <xf numFmtId="0" fontId="12" fillId="0" borderId="1" xfId="5" applyFont="1" applyFill="1" applyBorder="1" applyAlignment="1">
      <alignment horizontal="center"/>
    </xf>
    <xf numFmtId="0" fontId="12" fillId="0" borderId="6" xfId="5" applyFont="1" applyFill="1" applyBorder="1"/>
    <xf numFmtId="188" fontId="12" fillId="0" borderId="2" xfId="9" applyNumberFormat="1" applyFont="1" applyFill="1" applyBorder="1"/>
    <xf numFmtId="176" fontId="29" fillId="0" borderId="0" xfId="5" applyNumberFormat="1" applyFont="1" applyFill="1" applyBorder="1"/>
    <xf numFmtId="0" fontId="12" fillId="0" borderId="2" xfId="5" applyFont="1" applyFill="1" applyBorder="1" applyAlignment="1" applyProtection="1">
      <alignment horizontal="center"/>
    </xf>
    <xf numFmtId="182" fontId="12" fillId="0" borderId="2" xfId="5" applyNumberFormat="1" applyFont="1" applyFill="1" applyBorder="1"/>
    <xf numFmtId="0" fontId="12" fillId="0" borderId="7" xfId="5" applyFont="1" applyFill="1" applyBorder="1"/>
    <xf numFmtId="0" fontId="12" fillId="0" borderId="0" xfId="5" applyFont="1" applyFill="1" applyBorder="1" applyAlignment="1">
      <alignment horizontal="left"/>
    </xf>
    <xf numFmtId="0" fontId="12" fillId="11" borderId="0" xfId="5" applyFont="1" applyFill="1" applyBorder="1"/>
    <xf numFmtId="0" fontId="12" fillId="0" borderId="4" xfId="5" applyFont="1" applyFill="1" applyBorder="1"/>
    <xf numFmtId="43" fontId="23" fillId="0" borderId="0" xfId="5" applyNumberFormat="1" applyFont="1" applyAlignment="1">
      <alignment horizontal="left"/>
    </xf>
    <xf numFmtId="43" fontId="23" fillId="0" borderId="0" xfId="5" applyNumberFormat="1" applyFont="1" applyFill="1" applyAlignment="1">
      <alignment horizontal="left"/>
    </xf>
    <xf numFmtId="182" fontId="6" fillId="0" borderId="0" xfId="5" applyNumberFormat="1" applyFill="1"/>
    <xf numFmtId="0" fontId="12" fillId="0" borderId="32" xfId="5" applyFont="1" applyFill="1" applyBorder="1" applyAlignment="1" applyProtection="1">
      <alignment horizontal="center"/>
    </xf>
    <xf numFmtId="2" fontId="12" fillId="0" borderId="0" xfId="5" applyNumberFormat="1" applyFont="1" applyFill="1" applyBorder="1"/>
    <xf numFmtId="169" fontId="12" fillId="0" borderId="0" xfId="5" applyNumberFormat="1" applyFont="1" applyFill="1" applyBorder="1"/>
    <xf numFmtId="0" fontId="25" fillId="0" borderId="0" xfId="5" applyFont="1" applyFill="1" applyBorder="1"/>
    <xf numFmtId="182" fontId="32" fillId="0" borderId="0" xfId="11" applyNumberFormat="1" applyFill="1" applyBorder="1"/>
    <xf numFmtId="43" fontId="23" fillId="0" borderId="0" xfId="5" applyNumberFormat="1" applyFont="1" applyFill="1"/>
    <xf numFmtId="176" fontId="12" fillId="0" borderId="0" xfId="9" applyNumberFormat="1" applyFont="1" applyFill="1" applyBorder="1"/>
    <xf numFmtId="0" fontId="12" fillId="0" borderId="72" xfId="5" applyFont="1" applyBorder="1"/>
    <xf numFmtId="0" fontId="12" fillId="0" borderId="72" xfId="5" applyFont="1" applyBorder="1" applyAlignment="1" applyProtection="1">
      <alignment horizontal="center"/>
    </xf>
    <xf numFmtId="0" fontId="12" fillId="0" borderId="72" xfId="5" applyFont="1" applyFill="1" applyBorder="1" applyAlignment="1">
      <alignment horizontal="left"/>
    </xf>
    <xf numFmtId="0" fontId="12" fillId="0" borderId="72" xfId="5" applyFont="1" applyBorder="1" applyAlignment="1">
      <alignment horizontal="center"/>
    </xf>
    <xf numFmtId="182" fontId="12" fillId="0" borderId="4" xfId="9" applyNumberFormat="1" applyFont="1" applyFill="1" applyBorder="1"/>
    <xf numFmtId="169" fontId="12" fillId="0" borderId="4" xfId="5" applyNumberFormat="1" applyFont="1" applyFill="1" applyBorder="1"/>
    <xf numFmtId="0" fontId="12" fillId="0" borderId="21" xfId="5" applyFont="1" applyBorder="1"/>
    <xf numFmtId="0" fontId="12" fillId="0" borderId="21" xfId="5" applyFont="1" applyFill="1" applyBorder="1" applyAlignment="1">
      <alignment horizontal="left"/>
    </xf>
    <xf numFmtId="182" fontId="12" fillId="0" borderId="1" xfId="9" applyNumberFormat="1" applyFont="1" applyFill="1" applyBorder="1"/>
    <xf numFmtId="169" fontId="12" fillId="0" borderId="1" xfId="5" applyNumberFormat="1" applyFont="1" applyFill="1" applyBorder="1"/>
    <xf numFmtId="0" fontId="12" fillId="0" borderId="21" xfId="5" applyFont="1" applyBorder="1" applyAlignment="1" applyProtection="1">
      <alignment horizontal="center"/>
    </xf>
    <xf numFmtId="0" fontId="12" fillId="0" borderId="21" xfId="5" applyFont="1" applyBorder="1" applyAlignment="1">
      <alignment horizontal="center"/>
    </xf>
    <xf numFmtId="176" fontId="17" fillId="0" borderId="0" xfId="9" applyNumberFormat="1" applyFont="1" applyFill="1" applyBorder="1"/>
    <xf numFmtId="0" fontId="33" fillId="0" borderId="0" xfId="5" applyFont="1" applyFill="1"/>
    <xf numFmtId="0" fontId="12" fillId="0" borderId="32" xfId="5" applyFont="1" applyBorder="1"/>
    <xf numFmtId="0" fontId="12" fillId="0" borderId="32" xfId="5" applyFont="1" applyFill="1" applyBorder="1" applyAlignment="1">
      <alignment horizontal="left"/>
    </xf>
    <xf numFmtId="0" fontId="12" fillId="0" borderId="32" xfId="5" applyFont="1" applyBorder="1" applyAlignment="1">
      <alignment horizontal="center"/>
    </xf>
    <xf numFmtId="182" fontId="12" fillId="0" borderId="2" xfId="9" applyNumberFormat="1" applyFont="1" applyFill="1" applyBorder="1"/>
    <xf numFmtId="0" fontId="12" fillId="0" borderId="4" xfId="5" applyFont="1" applyBorder="1" applyAlignment="1" applyProtection="1">
      <alignment horizontal="center"/>
    </xf>
    <xf numFmtId="0" fontId="12" fillId="0" borderId="6" xfId="5" applyFont="1" applyBorder="1"/>
    <xf numFmtId="0" fontId="12" fillId="0" borderId="1" xfId="5" applyFont="1" applyBorder="1" applyAlignment="1">
      <alignment horizontal="center"/>
    </xf>
    <xf numFmtId="0" fontId="12" fillId="0" borderId="9" xfId="5" applyFont="1" applyFill="1" applyBorder="1" applyAlignment="1">
      <alignment horizontal="left"/>
    </xf>
    <xf numFmtId="0" fontId="12" fillId="0" borderId="4" xfId="5" applyFont="1" applyBorder="1" applyAlignment="1">
      <alignment horizontal="center"/>
    </xf>
    <xf numFmtId="0" fontId="12" fillId="0" borderId="1" xfId="5" applyFont="1" applyBorder="1" applyAlignment="1" applyProtection="1">
      <alignment horizontal="center"/>
    </xf>
    <xf numFmtId="0" fontId="12" fillId="0" borderId="0" xfId="6" applyFill="1" applyBorder="1"/>
    <xf numFmtId="0" fontId="12" fillId="0" borderId="7" xfId="5" applyFont="1" applyBorder="1"/>
    <xf numFmtId="182" fontId="12" fillId="0" borderId="9" xfId="9" applyNumberFormat="1" applyFont="1" applyFill="1" applyBorder="1"/>
    <xf numFmtId="182" fontId="12" fillId="0" borderId="0" xfId="9" applyNumberFormat="1" applyFont="1" applyFill="1" applyBorder="1"/>
    <xf numFmtId="0" fontId="12" fillId="0" borderId="23" xfId="5" applyFont="1" applyBorder="1"/>
    <xf numFmtId="182" fontId="12" fillId="0" borderId="0" xfId="5" applyNumberFormat="1" applyFont="1" applyFill="1" applyBorder="1"/>
    <xf numFmtId="0" fontId="12" fillId="0" borderId="0" xfId="5" applyFont="1" applyBorder="1"/>
    <xf numFmtId="0" fontId="12" fillId="0" borderId="3" xfId="5" applyFont="1" applyBorder="1"/>
    <xf numFmtId="182" fontId="12" fillId="0" borderId="24" xfId="5" applyNumberFormat="1" applyFont="1" applyFill="1" applyBorder="1"/>
    <xf numFmtId="0" fontId="12" fillId="0" borderId="24" xfId="5" applyFont="1" applyFill="1" applyBorder="1"/>
    <xf numFmtId="169" fontId="12" fillId="0" borderId="0" xfId="5" applyNumberFormat="1" applyFont="1" applyFill="1"/>
    <xf numFmtId="0" fontId="12" fillId="0" borderId="28" xfId="5" applyFont="1" applyFill="1" applyBorder="1"/>
    <xf numFmtId="0" fontId="12" fillId="0" borderId="24" xfId="5" applyFont="1" applyFill="1" applyBorder="1" applyAlignment="1" applyProtection="1">
      <alignment horizontal="center"/>
    </xf>
    <xf numFmtId="0" fontId="6" fillId="0" borderId="0" xfId="5" applyFill="1"/>
    <xf numFmtId="182" fontId="12" fillId="10" borderId="24" xfId="5" applyNumberFormat="1" applyFont="1" applyFill="1" applyBorder="1"/>
    <xf numFmtId="0" fontId="12" fillId="10" borderId="24" xfId="5" applyFont="1" applyFill="1" applyBorder="1"/>
    <xf numFmtId="187" fontId="6" fillId="0" borderId="2" xfId="8" applyNumberFormat="1" applyFill="1" applyBorder="1"/>
    <xf numFmtId="187" fontId="12" fillId="0" borderId="0" xfId="5" applyNumberFormat="1" applyFont="1" applyFill="1" applyBorder="1" applyAlignment="1">
      <alignment horizontal="center"/>
    </xf>
    <xf numFmtId="187" fontId="12" fillId="0" borderId="0" xfId="5" applyNumberFormat="1" applyFont="1" applyFill="1" applyBorder="1"/>
    <xf numFmtId="43" fontId="12" fillId="0" borderId="0" xfId="9" applyFont="1" applyFill="1" applyBorder="1"/>
    <xf numFmtId="43" fontId="12" fillId="0" borderId="0" xfId="9" applyFont="1" applyBorder="1"/>
    <xf numFmtId="189" fontId="12" fillId="0" borderId="0" xfId="5" applyNumberFormat="1" applyFont="1" applyFill="1"/>
    <xf numFmtId="189" fontId="12" fillId="0" borderId="0" xfId="5" applyNumberFormat="1" applyFont="1" applyFill="1" applyBorder="1"/>
    <xf numFmtId="188" fontId="12" fillId="10" borderId="0" xfId="9" applyNumberFormat="1" applyFont="1" applyFill="1" applyBorder="1"/>
    <xf numFmtId="190" fontId="12" fillId="0" borderId="0" xfId="5" applyNumberFormat="1" applyFont="1" applyFill="1"/>
    <xf numFmtId="0" fontId="14" fillId="0" borderId="0" xfId="5" applyFont="1" applyFill="1" applyBorder="1" applyAlignment="1">
      <alignment horizontal="left"/>
    </xf>
    <xf numFmtId="165" fontId="12" fillId="0" borderId="0" xfId="5" applyNumberFormat="1" applyFont="1" applyFill="1"/>
    <xf numFmtId="0" fontId="34" fillId="0" borderId="0" xfId="5" applyFont="1" applyFill="1" applyBorder="1" applyAlignment="1">
      <alignment horizontal="left"/>
    </xf>
    <xf numFmtId="191" fontId="12" fillId="0" borderId="0" xfId="5" applyNumberFormat="1" applyFont="1" applyFill="1" applyBorder="1"/>
    <xf numFmtId="190" fontId="12" fillId="0" borderId="0" xfId="5" applyNumberFormat="1" applyFont="1" applyFill="1" applyBorder="1"/>
    <xf numFmtId="0" fontId="12" fillId="0" borderId="0" xfId="5" applyFont="1" applyFill="1" applyBorder="1" applyAlignment="1">
      <alignment horizontal="right"/>
    </xf>
    <xf numFmtId="0" fontId="6" fillId="0" borderId="32" xfId="12" applyFont="1" applyFill="1" applyBorder="1"/>
    <xf numFmtId="0" fontId="6" fillId="0" borderId="2" xfId="12" applyFont="1" applyFill="1" applyBorder="1"/>
    <xf numFmtId="166" fontId="6" fillId="0" borderId="0" xfId="13" applyBorder="1"/>
    <xf numFmtId="0" fontId="6" fillId="0" borderId="0" xfId="199"/>
    <xf numFmtId="0" fontId="6" fillId="0" borderId="0" xfId="199" applyFill="1"/>
    <xf numFmtId="166" fontId="6" fillId="0" borderId="0" xfId="199" applyNumberFormat="1" applyFill="1" applyBorder="1"/>
    <xf numFmtId="166" fontId="6" fillId="0" borderId="121" xfId="13" applyFill="1" applyBorder="1"/>
    <xf numFmtId="3" fontId="6" fillId="0" borderId="122" xfId="199" applyNumberFormat="1" applyFill="1" applyBorder="1"/>
    <xf numFmtId="0" fontId="6" fillId="0" borderId="0" xfId="199" applyFill="1" applyBorder="1" applyAlignment="1">
      <alignment horizontal="center"/>
    </xf>
    <xf numFmtId="0" fontId="6" fillId="0" borderId="0" xfId="199" applyFont="1" applyFill="1" applyBorder="1" applyAlignment="1">
      <alignment horizontal="center"/>
    </xf>
    <xf numFmtId="0" fontId="6" fillId="0" borderId="44" xfId="199" applyFill="1" applyBorder="1" applyAlignment="1">
      <alignment horizontal="center"/>
    </xf>
    <xf numFmtId="168" fontId="6" fillId="0" borderId="0" xfId="199" applyNumberFormat="1"/>
    <xf numFmtId="166" fontId="6" fillId="0" borderId="0" xfId="13"/>
    <xf numFmtId="195" fontId="6" fillId="0" borderId="0" xfId="199" applyNumberFormat="1" applyFill="1" applyBorder="1"/>
    <xf numFmtId="195" fontId="6" fillId="0" borderId="40" xfId="199" applyNumberFormat="1" applyFill="1" applyBorder="1"/>
    <xf numFmtId="0" fontId="6" fillId="0" borderId="0" xfId="199" applyBorder="1"/>
    <xf numFmtId="0" fontId="6" fillId="0" borderId="6" xfId="199" applyBorder="1"/>
    <xf numFmtId="0" fontId="6" fillId="0" borderId="21" xfId="199" applyBorder="1"/>
    <xf numFmtId="0" fontId="6" fillId="0" borderId="0" xfId="199" applyBorder="1" applyAlignment="1">
      <alignment horizontal="center"/>
    </xf>
    <xf numFmtId="165" fontId="6" fillId="0" borderId="0" xfId="199" applyNumberFormat="1" applyBorder="1"/>
    <xf numFmtId="166" fontId="6" fillId="0" borderId="0" xfId="199" applyNumberFormat="1"/>
    <xf numFmtId="3" fontId="6" fillId="0" borderId="90" xfId="199" applyNumberFormat="1" applyFill="1" applyBorder="1"/>
    <xf numFmtId="0" fontId="6" fillId="0" borderId="0" xfId="199" applyFill="1" applyBorder="1"/>
    <xf numFmtId="195" fontId="6" fillId="0" borderId="36" xfId="199" applyNumberFormat="1" applyFill="1" applyBorder="1"/>
    <xf numFmtId="166" fontId="6" fillId="0" borderId="11" xfId="199" applyNumberFormat="1" applyFill="1" applyBorder="1"/>
    <xf numFmtId="195" fontId="6" fillId="0" borderId="76" xfId="199" applyNumberFormat="1" applyFill="1" applyBorder="1"/>
    <xf numFmtId="0" fontId="6" fillId="0" borderId="48" xfId="199" applyFill="1" applyBorder="1" applyAlignment="1">
      <alignment horizontal="center"/>
    </xf>
    <xf numFmtId="0" fontId="6" fillId="0" borderId="131" xfId="199" applyFill="1" applyBorder="1" applyAlignment="1">
      <alignment horizontal="center"/>
    </xf>
    <xf numFmtId="0" fontId="6" fillId="0" borderId="11" xfId="199" applyFont="1" applyFill="1" applyBorder="1" applyAlignment="1">
      <alignment horizontal="center"/>
    </xf>
    <xf numFmtId="0" fontId="6" fillId="0" borderId="10" xfId="199" applyFont="1" applyFill="1" applyBorder="1" applyAlignment="1">
      <alignment horizontal="center"/>
    </xf>
    <xf numFmtId="0" fontId="6" fillId="0" borderId="11" xfId="199" applyFill="1" applyBorder="1" applyAlignment="1">
      <alignment horizontal="center"/>
    </xf>
    <xf numFmtId="0" fontId="6" fillId="0" borderId="76" xfId="199" applyFont="1" applyFill="1" applyBorder="1" applyAlignment="1">
      <alignment horizontal="center"/>
    </xf>
    <xf numFmtId="166" fontId="6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6" fillId="0" borderId="0" xfId="199" applyNumberFormat="1" applyFill="1"/>
    <xf numFmtId="196" fontId="6" fillId="0" borderId="0" xfId="199" applyNumberFormat="1" applyFill="1" applyBorder="1"/>
    <xf numFmtId="10" fontId="6" fillId="0" borderId="0" xfId="199" applyNumberFormat="1" applyFill="1" applyBorder="1"/>
    <xf numFmtId="196" fontId="6" fillId="0" borderId="68" xfId="199" applyNumberFormat="1" applyBorder="1"/>
    <xf numFmtId="0" fontId="6" fillId="0" borderId="69" xfId="199" applyBorder="1"/>
    <xf numFmtId="0" fontId="6" fillId="0" borderId="67" xfId="199" applyFont="1" applyFill="1" applyBorder="1"/>
    <xf numFmtId="197" fontId="6" fillId="0" borderId="1" xfId="199" applyNumberFormat="1" applyFill="1" applyBorder="1"/>
    <xf numFmtId="197" fontId="6" fillId="0" borderId="11" xfId="199" applyNumberFormat="1" applyFill="1" applyBorder="1"/>
    <xf numFmtId="197" fontId="6" fillId="0" borderId="12" xfId="199" applyNumberFormat="1" applyFill="1" applyBorder="1"/>
    <xf numFmtId="0" fontId="6" fillId="0" borderId="11" xfId="199" applyFont="1" applyFill="1" applyBorder="1"/>
    <xf numFmtId="197" fontId="6" fillId="0" borderId="4" xfId="199" applyNumberFormat="1" applyFill="1" applyBorder="1"/>
    <xf numFmtId="184" fontId="5" fillId="0" borderId="2" xfId="13" applyNumberFormat="1" applyFont="1" applyBorder="1"/>
    <xf numFmtId="196" fontId="6" fillId="0" borderId="2" xfId="199" applyNumberFormat="1" applyFill="1" applyBorder="1"/>
    <xf numFmtId="196" fontId="6" fillId="0" borderId="13" xfId="199" applyNumberFormat="1" applyFill="1" applyBorder="1"/>
    <xf numFmtId="196" fontId="6" fillId="0" borderId="16" xfId="199" applyNumberFormat="1" applyFill="1" applyBorder="1"/>
    <xf numFmtId="196" fontId="6" fillId="0" borderId="15" xfId="199" applyNumberFormat="1" applyFill="1" applyBorder="1"/>
    <xf numFmtId="0" fontId="6" fillId="0" borderId="58" xfId="199" applyFill="1" applyBorder="1"/>
    <xf numFmtId="0" fontId="6" fillId="0" borderId="16" xfId="199" applyFill="1" applyBorder="1"/>
    <xf numFmtId="4" fontId="0" fillId="0" borderId="4" xfId="13" applyNumberFormat="1" applyFont="1" applyFill="1" applyBorder="1" applyAlignment="1" applyProtection="1"/>
    <xf numFmtId="0" fontId="6" fillId="0" borderId="22" xfId="199" applyFill="1" applyBorder="1"/>
    <xf numFmtId="0" fontId="6" fillId="0" borderId="71" xfId="199" applyFont="1" applyFill="1" applyBorder="1"/>
    <xf numFmtId="0" fontId="6" fillId="0" borderId="2" xfId="199" applyFill="1" applyBorder="1" applyAlignment="1">
      <alignment horizontal="center" vertical="top" wrapText="1"/>
    </xf>
    <xf numFmtId="0" fontId="12" fillId="0" borderId="16" xfId="199" applyFont="1" applyFill="1" applyBorder="1" applyAlignment="1">
      <alignment horizontal="center"/>
    </xf>
    <xf numFmtId="0" fontId="12" fillId="0" borderId="15" xfId="199" applyFont="1" applyFill="1" applyBorder="1" applyAlignment="1">
      <alignment horizontal="center"/>
    </xf>
    <xf numFmtId="0" fontId="12" fillId="0" borderId="14" xfId="199" applyFont="1" applyFill="1" applyBorder="1" applyAlignment="1">
      <alignment horizontal="center"/>
    </xf>
    <xf numFmtId="0" fontId="6" fillId="0" borderId="15" xfId="199" applyFont="1" applyFill="1" applyBorder="1" applyAlignment="1">
      <alignment horizontal="center"/>
    </xf>
    <xf numFmtId="0" fontId="12" fillId="0" borderId="58" xfId="199" applyFont="1" applyFill="1" applyBorder="1" applyAlignment="1">
      <alignment horizontal="center"/>
    </xf>
    <xf numFmtId="0" fontId="11" fillId="0" borderId="16" xfId="199" applyFont="1" applyFill="1" applyBorder="1"/>
    <xf numFmtId="0" fontId="6" fillId="0" borderId="4" xfId="199" applyFill="1" applyBorder="1" applyAlignment="1">
      <alignment horizontal="center"/>
    </xf>
    <xf numFmtId="0" fontId="6" fillId="0" borderId="71" xfId="199" applyFont="1" applyFill="1" applyBorder="1" applyAlignment="1">
      <alignment horizontal="center"/>
    </xf>
    <xf numFmtId="0" fontId="6" fillId="0" borderId="70" xfId="199" applyFont="1" applyFill="1" applyBorder="1" applyAlignment="1">
      <alignment horizontal="center"/>
    </xf>
    <xf numFmtId="0" fontId="6" fillId="0" borderId="132" xfId="199" applyFont="1" applyFill="1" applyBorder="1" applyAlignment="1">
      <alignment horizontal="center"/>
    </xf>
    <xf numFmtId="195" fontId="6" fillId="0" borderId="70" xfId="199" applyNumberFormat="1" applyFont="1" applyFill="1" applyBorder="1" applyAlignment="1">
      <alignment horizontal="center"/>
    </xf>
    <xf numFmtId="195" fontId="6" fillId="0" borderId="71" xfId="199" applyNumberFormat="1" applyFont="1" applyFill="1" applyBorder="1" applyAlignment="1">
      <alignment horizontal="center"/>
    </xf>
    <xf numFmtId="0" fontId="11" fillId="0" borderId="71" xfId="199" applyFont="1" applyFill="1" applyBorder="1"/>
    <xf numFmtId="195" fontId="6" fillId="0" borderId="133" xfId="199" applyNumberFormat="1" applyFill="1" applyBorder="1"/>
    <xf numFmtId="196" fontId="6" fillId="0" borderId="78" xfId="199" applyNumberFormat="1" applyFill="1" applyBorder="1"/>
    <xf numFmtId="196" fontId="6" fillId="0" borderId="46" xfId="199" applyNumberFormat="1" applyFill="1" applyBorder="1"/>
    <xf numFmtId="196" fontId="6" fillId="0" borderId="48" xfId="199" applyNumberFormat="1" applyFill="1" applyBorder="1"/>
    <xf numFmtId="196" fontId="6" fillId="0" borderId="131" xfId="199" applyNumberFormat="1" applyFill="1" applyBorder="1"/>
    <xf numFmtId="195" fontId="6" fillId="0" borderId="46" xfId="199" applyNumberFormat="1" applyFill="1" applyBorder="1"/>
    <xf numFmtId="195" fontId="6" fillId="0" borderId="43" xfId="199" applyNumberFormat="1" applyFill="1" applyBorder="1"/>
    <xf numFmtId="195" fontId="6" fillId="0" borderId="48" xfId="199" applyNumberFormat="1" applyFill="1" applyBorder="1"/>
    <xf numFmtId="195" fontId="94" fillId="0" borderId="43" xfId="199" applyNumberFormat="1" applyFont="1" applyFill="1" applyBorder="1"/>
    <xf numFmtId="166" fontId="6" fillId="0" borderId="134" xfId="199" applyNumberFormat="1" applyFill="1" applyBorder="1"/>
    <xf numFmtId="166" fontId="6" fillId="0" borderId="5" xfId="199" applyNumberFormat="1" applyFont="1" applyFill="1" applyBorder="1"/>
    <xf numFmtId="166" fontId="6" fillId="0" borderId="12" xfId="199" applyNumberFormat="1" applyFont="1" applyFill="1" applyBorder="1"/>
    <xf numFmtId="166" fontId="6" fillId="0" borderId="11" xfId="199" applyNumberFormat="1" applyFont="1" applyFill="1" applyBorder="1"/>
    <xf numFmtId="166" fontId="6" fillId="0" borderId="10" xfId="199" applyNumberFormat="1" applyFont="1" applyFill="1" applyBorder="1"/>
    <xf numFmtId="166" fontId="6" fillId="0" borderId="39" xfId="199" applyNumberFormat="1" applyFont="1" applyFill="1" applyBorder="1"/>
    <xf numFmtId="187" fontId="6" fillId="0" borderId="11" xfId="199" applyNumberFormat="1" applyFill="1" applyBorder="1"/>
    <xf numFmtId="195" fontId="6" fillId="0" borderId="39" xfId="199" applyNumberFormat="1" applyFill="1" applyBorder="1"/>
    <xf numFmtId="166" fontId="6" fillId="0" borderId="1" xfId="199" applyNumberFormat="1" applyFont="1" applyFill="1" applyBorder="1"/>
    <xf numFmtId="198" fontId="6" fillId="0" borderId="0" xfId="199" applyNumberFormat="1"/>
    <xf numFmtId="166" fontId="6" fillId="0" borderId="135" xfId="199" applyNumberFormat="1" applyFill="1" applyBorder="1"/>
    <xf numFmtId="166" fontId="6" fillId="0" borderId="2" xfId="199" applyNumberFormat="1" applyFont="1" applyFill="1" applyBorder="1"/>
    <xf numFmtId="166" fontId="6" fillId="0" borderId="8" xfId="199" applyNumberFormat="1" applyFont="1" applyFill="1" applyBorder="1"/>
    <xf numFmtId="166" fontId="6" fillId="0" borderId="19" xfId="199" applyNumberFormat="1" applyFont="1" applyFill="1" applyBorder="1"/>
    <xf numFmtId="166" fontId="6" fillId="0" borderId="20" xfId="199" applyNumberFormat="1" applyFont="1" applyFill="1" applyBorder="1"/>
    <xf numFmtId="166" fontId="6" fillId="0" borderId="18" xfId="199" applyNumberFormat="1" applyFont="1" applyFill="1" applyBorder="1"/>
    <xf numFmtId="166" fontId="6" fillId="0" borderId="80" xfId="199" applyNumberFormat="1" applyFont="1" applyFill="1" applyBorder="1"/>
    <xf numFmtId="187" fontId="6" fillId="0" borderId="136" xfId="199" applyNumberFormat="1" applyFill="1" applyBorder="1"/>
    <xf numFmtId="187" fontId="6" fillId="0" borderId="42" xfId="199" applyNumberFormat="1" applyFill="1" applyBorder="1"/>
    <xf numFmtId="195" fontId="6" fillId="0" borderId="134" xfId="199" applyNumberFormat="1" applyFill="1" applyBorder="1"/>
    <xf numFmtId="195" fontId="6" fillId="0" borderId="41" xfId="199" applyNumberFormat="1" applyFill="1" applyBorder="1"/>
    <xf numFmtId="195" fontId="6" fillId="0" borderId="5" xfId="199" applyNumberFormat="1" applyFill="1" applyBorder="1"/>
    <xf numFmtId="195" fontId="6" fillId="0" borderId="12" xfId="199" applyNumberFormat="1" applyFill="1" applyBorder="1"/>
    <xf numFmtId="195" fontId="6" fillId="0" borderId="1" xfId="199" applyNumberFormat="1" applyFill="1" applyBorder="1"/>
    <xf numFmtId="195" fontId="6" fillId="0" borderId="11" xfId="199" applyNumberFormat="1" applyFill="1" applyBorder="1"/>
    <xf numFmtId="195" fontId="6" fillId="0" borderId="10" xfId="199" applyNumberFormat="1" applyFill="1" applyBorder="1"/>
    <xf numFmtId="0" fontId="6" fillId="0" borderId="133" xfId="199" applyBorder="1"/>
    <xf numFmtId="0" fontId="6" fillId="0" borderId="47" xfId="199" applyFill="1" applyBorder="1" applyAlignment="1">
      <alignment horizontal="center"/>
    </xf>
    <xf numFmtId="0" fontId="6" fillId="0" borderId="78" xfId="199" applyFill="1" applyBorder="1" applyAlignment="1">
      <alignment horizontal="center"/>
    </xf>
    <xf numFmtId="0" fontId="6" fillId="0" borderId="46" xfId="199" applyFill="1" applyBorder="1" applyAlignment="1">
      <alignment horizontal="center"/>
    </xf>
    <xf numFmtId="0" fontId="6" fillId="0" borderId="137" xfId="199" applyFill="1" applyBorder="1" applyAlignment="1">
      <alignment horizontal="center"/>
    </xf>
    <xf numFmtId="0" fontId="6" fillId="0" borderId="43" xfId="199" applyFill="1" applyBorder="1" applyAlignment="1">
      <alignment horizontal="center"/>
    </xf>
    <xf numFmtId="0" fontId="6" fillId="0" borderId="134" xfId="199" applyFont="1" applyFill="1" applyBorder="1" applyAlignment="1">
      <alignment horizontal="center"/>
    </xf>
    <xf numFmtId="0" fontId="6" fillId="0" borderId="41" xfId="199" applyFill="1" applyBorder="1" applyAlignment="1">
      <alignment horizontal="center"/>
    </xf>
    <xf numFmtId="0" fontId="6" fillId="0" borderId="5" xfId="199" applyFill="1" applyBorder="1" applyAlignment="1">
      <alignment horizontal="center"/>
    </xf>
    <xf numFmtId="0" fontId="6" fillId="0" borderId="12" xfId="199" applyFill="1" applyBorder="1" applyAlignment="1">
      <alignment horizontal="center"/>
    </xf>
    <xf numFmtId="0" fontId="6" fillId="0" borderId="1" xfId="199" applyFill="1" applyBorder="1" applyAlignment="1">
      <alignment horizontal="center"/>
    </xf>
    <xf numFmtId="0" fontId="6" fillId="0" borderId="5" xfId="199" applyFont="1" applyFill="1" applyBorder="1" applyAlignment="1">
      <alignment horizontal="center"/>
    </xf>
    <xf numFmtId="0" fontId="6" fillId="0" borderId="12" xfId="199" applyFont="1" applyFill="1" applyBorder="1" applyAlignment="1">
      <alignment horizontal="center"/>
    </xf>
    <xf numFmtId="0" fontId="6" fillId="0" borderId="39" xfId="199" applyFont="1" applyFill="1" applyBorder="1" applyAlignment="1">
      <alignment horizontal="center"/>
    </xf>
    <xf numFmtId="0" fontId="6" fillId="0" borderId="41" xfId="199" applyFill="1" applyBorder="1" applyAlignment="1">
      <alignment horizontal="center" vertical="top" wrapText="1"/>
    </xf>
    <xf numFmtId="0" fontId="6" fillId="0" borderId="5" xfId="199" applyFill="1" applyBorder="1" applyAlignment="1">
      <alignment horizontal="center" vertical="top" wrapText="1"/>
    </xf>
    <xf numFmtId="0" fontId="6" fillId="0" borderId="12" xfId="199" applyFill="1" applyBorder="1" applyAlignment="1">
      <alignment horizontal="center" vertical="top" wrapText="1"/>
    </xf>
    <xf numFmtId="0" fontId="6" fillId="0" borderId="5" xfId="199" applyFont="1" applyFill="1" applyBorder="1" applyAlignment="1">
      <alignment horizontal="center" vertical="top" wrapText="1"/>
    </xf>
    <xf numFmtId="0" fontId="6" fillId="0" borderId="12" xfId="199" applyFont="1" applyFill="1" applyBorder="1" applyAlignment="1">
      <alignment horizontal="center" vertical="top" wrapText="1"/>
    </xf>
    <xf numFmtId="0" fontId="6" fillId="0" borderId="11" xfId="199" applyFont="1" applyFill="1" applyBorder="1" applyAlignment="1">
      <alignment horizontal="center" vertical="top" wrapText="1"/>
    </xf>
    <xf numFmtId="0" fontId="6" fillId="0" borderId="10" xfId="199" applyFont="1" applyFill="1" applyBorder="1" applyAlignment="1">
      <alignment horizontal="center" vertical="top" wrapText="1"/>
    </xf>
    <xf numFmtId="0" fontId="6" fillId="0" borderId="39" xfId="199" applyFont="1" applyFill="1" applyBorder="1" applyAlignment="1">
      <alignment horizontal="center" vertical="top" wrapText="1"/>
    </xf>
    <xf numFmtId="0" fontId="6" fillId="0" borderId="71" xfId="199" applyFill="1" applyBorder="1" applyAlignment="1">
      <alignment horizontal="center"/>
    </xf>
    <xf numFmtId="0" fontId="6" fillId="0" borderId="138" xfId="199" applyFill="1" applyBorder="1" applyAlignment="1">
      <alignment horizontal="center"/>
    </xf>
    <xf numFmtId="195" fontId="6" fillId="0" borderId="12" xfId="199" applyNumberFormat="1" applyFont="1" applyFill="1" applyBorder="1" applyAlignment="1">
      <alignment horizontal="center"/>
    </xf>
    <xf numFmtId="0" fontId="23" fillId="0" borderId="0" xfId="199" applyFont="1" applyFill="1" applyBorder="1" applyAlignment="1">
      <alignment horizontal="center"/>
    </xf>
    <xf numFmtId="0" fontId="6" fillId="0" borderId="41" xfId="199" applyFont="1" applyFill="1" applyBorder="1" applyAlignment="1">
      <alignment horizontal="center"/>
    </xf>
    <xf numFmtId="0" fontId="6" fillId="0" borderId="55" xfId="199" applyFill="1" applyBorder="1"/>
    <xf numFmtId="0" fontId="6" fillId="0" borderId="36" xfId="199" applyFill="1" applyBorder="1"/>
    <xf numFmtId="0" fontId="6" fillId="0" borderId="76" xfId="199" applyFill="1" applyBorder="1"/>
    <xf numFmtId="0" fontId="6" fillId="0" borderId="35" xfId="199" applyFill="1" applyBorder="1"/>
    <xf numFmtId="0" fontId="6" fillId="0" borderId="0" xfId="199" applyFill="1" applyAlignment="1">
      <alignment horizontal="center"/>
    </xf>
    <xf numFmtId="173" fontId="23" fillId="0" borderId="0" xfId="199" applyNumberFormat="1" applyFont="1" applyFill="1" applyAlignment="1">
      <alignment horizontal="center"/>
    </xf>
    <xf numFmtId="0" fontId="6" fillId="0" borderId="0" xfId="199" applyAlignment="1">
      <alignment horizontal="right"/>
    </xf>
    <xf numFmtId="173" fontId="11" fillId="0" borderId="0" xfId="199" applyNumberFormat="1" applyFont="1" applyAlignment="1">
      <alignment horizontal="center"/>
    </xf>
    <xf numFmtId="0" fontId="11" fillId="0" borderId="0" xfId="199" applyFont="1" applyFill="1" applyAlignment="1">
      <alignment horizontal="center"/>
    </xf>
    <xf numFmtId="0" fontId="95" fillId="0" borderId="0" xfId="199" applyFont="1" applyFill="1" applyAlignment="1">
      <alignment horizontal="right"/>
    </xf>
    <xf numFmtId="0" fontId="11" fillId="0" borderId="0" xfId="199" applyFont="1" applyFill="1" applyAlignment="1">
      <alignment horizontal="right"/>
    </xf>
    <xf numFmtId="199" fontId="12" fillId="0" borderId="0" xfId="199" applyNumberFormat="1" applyFont="1" applyFill="1"/>
    <xf numFmtId="0" fontId="12" fillId="0" borderId="0" xfId="199" applyFont="1" applyFill="1"/>
    <xf numFmtId="0" fontId="23" fillId="0" borderId="0" xfId="199" applyFont="1" applyFill="1"/>
    <xf numFmtId="0" fontId="6" fillId="0" borderId="6" xfId="199" applyFill="1" applyBorder="1"/>
    <xf numFmtId="0" fontId="23" fillId="0" borderId="41" xfId="199" applyFont="1" applyFill="1" applyBorder="1" applyAlignment="1">
      <alignment horizontal="center"/>
    </xf>
    <xf numFmtId="0" fontId="23" fillId="0" borderId="12" xfId="199" applyFont="1" applyFill="1" applyBorder="1" applyAlignment="1">
      <alignment horizontal="center"/>
    </xf>
    <xf numFmtId="165" fontId="6" fillId="0" borderId="0" xfId="199" applyNumberFormat="1"/>
    <xf numFmtId="166" fontId="6" fillId="0" borderId="0" xfId="199" applyNumberFormat="1" applyBorder="1"/>
    <xf numFmtId="0" fontId="6" fillId="0" borderId="0" xfId="199" applyAlignment="1">
      <alignment horizontal="center"/>
    </xf>
    <xf numFmtId="0" fontId="23" fillId="0" borderId="0" xfId="199" applyFont="1" applyAlignment="1">
      <alignment horizontal="center"/>
    </xf>
    <xf numFmtId="166" fontId="6" fillId="0" borderId="0" xfId="13" applyFill="1"/>
    <xf numFmtId="0" fontId="25" fillId="0" borderId="0" xfId="199" applyFont="1"/>
    <xf numFmtId="0" fontId="94" fillId="0" borderId="0" xfId="199" applyFont="1"/>
    <xf numFmtId="0" fontId="6" fillId="0" borderId="66" xfId="199" applyBorder="1"/>
    <xf numFmtId="0" fontId="6" fillId="0" borderId="1" xfId="199" applyBorder="1"/>
    <xf numFmtId="0" fontId="6" fillId="0" borderId="1" xfId="199" applyBorder="1" applyAlignment="1">
      <alignment horizontal="center"/>
    </xf>
    <xf numFmtId="0" fontId="6" fillId="0" borderId="3" xfId="199" applyBorder="1" applyAlignment="1">
      <alignment horizontal="center"/>
    </xf>
    <xf numFmtId="0" fontId="6" fillId="0" borderId="3" xfId="199" applyBorder="1"/>
    <xf numFmtId="0" fontId="6" fillId="0" borderId="32" xfId="199" applyBorder="1"/>
    <xf numFmtId="0" fontId="6" fillId="0" borderId="21" xfId="199" applyBorder="1" applyAlignment="1">
      <alignment horizontal="center"/>
    </xf>
    <xf numFmtId="166" fontId="7" fillId="0" borderId="41" xfId="199" applyNumberFormat="1" applyFont="1" applyFill="1" applyBorder="1"/>
    <xf numFmtId="166" fontId="7" fillId="0" borderId="1" xfId="199" applyNumberFormat="1" applyFont="1" applyFill="1" applyBorder="1"/>
    <xf numFmtId="166" fontId="7" fillId="0" borderId="0" xfId="199" applyNumberFormat="1" applyFont="1" applyFill="1" applyBorder="1"/>
    <xf numFmtId="166" fontId="7" fillId="0" borderId="5" xfId="199" applyNumberFormat="1" applyFont="1" applyFill="1" applyBorder="1"/>
    <xf numFmtId="166" fontId="7" fillId="0" borderId="12" xfId="199" applyNumberFormat="1" applyFont="1" applyFill="1" applyBorder="1"/>
    <xf numFmtId="166" fontId="7" fillId="0" borderId="40" xfId="199" applyNumberFormat="1" applyFont="1" applyFill="1" applyBorder="1"/>
    <xf numFmtId="0" fontId="6" fillId="0" borderId="133" xfId="199" applyFill="1" applyBorder="1" applyAlignment="1">
      <alignment horizontal="center"/>
    </xf>
    <xf numFmtId="0" fontId="6" fillId="0" borderId="1" xfId="199" applyFont="1" applyFill="1" applyBorder="1" applyAlignment="1">
      <alignment horizontal="center" vertical="top" wrapText="1"/>
    </xf>
    <xf numFmtId="2" fontId="6" fillId="0" borderId="0" xfId="199" applyNumberFormat="1"/>
    <xf numFmtId="196" fontId="6" fillId="0" borderId="0" xfId="199" applyNumberFormat="1"/>
    <xf numFmtId="0" fontId="94" fillId="0" borderId="0" xfId="199" applyFont="1" applyFill="1"/>
    <xf numFmtId="181" fontId="0" fillId="0" borderId="12" xfId="13" applyNumberFormat="1" applyFont="1" applyFill="1" applyBorder="1" applyAlignment="1" applyProtection="1"/>
    <xf numFmtId="184" fontId="5" fillId="0" borderId="1" xfId="13" applyNumberFormat="1" applyFont="1" applyBorder="1"/>
    <xf numFmtId="196" fontId="6" fillId="0" borderId="1" xfId="199" applyNumberFormat="1" applyFill="1" applyBorder="1"/>
    <xf numFmtId="4" fontId="0" fillId="0" borderId="12" xfId="13" applyNumberFormat="1" applyFont="1" applyFill="1" applyBorder="1" applyAlignment="1" applyProtection="1"/>
    <xf numFmtId="166" fontId="0" fillId="0" borderId="12" xfId="13" applyFont="1" applyFill="1" applyBorder="1" applyAlignment="1" applyProtection="1"/>
    <xf numFmtId="195" fontId="25" fillId="0" borderId="15" xfId="199" applyNumberFormat="1" applyFont="1" applyFill="1" applyBorder="1" applyAlignment="1">
      <alignment horizontal="center"/>
    </xf>
    <xf numFmtId="195" fontId="25" fillId="0" borderId="16" xfId="199" applyNumberFormat="1" applyFont="1" applyFill="1" applyBorder="1" applyAlignment="1">
      <alignment horizontal="center"/>
    </xf>
    <xf numFmtId="0" fontId="25" fillId="0" borderId="15" xfId="199" applyFont="1" applyFill="1" applyBorder="1" applyAlignment="1">
      <alignment horizontal="center"/>
    </xf>
    <xf numFmtId="195" fontId="6" fillId="0" borderId="47" xfId="199" applyNumberFormat="1" applyFill="1" applyBorder="1"/>
    <xf numFmtId="195" fontId="6" fillId="0" borderId="137" xfId="199" applyNumberFormat="1" applyFill="1" applyBorder="1"/>
    <xf numFmtId="195" fontId="6" fillId="0" borderId="44" xfId="199" applyNumberFormat="1" applyFill="1" applyBorder="1"/>
    <xf numFmtId="195" fontId="6" fillId="0" borderId="78" xfId="199" applyNumberFormat="1" applyFill="1" applyBorder="1"/>
    <xf numFmtId="195" fontId="7" fillId="0" borderId="133" xfId="199" applyNumberFormat="1" applyFont="1" applyFill="1" applyBorder="1"/>
    <xf numFmtId="166" fontId="7" fillId="0" borderId="134" xfId="199" applyNumberFormat="1" applyFont="1" applyFill="1" applyBorder="1"/>
    <xf numFmtId="166" fontId="7" fillId="0" borderId="152" xfId="199" applyNumberFormat="1" applyFont="1" applyBorder="1"/>
    <xf numFmtId="166" fontId="7" fillId="0" borderId="2" xfId="199" applyNumberFormat="1" applyFont="1" applyFill="1" applyBorder="1"/>
    <xf numFmtId="166" fontId="7" fillId="0" borderId="3" xfId="199" applyNumberFormat="1" applyFont="1" applyFill="1" applyBorder="1"/>
    <xf numFmtId="166" fontId="7" fillId="0" borderId="8" xfId="199" applyNumberFormat="1" applyFont="1" applyFill="1" applyBorder="1"/>
    <xf numFmtId="166" fontId="7" fillId="0" borderId="19" xfId="199" applyNumberFormat="1" applyFont="1" applyFill="1" applyBorder="1"/>
    <xf numFmtId="166" fontId="7" fillId="0" borderId="135" xfId="199" applyNumberFormat="1" applyFont="1" applyFill="1" applyBorder="1"/>
    <xf numFmtId="166" fontId="7" fillId="0" borderId="41" xfId="199" applyNumberFormat="1" applyFont="1" applyBorder="1"/>
    <xf numFmtId="0" fontId="6" fillId="0" borderId="55" xfId="199" applyBorder="1"/>
    <xf numFmtId="195" fontId="6" fillId="0" borderId="153" xfId="199" applyNumberFormat="1" applyFill="1" applyBorder="1"/>
    <xf numFmtId="195" fontId="6" fillId="0" borderId="84" xfId="199" applyNumberFormat="1" applyFill="1" applyBorder="1"/>
    <xf numFmtId="195" fontId="6" fillId="0" borderId="77" xfId="199" applyNumberFormat="1" applyFill="1" applyBorder="1"/>
    <xf numFmtId="195" fontId="7" fillId="0" borderId="134" xfId="199" applyNumberFormat="1" applyFont="1" applyFill="1" applyBorder="1"/>
    <xf numFmtId="0" fontId="6" fillId="0" borderId="134" xfId="199" applyBorder="1"/>
    <xf numFmtId="0" fontId="6" fillId="0" borderId="39" xfId="199" applyBorder="1"/>
    <xf numFmtId="0" fontId="6" fillId="0" borderId="134" xfId="199" applyFont="1" applyBorder="1" applyAlignment="1">
      <alignment horizontal="center"/>
    </xf>
    <xf numFmtId="0" fontId="6" fillId="0" borderId="4" xfId="199" applyFont="1" applyFill="1" applyBorder="1" applyAlignment="1">
      <alignment horizontal="center"/>
    </xf>
    <xf numFmtId="0" fontId="6" fillId="0" borderId="77" xfId="199" applyFont="1" applyFill="1" applyBorder="1" applyAlignment="1">
      <alignment horizontal="center"/>
    </xf>
    <xf numFmtId="195" fontId="6" fillId="0" borderId="12" xfId="199" applyNumberFormat="1" applyFont="1" applyBorder="1" applyAlignment="1">
      <alignment horizontal="center"/>
    </xf>
    <xf numFmtId="195" fontId="6" fillId="0" borderId="0" xfId="199" applyNumberFormat="1" applyFont="1" applyBorder="1" applyAlignment="1">
      <alignment horizontal="center"/>
    </xf>
    <xf numFmtId="0" fontId="6" fillId="0" borderId="0" xfId="199" applyFont="1" applyBorder="1" applyAlignment="1">
      <alignment horizontal="center"/>
    </xf>
    <xf numFmtId="0" fontId="23" fillId="0" borderId="36" xfId="199" applyFont="1" applyFill="1" applyBorder="1" applyAlignment="1">
      <alignment horizontal="center"/>
    </xf>
    <xf numFmtId="0" fontId="23" fillId="0" borderId="35" xfId="199" applyFont="1" applyFill="1" applyBorder="1" applyAlignment="1">
      <alignment horizontal="center"/>
    </xf>
    <xf numFmtId="0" fontId="6" fillId="0" borderId="151" xfId="199" applyFill="1" applyBorder="1"/>
    <xf numFmtId="0" fontId="23" fillId="0" borderId="0" xfId="199" applyFont="1" applyAlignment="1">
      <alignment horizontal="right"/>
    </xf>
    <xf numFmtId="173" fontId="23" fillId="0" borderId="0" xfId="199" applyNumberFormat="1" applyFont="1" applyAlignment="1">
      <alignment horizontal="center"/>
    </xf>
    <xf numFmtId="0" fontId="12" fillId="0" borderId="0" xfId="199" applyFont="1"/>
    <xf numFmtId="195" fontId="6" fillId="0" borderId="35" xfId="199" applyNumberFormat="1" applyFill="1" applyBorder="1"/>
    <xf numFmtId="2" fontId="6" fillId="0" borderId="0" xfId="199" applyNumberFormat="1" applyFill="1"/>
    <xf numFmtId="0" fontId="7" fillId="0" borderId="0" xfId="199" applyFont="1"/>
    <xf numFmtId="196" fontId="6" fillId="0" borderId="0" xfId="199" applyNumberFormat="1" applyFill="1"/>
    <xf numFmtId="195" fontId="6" fillId="0" borderId="0" xfId="199" applyNumberFormat="1" applyFill="1"/>
    <xf numFmtId="9" fontId="6" fillId="0" borderId="0" xfId="199" applyNumberFormat="1" applyFill="1"/>
    <xf numFmtId="195" fontId="11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5" fontId="6" fillId="0" borderId="49" xfId="199" applyNumberFormat="1" applyFill="1" applyBorder="1"/>
    <xf numFmtId="166" fontId="6" fillId="0" borderId="42" xfId="199" applyNumberFormat="1" applyFill="1" applyBorder="1"/>
    <xf numFmtId="166" fontId="6" fillId="0" borderId="85" xfId="199" applyNumberFormat="1" applyFill="1" applyBorder="1"/>
    <xf numFmtId="166" fontId="6" fillId="0" borderId="76" xfId="199" applyNumberFormat="1" applyFill="1" applyBorder="1"/>
    <xf numFmtId="195" fontId="6" fillId="0" borderId="160" xfId="199" applyNumberFormat="1" applyFill="1" applyBorder="1"/>
    <xf numFmtId="195" fontId="6" fillId="0" borderId="40" xfId="199" applyNumberFormat="1" applyFont="1" applyFill="1" applyBorder="1"/>
    <xf numFmtId="195" fontId="6" fillId="0" borderId="42" xfId="199" applyNumberFormat="1" applyFill="1" applyBorder="1"/>
    <xf numFmtId="0" fontId="6" fillId="0" borderId="49" xfId="199" applyFont="1" applyFill="1" applyBorder="1" applyAlignment="1">
      <alignment horizontal="center"/>
    </xf>
    <xf numFmtId="0" fontId="6" fillId="0" borderId="42" xfId="199" applyFont="1" applyFill="1" applyBorder="1" applyAlignment="1">
      <alignment horizontal="center"/>
    </xf>
    <xf numFmtId="0" fontId="6" fillId="0" borderId="85" xfId="199" applyFill="1" applyBorder="1" applyAlignment="1">
      <alignment horizontal="center"/>
    </xf>
    <xf numFmtId="0" fontId="6" fillId="0" borderId="35" xfId="199" applyFill="1" applyBorder="1" applyAlignment="1">
      <alignment horizontal="center"/>
    </xf>
    <xf numFmtId="0" fontId="6" fillId="0" borderId="0" xfId="199" applyFont="1" applyFill="1" applyBorder="1" applyAlignment="1">
      <alignment horizontal="right"/>
    </xf>
    <xf numFmtId="0" fontId="6" fillId="10" borderId="0" xfId="5" applyFill="1"/>
    <xf numFmtId="3" fontId="12" fillId="10" borderId="0" xfId="5" applyNumberFormat="1" applyFont="1" applyFill="1" applyBorder="1"/>
    <xf numFmtId="0" fontId="12" fillId="10" borderId="0" xfId="5" applyFont="1" applyFill="1" applyAlignment="1">
      <alignment horizontal="center"/>
    </xf>
    <xf numFmtId="0" fontId="12" fillId="10" borderId="0" xfId="5" applyFont="1" applyFill="1" applyBorder="1" applyAlignment="1">
      <alignment horizontal="center"/>
    </xf>
    <xf numFmtId="9" fontId="12" fillId="10" borderId="0" xfId="5" applyNumberFormat="1" applyFont="1" applyFill="1"/>
    <xf numFmtId="9" fontId="12" fillId="10" borderId="0" xfId="7" applyFont="1" applyFill="1"/>
    <xf numFmtId="0" fontId="12" fillId="10" borderId="0" xfId="5" applyFont="1" applyFill="1" applyBorder="1" applyAlignment="1">
      <alignment horizontal="left"/>
    </xf>
    <xf numFmtId="200" fontId="12" fillId="10" borderId="0" xfId="9" applyNumberFormat="1" applyFont="1" applyFill="1"/>
    <xf numFmtId="3" fontId="6" fillId="10" borderId="0" xfId="5" applyNumberFormat="1" applyFill="1"/>
    <xf numFmtId="4" fontId="6" fillId="10" borderId="0" xfId="5" applyNumberFormat="1" applyFill="1"/>
    <xf numFmtId="0" fontId="12" fillId="10" borderId="0" xfId="5" applyFont="1" applyFill="1" applyAlignment="1">
      <alignment horizontal="left"/>
    </xf>
    <xf numFmtId="0" fontId="6" fillId="10" borderId="29" xfId="5" applyFill="1" applyBorder="1"/>
    <xf numFmtId="0" fontId="6" fillId="10" borderId="30" xfId="5" applyFill="1" applyBorder="1"/>
    <xf numFmtId="0" fontId="12" fillId="10" borderId="28" xfId="5" applyFont="1" applyFill="1" applyBorder="1"/>
    <xf numFmtId="0" fontId="6" fillId="10" borderId="7" xfId="5" applyFill="1" applyBorder="1"/>
    <xf numFmtId="3" fontId="12" fillId="10" borderId="32" xfId="5" applyNumberFormat="1" applyFont="1" applyFill="1" applyBorder="1"/>
    <xf numFmtId="0" fontId="6" fillId="10" borderId="3" xfId="5" applyFill="1" applyBorder="1"/>
    <xf numFmtId="0" fontId="12" fillId="10" borderId="32" xfId="5" applyFont="1" applyFill="1" applyBorder="1"/>
    <xf numFmtId="0" fontId="6" fillId="10" borderId="6" xfId="5" applyFill="1" applyBorder="1"/>
    <xf numFmtId="3" fontId="12" fillId="10" borderId="21" xfId="5" applyNumberFormat="1" applyFont="1" applyFill="1" applyBorder="1"/>
    <xf numFmtId="0" fontId="6" fillId="10" borderId="0" xfId="5" applyFill="1" applyBorder="1"/>
    <xf numFmtId="0" fontId="12" fillId="10" borderId="21" xfId="5" applyFont="1" applyFill="1" applyBorder="1"/>
    <xf numFmtId="0" fontId="6" fillId="10" borderId="23" xfId="5" applyFill="1" applyBorder="1"/>
    <xf numFmtId="9" fontId="12" fillId="10" borderId="72" xfId="5" applyNumberFormat="1" applyFont="1" applyFill="1" applyBorder="1"/>
    <xf numFmtId="0" fontId="6" fillId="10" borderId="9" xfId="5" applyFill="1" applyBorder="1"/>
    <xf numFmtId="0" fontId="12" fillId="10" borderId="72" xfId="5" applyFont="1" applyFill="1" applyBorder="1"/>
    <xf numFmtId="0" fontId="12" fillId="10" borderId="63" xfId="5" applyFont="1" applyFill="1" applyBorder="1"/>
    <xf numFmtId="0" fontId="12" fillId="10" borderId="119" xfId="5" applyFont="1" applyFill="1" applyBorder="1"/>
    <xf numFmtId="168" fontId="12" fillId="10" borderId="162" xfId="8" applyNumberFormat="1" applyFont="1" applyFill="1" applyBorder="1"/>
    <xf numFmtId="168" fontId="12" fillId="10" borderId="163" xfId="8" applyNumberFormat="1" applyFont="1" applyFill="1" applyBorder="1"/>
    <xf numFmtId="0" fontId="12" fillId="10" borderId="166" xfId="5" applyFont="1" applyFill="1" applyBorder="1" applyAlignment="1">
      <alignment horizontal="left" wrapText="1"/>
    </xf>
    <xf numFmtId="0" fontId="12" fillId="10" borderId="167" xfId="5" applyFont="1" applyFill="1" applyBorder="1" applyAlignment="1">
      <alignment horizontal="left"/>
    </xf>
    <xf numFmtId="0" fontId="12" fillId="10" borderId="30" xfId="5" applyFont="1" applyFill="1" applyBorder="1"/>
    <xf numFmtId="0" fontId="12" fillId="10" borderId="163" xfId="5" applyFont="1" applyFill="1" applyBorder="1" applyAlignment="1">
      <alignment horizontal="left" wrapText="1"/>
    </xf>
    <xf numFmtId="0" fontId="12" fillId="10" borderId="59" xfId="5" applyFont="1" applyFill="1" applyBorder="1" applyAlignment="1">
      <alignment horizontal="left" wrapText="1"/>
    </xf>
    <xf numFmtId="168" fontId="12" fillId="10" borderId="168" xfId="8" applyNumberFormat="1" applyFont="1" applyFill="1" applyBorder="1"/>
    <xf numFmtId="168" fontId="12" fillId="10" borderId="169" xfId="8" applyNumberFormat="1" applyFont="1" applyFill="1" applyBorder="1"/>
    <xf numFmtId="168" fontId="12" fillId="10" borderId="170" xfId="8" applyNumberFormat="1" applyFont="1" applyFill="1" applyBorder="1"/>
    <xf numFmtId="0" fontId="12" fillId="10" borderId="60" xfId="5" applyFont="1" applyFill="1" applyBorder="1" applyAlignment="1">
      <alignment horizontal="left"/>
    </xf>
    <xf numFmtId="0" fontId="12" fillId="10" borderId="169" xfId="5" applyFont="1" applyFill="1" applyBorder="1" applyAlignment="1">
      <alignment horizontal="left" wrapText="1"/>
    </xf>
    <xf numFmtId="168" fontId="12" fillId="10" borderId="147" xfId="8" applyNumberFormat="1" applyFont="1" applyFill="1" applyBorder="1"/>
    <xf numFmtId="168" fontId="12" fillId="10" borderId="122" xfId="8" applyNumberFormat="1" applyFont="1" applyFill="1" applyBorder="1"/>
    <xf numFmtId="0" fontId="12" fillId="10" borderId="121" xfId="5" applyFont="1" applyFill="1" applyBorder="1" applyAlignment="1">
      <alignment horizontal="left"/>
    </xf>
    <xf numFmtId="0" fontId="12" fillId="10" borderId="122" xfId="5" applyFont="1" applyFill="1" applyBorder="1" applyAlignment="1">
      <alignment horizontal="center" wrapText="1"/>
    </xf>
    <xf numFmtId="0" fontId="12" fillId="10" borderId="170" xfId="5" applyFont="1" applyFill="1" applyBorder="1" applyAlignment="1">
      <alignment horizontal="left" wrapText="1"/>
    </xf>
    <xf numFmtId="168" fontId="12" fillId="10" borderId="171" xfId="8" applyNumberFormat="1" applyFont="1" applyFill="1" applyBorder="1"/>
    <xf numFmtId="168" fontId="12" fillId="10" borderId="99" xfId="8" applyNumberFormat="1" applyFont="1" applyFill="1" applyBorder="1"/>
    <xf numFmtId="0" fontId="12" fillId="10" borderId="123" xfId="5" applyFont="1" applyFill="1" applyBorder="1" applyAlignment="1">
      <alignment horizontal="left"/>
    </xf>
    <xf numFmtId="0" fontId="12" fillId="0" borderId="99" xfId="5" applyFont="1" applyFill="1" applyBorder="1" applyAlignment="1">
      <alignment horizontal="left" wrapText="1"/>
    </xf>
    <xf numFmtId="168" fontId="12" fillId="10" borderId="59" xfId="8" applyNumberFormat="1" applyFont="1" applyFill="1" applyBorder="1"/>
    <xf numFmtId="168" fontId="12" fillId="10" borderId="90" xfId="8" applyNumberFormat="1" applyFont="1" applyFill="1" applyBorder="1"/>
    <xf numFmtId="0" fontId="12" fillId="10" borderId="90" xfId="5" applyFont="1" applyFill="1" applyBorder="1" applyAlignment="1">
      <alignment horizontal="left" wrapText="1"/>
    </xf>
    <xf numFmtId="0" fontId="12" fillId="10" borderId="122" xfId="5" applyFont="1" applyFill="1" applyBorder="1" applyAlignment="1">
      <alignment horizontal="left"/>
    </xf>
    <xf numFmtId="0" fontId="12" fillId="10" borderId="163" xfId="5" applyFont="1" applyFill="1" applyBorder="1" applyAlignment="1">
      <alignment horizontal="left"/>
    </xf>
    <xf numFmtId="0" fontId="12" fillId="10" borderId="123" xfId="5" applyFont="1" applyFill="1" applyBorder="1"/>
    <xf numFmtId="0" fontId="12" fillId="10" borderId="172" xfId="5" applyFont="1" applyFill="1" applyBorder="1" applyAlignment="1">
      <alignment horizontal="left"/>
    </xf>
    <xf numFmtId="0" fontId="12" fillId="10" borderId="121" xfId="5" applyFont="1" applyFill="1" applyBorder="1"/>
    <xf numFmtId="0" fontId="12" fillId="10" borderId="60" xfId="5" applyFont="1" applyFill="1" applyBorder="1"/>
    <xf numFmtId="0" fontId="12" fillId="10" borderId="169" xfId="5" applyFont="1" applyFill="1" applyBorder="1" applyAlignment="1">
      <alignment horizontal="left"/>
    </xf>
    <xf numFmtId="0" fontId="12" fillId="10" borderId="3" xfId="5" applyFont="1" applyFill="1" applyBorder="1"/>
    <xf numFmtId="0" fontId="12" fillId="10" borderId="9" xfId="5" applyFont="1" applyFill="1" applyBorder="1"/>
    <xf numFmtId="0" fontId="12" fillId="10" borderId="99" xfId="5" applyFont="1" applyFill="1" applyBorder="1" applyAlignment="1">
      <alignment horizontal="left"/>
    </xf>
    <xf numFmtId="0" fontId="12" fillId="10" borderId="90" xfId="5" applyFont="1" applyFill="1" applyBorder="1" applyAlignment="1">
      <alignment horizontal="left"/>
    </xf>
    <xf numFmtId="168" fontId="12" fillId="10" borderId="172" xfId="8" applyNumberFormat="1" applyFont="1" applyFill="1" applyBorder="1"/>
    <xf numFmtId="0" fontId="33" fillId="10" borderId="121" xfId="5" applyFont="1" applyFill="1" applyBorder="1" applyAlignment="1">
      <alignment horizontal="left"/>
    </xf>
    <xf numFmtId="0" fontId="12" fillId="10" borderId="146" xfId="5" applyFont="1" applyFill="1" applyBorder="1" applyAlignment="1">
      <alignment horizontal="center"/>
    </xf>
    <xf numFmtId="0" fontId="12" fillId="10" borderId="120" xfId="5" applyFont="1" applyFill="1" applyBorder="1" applyAlignment="1">
      <alignment horizontal="center"/>
    </xf>
    <xf numFmtId="0" fontId="12" fillId="10" borderId="128" xfId="5" applyFont="1" applyFill="1" applyBorder="1"/>
    <xf numFmtId="0" fontId="12" fillId="10" borderId="61" xfId="5" applyFont="1" applyFill="1" applyBorder="1" applyAlignment="1">
      <alignment horizontal="center"/>
    </xf>
    <xf numFmtId="0" fontId="12" fillId="10" borderId="147" xfId="5" applyFont="1" applyFill="1" applyBorder="1" applyAlignment="1">
      <alignment horizontal="center"/>
    </xf>
    <xf numFmtId="0" fontId="12" fillId="10" borderId="122" xfId="5" applyFont="1" applyFill="1" applyBorder="1" applyAlignment="1">
      <alignment horizontal="center"/>
    </xf>
    <xf numFmtId="0" fontId="12" fillId="10" borderId="121" xfId="5" applyFont="1" applyFill="1" applyBorder="1" applyAlignment="1">
      <alignment horizontal="center"/>
    </xf>
    <xf numFmtId="0" fontId="12" fillId="10" borderId="21" xfId="5" applyFont="1" applyFill="1" applyBorder="1" applyAlignment="1">
      <alignment horizontal="center"/>
    </xf>
    <xf numFmtId="0" fontId="12" fillId="10" borderId="90" xfId="5" applyFont="1" applyFill="1" applyBorder="1" applyAlignment="1">
      <alignment horizontal="center"/>
    </xf>
    <xf numFmtId="0" fontId="12" fillId="10" borderId="66" xfId="5" applyFont="1" applyFill="1" applyBorder="1"/>
    <xf numFmtId="0" fontId="12" fillId="10" borderId="149" xfId="5" applyFont="1" applyFill="1" applyBorder="1"/>
    <xf numFmtId="0" fontId="12" fillId="10" borderId="64" xfId="5" applyFont="1" applyFill="1" applyBorder="1" applyAlignment="1">
      <alignment horizontal="center"/>
    </xf>
    <xf numFmtId="17" fontId="23" fillId="10" borderId="0" xfId="5" applyNumberFormat="1" applyFont="1" applyFill="1" applyAlignment="1">
      <alignment horizontal="center"/>
    </xf>
    <xf numFmtId="43" fontId="6" fillId="10" borderId="0" xfId="9" applyFill="1"/>
    <xf numFmtId="200" fontId="12" fillId="10" borderId="0" xfId="5" applyNumberFormat="1" applyFont="1" applyFill="1"/>
    <xf numFmtId="200" fontId="6" fillId="10" borderId="0" xfId="9" applyNumberFormat="1" applyFill="1"/>
    <xf numFmtId="176" fontId="12" fillId="10" borderId="0" xfId="5" applyNumberFormat="1" applyFont="1" applyFill="1"/>
    <xf numFmtId="176" fontId="6" fillId="10" borderId="0" xfId="5" applyNumberFormat="1" applyFont="1" applyFill="1" applyBorder="1"/>
    <xf numFmtId="0" fontId="12" fillId="10" borderId="6" xfId="5" applyFont="1" applyFill="1" applyBorder="1"/>
    <xf numFmtId="0" fontId="12" fillId="11" borderId="6" xfId="5" applyFont="1" applyFill="1" applyBorder="1"/>
    <xf numFmtId="190" fontId="6" fillId="10" borderId="0" xfId="5" applyNumberFormat="1" applyFill="1"/>
    <xf numFmtId="176" fontId="25" fillId="10" borderId="0" xfId="5" applyNumberFormat="1" applyFont="1" applyFill="1" applyBorder="1" applyAlignment="1">
      <alignment horizontal="center"/>
    </xf>
    <xf numFmtId="0" fontId="25" fillId="10" borderId="0" xfId="5" applyFont="1" applyFill="1" applyBorder="1"/>
    <xf numFmtId="201" fontId="25" fillId="10" borderId="0" xfId="5" applyNumberFormat="1" applyFont="1" applyFill="1" applyBorder="1" applyAlignment="1">
      <alignment horizontal="center"/>
    </xf>
    <xf numFmtId="0" fontId="6" fillId="10" borderId="0" xfId="5" applyFont="1" applyFill="1"/>
    <xf numFmtId="182" fontId="25" fillId="10" borderId="0" xfId="5" applyNumberFormat="1" applyFont="1" applyFill="1" applyBorder="1"/>
    <xf numFmtId="202" fontId="25" fillId="10" borderId="0" xfId="5" applyNumberFormat="1" applyFont="1" applyFill="1" applyBorder="1" applyAlignment="1">
      <alignment horizontal="center"/>
    </xf>
    <xf numFmtId="176" fontId="25" fillId="10" borderId="0" xfId="5" applyNumberFormat="1" applyFont="1" applyFill="1" applyBorder="1"/>
    <xf numFmtId="3" fontId="25" fillId="10" borderId="0" xfId="5" applyNumberFormat="1" applyFont="1" applyFill="1"/>
    <xf numFmtId="0" fontId="25" fillId="10" borderId="0" xfId="5" applyFont="1" applyFill="1"/>
    <xf numFmtId="41" fontId="25" fillId="10" borderId="0" xfId="5" applyNumberFormat="1" applyFont="1" applyFill="1" applyBorder="1"/>
    <xf numFmtId="3" fontId="25" fillId="10" borderId="0" xfId="5" applyNumberFormat="1" applyFont="1" applyFill="1" applyBorder="1"/>
    <xf numFmtId="169" fontId="25" fillId="10" borderId="0" xfId="5" applyNumberFormat="1" applyFont="1" applyFill="1" applyBorder="1" applyAlignment="1">
      <alignment horizontal="center"/>
    </xf>
    <xf numFmtId="182" fontId="25" fillId="10" borderId="2" xfId="5" applyNumberFormat="1" applyFont="1" applyFill="1" applyBorder="1"/>
    <xf numFmtId="41" fontId="25" fillId="10" borderId="2" xfId="5" applyNumberFormat="1" applyFont="1" applyFill="1" applyBorder="1"/>
    <xf numFmtId="41" fontId="25" fillId="10" borderId="3" xfId="5" applyNumberFormat="1" applyFont="1" applyFill="1" applyBorder="1"/>
    <xf numFmtId="169" fontId="25" fillId="10" borderId="7" xfId="5" applyNumberFormat="1" applyFont="1" applyFill="1" applyBorder="1" applyAlignment="1">
      <alignment horizontal="center"/>
    </xf>
    <xf numFmtId="3" fontId="25" fillId="10" borderId="7" xfId="5" applyNumberFormat="1" applyFont="1" applyFill="1" applyBorder="1"/>
    <xf numFmtId="3" fontId="25" fillId="10" borderId="32" xfId="5" applyNumberFormat="1" applyFont="1" applyFill="1" applyBorder="1"/>
    <xf numFmtId="182" fontId="25" fillId="10" borderId="32" xfId="5" applyNumberFormat="1" applyFont="1" applyFill="1" applyBorder="1"/>
    <xf numFmtId="0" fontId="12" fillId="10" borderId="3" xfId="5" applyFont="1" applyFill="1" applyBorder="1" applyAlignment="1">
      <alignment horizontal="left"/>
    </xf>
    <xf numFmtId="182" fontId="25" fillId="10" borderId="1" xfId="5" applyNumberFormat="1" applyFont="1" applyFill="1" applyBorder="1"/>
    <xf numFmtId="41" fontId="25" fillId="10" borderId="1" xfId="5" applyNumberFormat="1" applyFont="1" applyFill="1" applyBorder="1"/>
    <xf numFmtId="169" fontId="25" fillId="10" borderId="6" xfId="5" applyNumberFormat="1" applyFont="1" applyFill="1" applyBorder="1" applyAlignment="1">
      <alignment horizontal="center"/>
    </xf>
    <xf numFmtId="3" fontId="25" fillId="10" borderId="6" xfId="5" applyNumberFormat="1" applyFont="1" applyFill="1" applyBorder="1"/>
    <xf numFmtId="3" fontId="25" fillId="10" borderId="21" xfId="5" applyNumberFormat="1" applyFont="1" applyFill="1" applyBorder="1"/>
    <xf numFmtId="182" fontId="25" fillId="10" borderId="21" xfId="5" applyNumberFormat="1" applyFont="1" applyFill="1" applyBorder="1"/>
    <xf numFmtId="41" fontId="6" fillId="10" borderId="0" xfId="5" applyNumberFormat="1" applyFill="1"/>
    <xf numFmtId="176" fontId="6" fillId="10" borderId="0" xfId="5" applyNumberFormat="1" applyFill="1" applyBorder="1"/>
    <xf numFmtId="41" fontId="6" fillId="10" borderId="0" xfId="5" applyNumberFormat="1" applyFill="1" applyBorder="1"/>
    <xf numFmtId="187" fontId="6" fillId="0" borderId="0" xfId="8" applyNumberFormat="1" applyFill="1" applyBorder="1"/>
    <xf numFmtId="190" fontId="25" fillId="10" borderId="0" xfId="5" applyNumberFormat="1" applyFont="1" applyFill="1" applyBorder="1"/>
    <xf numFmtId="200" fontId="12" fillId="10" borderId="0" xfId="9" applyNumberFormat="1" applyFont="1" applyFill="1" applyBorder="1"/>
    <xf numFmtId="0" fontId="25" fillId="10" borderId="29" xfId="5" applyFont="1" applyFill="1" applyBorder="1"/>
    <xf numFmtId="41" fontId="25" fillId="10" borderId="24" xfId="5" applyNumberFormat="1" applyFont="1" applyFill="1" applyBorder="1"/>
    <xf numFmtId="41" fontId="25" fillId="10" borderId="29" xfId="5" applyNumberFormat="1" applyFont="1" applyFill="1" applyBorder="1"/>
    <xf numFmtId="41" fontId="25" fillId="0" borderId="28" xfId="5" applyNumberFormat="1" applyFont="1" applyFill="1" applyBorder="1"/>
    <xf numFmtId="0" fontId="25" fillId="10" borderId="30" xfId="5" applyFont="1" applyFill="1" applyBorder="1"/>
    <xf numFmtId="3" fontId="25" fillId="10" borderId="29" xfId="5" applyNumberFormat="1" applyFont="1" applyFill="1" applyBorder="1"/>
    <xf numFmtId="3" fontId="25" fillId="10" borderId="28" xfId="5" applyNumberFormat="1" applyFont="1" applyFill="1" applyBorder="1"/>
    <xf numFmtId="0" fontId="12" fillId="10" borderId="29" xfId="5" applyFont="1" applyFill="1" applyBorder="1" applyAlignment="1">
      <alignment horizontal="left"/>
    </xf>
    <xf numFmtId="43" fontId="6" fillId="10" borderId="0" xfId="5" applyNumberFormat="1" applyFill="1"/>
    <xf numFmtId="182" fontId="25" fillId="10" borderId="4" xfId="5" applyNumberFormat="1" applyFont="1" applyFill="1" applyBorder="1"/>
    <xf numFmtId="3" fontId="25" fillId="10" borderId="23" xfId="5" applyNumberFormat="1" applyFont="1" applyFill="1" applyBorder="1"/>
    <xf numFmtId="3" fontId="25" fillId="10" borderId="72" xfId="5" applyNumberFormat="1" applyFont="1" applyFill="1" applyBorder="1"/>
    <xf numFmtId="182" fontId="25" fillId="10" borderId="72" xfId="5" applyNumberFormat="1" applyFont="1" applyFill="1" applyBorder="1"/>
    <xf numFmtId="0" fontId="12" fillId="10" borderId="9" xfId="5" applyFont="1" applyFill="1" applyBorder="1" applyAlignment="1">
      <alignment horizontal="left"/>
    </xf>
    <xf numFmtId="0" fontId="12" fillId="10" borderId="2" xfId="5" applyFont="1" applyFill="1" applyBorder="1" applyAlignment="1">
      <alignment horizontal="center"/>
    </xf>
    <xf numFmtId="0" fontId="12" fillId="10" borderId="7" xfId="5" applyFont="1" applyFill="1" applyBorder="1" applyAlignment="1">
      <alignment horizontal="center"/>
    </xf>
    <xf numFmtId="0" fontId="12" fillId="10" borderId="32" xfId="5" applyFont="1" applyFill="1" applyBorder="1" applyAlignment="1">
      <alignment horizontal="center"/>
    </xf>
    <xf numFmtId="0" fontId="12" fillId="10" borderId="3" xfId="5" applyFont="1" applyFill="1" applyBorder="1" applyAlignment="1">
      <alignment horizontal="center"/>
    </xf>
    <xf numFmtId="0" fontId="12" fillId="10" borderId="7" xfId="5" applyFont="1" applyFill="1" applyBorder="1"/>
    <xf numFmtId="0" fontId="12" fillId="10" borderId="6" xfId="5" applyFont="1" applyFill="1" applyBorder="1" applyAlignment="1">
      <alignment horizontal="center"/>
    </xf>
    <xf numFmtId="0" fontId="12" fillId="10" borderId="1" xfId="5" applyFont="1" applyFill="1" applyBorder="1" applyAlignment="1">
      <alignment horizontal="center"/>
    </xf>
    <xf numFmtId="0" fontId="12" fillId="10" borderId="4" xfId="5" applyFont="1" applyFill="1" applyBorder="1" applyAlignment="1">
      <alignment horizontal="center"/>
    </xf>
    <xf numFmtId="0" fontId="12" fillId="10" borderId="23" xfId="5" applyFont="1" applyFill="1" applyBorder="1" applyAlignment="1">
      <alignment horizontal="center"/>
    </xf>
    <xf numFmtId="0" fontId="12" fillId="10" borderId="72" xfId="5" applyFont="1" applyFill="1" applyBorder="1" applyAlignment="1">
      <alignment horizontal="center"/>
    </xf>
    <xf numFmtId="0" fontId="12" fillId="10" borderId="9" xfId="5" applyFont="1" applyFill="1" applyBorder="1" applyAlignment="1">
      <alignment horizontal="center"/>
    </xf>
    <xf numFmtId="3" fontId="23" fillId="10" borderId="0" xfId="5" applyNumberFormat="1" applyFont="1" applyFill="1" applyAlignment="1">
      <alignment horizontal="right"/>
    </xf>
    <xf numFmtId="3" fontId="17" fillId="10" borderId="0" xfId="5" applyNumberFormat="1" applyFont="1" applyFill="1" applyAlignment="1">
      <alignment horizontal="right"/>
    </xf>
    <xf numFmtId="0" fontId="96" fillId="10" borderId="6" xfId="5" applyFont="1" applyFill="1" applyBorder="1" applyAlignment="1">
      <alignment horizontal="center"/>
    </xf>
    <xf numFmtId="0" fontId="96" fillId="10" borderId="0" xfId="5" applyFont="1" applyFill="1" applyBorder="1" applyAlignment="1">
      <alignment horizontal="center"/>
    </xf>
    <xf numFmtId="0" fontId="96" fillId="10" borderId="21" xfId="5" applyFont="1" applyFill="1" applyBorder="1" applyAlignment="1">
      <alignment horizontal="center"/>
    </xf>
    <xf numFmtId="0" fontId="6" fillId="10" borderId="88" xfId="5" applyFill="1" applyBorder="1"/>
    <xf numFmtId="0" fontId="6" fillId="10" borderId="87" xfId="5" applyFont="1" applyFill="1" applyBorder="1"/>
    <xf numFmtId="41" fontId="25" fillId="10" borderId="121" xfId="5" applyNumberFormat="1" applyFont="1" applyFill="1" applyBorder="1"/>
    <xf numFmtId="3" fontId="25" fillId="10" borderId="88" xfId="5" applyNumberFormat="1" applyFont="1" applyFill="1" applyBorder="1"/>
    <xf numFmtId="0" fontId="12" fillId="10" borderId="89" xfId="5" applyFont="1" applyFill="1" applyBorder="1"/>
    <xf numFmtId="3" fontId="12" fillId="10" borderId="87" xfId="5" applyNumberFormat="1" applyFont="1" applyFill="1" applyBorder="1"/>
    <xf numFmtId="10" fontId="6" fillId="10" borderId="0" xfId="5" applyNumberFormat="1" applyFill="1"/>
    <xf numFmtId="41" fontId="25" fillId="10" borderId="167" xfId="5" applyNumberFormat="1" applyFont="1" applyFill="1" applyBorder="1"/>
    <xf numFmtId="41" fontId="25" fillId="10" borderId="30" xfId="5" applyNumberFormat="1" applyFont="1" applyFill="1" applyBorder="1"/>
    <xf numFmtId="3" fontId="12" fillId="10" borderId="123" xfId="5" applyNumberFormat="1" applyFont="1" applyFill="1" applyBorder="1"/>
    <xf numFmtId="3" fontId="12" fillId="10" borderId="170" xfId="5" applyNumberFormat="1" applyFont="1" applyFill="1" applyBorder="1"/>
    <xf numFmtId="41" fontId="25" fillId="10" borderId="123" xfId="5" applyNumberFormat="1" applyFont="1" applyFill="1" applyBorder="1"/>
    <xf numFmtId="3" fontId="12" fillId="10" borderId="99" xfId="5" applyNumberFormat="1" applyFont="1" applyFill="1" applyBorder="1"/>
    <xf numFmtId="41" fontId="25" fillId="10" borderId="60" xfId="5" applyNumberFormat="1" applyFont="1" applyFill="1" applyBorder="1"/>
    <xf numFmtId="41" fontId="25" fillId="10" borderId="9" xfId="5" applyNumberFormat="1" applyFont="1" applyFill="1" applyBorder="1"/>
    <xf numFmtId="3" fontId="12" fillId="10" borderId="60" xfId="5" applyNumberFormat="1" applyFont="1" applyFill="1" applyBorder="1"/>
    <xf numFmtId="3" fontId="12" fillId="10" borderId="59" xfId="5" applyNumberFormat="1" applyFont="1" applyFill="1" applyBorder="1"/>
    <xf numFmtId="3" fontId="12" fillId="10" borderId="90" xfId="5" applyNumberFormat="1" applyFont="1" applyFill="1" applyBorder="1"/>
    <xf numFmtId="3" fontId="12" fillId="10" borderId="167" xfId="5" applyNumberFormat="1" applyFont="1" applyFill="1" applyBorder="1"/>
    <xf numFmtId="3" fontId="12" fillId="10" borderId="121" xfId="5" applyNumberFormat="1" applyFont="1" applyFill="1" applyBorder="1"/>
    <xf numFmtId="3" fontId="12" fillId="10" borderId="72" xfId="5" applyNumberFormat="1" applyFont="1" applyFill="1" applyBorder="1"/>
    <xf numFmtId="3" fontId="33" fillId="10" borderId="121" xfId="5" applyNumberFormat="1" applyFont="1" applyFill="1" applyBorder="1"/>
    <xf numFmtId="3" fontId="12" fillId="10" borderId="99" xfId="5" applyNumberFormat="1" applyFont="1" applyFill="1" applyBorder="1" applyAlignment="1"/>
    <xf numFmtId="204" fontId="12" fillId="10" borderId="121" xfId="5" applyNumberFormat="1" applyFont="1" applyFill="1" applyBorder="1" applyAlignment="1">
      <alignment horizontal="left"/>
    </xf>
    <xf numFmtId="0" fontId="12" fillId="10" borderId="123" xfId="5" applyFont="1" applyFill="1" applyBorder="1" applyAlignment="1">
      <alignment horizontal="center"/>
    </xf>
    <xf numFmtId="0" fontId="12" fillId="10" borderId="99" xfId="5" applyFont="1" applyFill="1" applyBorder="1" applyAlignment="1">
      <alignment horizontal="center"/>
    </xf>
    <xf numFmtId="0" fontId="12" fillId="10" borderId="64" xfId="5" applyFont="1" applyFill="1" applyBorder="1"/>
    <xf numFmtId="3" fontId="12" fillId="0" borderId="24" xfId="5" applyNumberFormat="1" applyFont="1" applyFill="1" applyBorder="1"/>
    <xf numFmtId="0" fontId="12" fillId="0" borderId="30" xfId="5" applyFont="1" applyFill="1" applyBorder="1"/>
    <xf numFmtId="3" fontId="12" fillId="0" borderId="1" xfId="5" applyNumberFormat="1" applyFont="1" applyFill="1" applyBorder="1"/>
    <xf numFmtId="0" fontId="12" fillId="0" borderId="7" xfId="5" applyFont="1" applyFill="1" applyBorder="1" applyAlignment="1">
      <alignment horizontal="center"/>
    </xf>
    <xf numFmtId="0" fontId="12" fillId="0" borderId="6" xfId="5" applyFont="1" applyFill="1" applyBorder="1" applyAlignment="1">
      <alignment horizontal="center"/>
    </xf>
    <xf numFmtId="3" fontId="17" fillId="0" borderId="72" xfId="5" applyNumberFormat="1" applyFont="1" applyFill="1" applyBorder="1" applyAlignment="1">
      <alignment horizontal="left"/>
    </xf>
    <xf numFmtId="4" fontId="12" fillId="0" borderId="0" xfId="5" applyNumberFormat="1" applyFont="1" applyFill="1"/>
    <xf numFmtId="0" fontId="34" fillId="0" borderId="0" xfId="5" applyFont="1" applyFill="1"/>
    <xf numFmtId="205" fontId="12" fillId="0" borderId="7" xfId="9" applyNumberFormat="1" applyFont="1" applyFill="1" applyBorder="1"/>
    <xf numFmtId="43" fontId="12" fillId="0" borderId="6" xfId="5" applyNumberFormat="1" applyFont="1" applyFill="1" applyBorder="1"/>
    <xf numFmtId="43" fontId="12" fillId="0" borderId="23" xfId="9" applyFont="1" applyFill="1" applyBorder="1"/>
    <xf numFmtId="43" fontId="12" fillId="0" borderId="164" xfId="9" applyFont="1" applyFill="1" applyBorder="1"/>
    <xf numFmtId="3" fontId="12" fillId="0" borderId="165" xfId="5" applyNumberFormat="1" applyFont="1" applyFill="1" applyBorder="1"/>
    <xf numFmtId="0" fontId="12" fillId="0" borderId="165" xfId="5" applyFont="1" applyFill="1" applyBorder="1"/>
    <xf numFmtId="0" fontId="12" fillId="0" borderId="181" xfId="5" applyFont="1" applyFill="1" applyBorder="1"/>
    <xf numFmtId="0" fontId="12" fillId="0" borderId="90" xfId="5" applyFont="1" applyFill="1" applyBorder="1"/>
    <xf numFmtId="0" fontId="12" fillId="0" borderId="63" xfId="5" applyFont="1" applyFill="1" applyBorder="1" applyAlignment="1">
      <alignment horizontal="center"/>
    </xf>
    <xf numFmtId="17" fontId="23" fillId="0" borderId="0" xfId="5" applyNumberFormat="1" applyFont="1" applyFill="1" applyAlignment="1">
      <alignment horizontal="center"/>
    </xf>
    <xf numFmtId="0" fontId="26" fillId="0" borderId="0" xfId="5" applyFont="1" applyFill="1" applyBorder="1"/>
    <xf numFmtId="43" fontId="26" fillId="0" borderId="0" xfId="5" applyNumberFormat="1" applyFont="1" applyFill="1" applyBorder="1"/>
    <xf numFmtId="43" fontId="33" fillId="0" borderId="0" xfId="9" applyFont="1" applyFill="1" applyBorder="1"/>
    <xf numFmtId="43" fontId="12" fillId="0" borderId="161" xfId="9" applyFont="1" applyFill="1" applyBorder="1"/>
    <xf numFmtId="43" fontId="12" fillId="0" borderId="126" xfId="9" applyFont="1" applyFill="1" applyBorder="1"/>
    <xf numFmtId="43" fontId="12" fillId="0" borderId="147" xfId="9" applyFont="1" applyFill="1" applyBorder="1"/>
    <xf numFmtId="0" fontId="12" fillId="0" borderId="127" xfId="5" applyFont="1" applyFill="1" applyBorder="1"/>
    <xf numFmtId="0" fontId="12" fillId="10" borderId="120" xfId="5" applyFont="1" applyFill="1" applyBorder="1" applyAlignment="1">
      <alignment horizontal="left" wrapText="1"/>
    </xf>
    <xf numFmtId="43" fontId="12" fillId="0" borderId="21" xfId="9" applyFont="1" applyFill="1" applyBorder="1"/>
    <xf numFmtId="0" fontId="12" fillId="10" borderId="122" xfId="5" applyFont="1" applyFill="1" applyBorder="1" applyAlignment="1">
      <alignment horizontal="left" wrapText="1"/>
    </xf>
    <xf numFmtId="0" fontId="12" fillId="0" borderId="122" xfId="5" applyFont="1" applyFill="1" applyBorder="1"/>
    <xf numFmtId="0" fontId="12" fillId="10" borderId="90" xfId="5" applyFont="1" applyFill="1" applyBorder="1"/>
    <xf numFmtId="0" fontId="12" fillId="10" borderId="122" xfId="5" applyFont="1" applyFill="1" applyBorder="1"/>
    <xf numFmtId="43" fontId="12" fillId="0" borderId="0" xfId="5" applyNumberFormat="1" applyFont="1" applyFill="1"/>
    <xf numFmtId="0" fontId="38" fillId="0" borderId="90" xfId="217" applyFont="1" applyFill="1" applyBorder="1" applyAlignment="1">
      <alignment horizontal="left" wrapText="1"/>
    </xf>
    <xf numFmtId="0" fontId="38" fillId="36" borderId="90" xfId="217" applyFont="1" applyFill="1" applyBorder="1" applyAlignment="1">
      <alignment horizontal="left" wrapText="1"/>
    </xf>
    <xf numFmtId="0" fontId="12" fillId="0" borderId="146" xfId="5" applyFont="1" applyFill="1" applyBorder="1" applyAlignment="1">
      <alignment horizontal="center"/>
    </xf>
    <xf numFmtId="0" fontId="12" fillId="0" borderId="128" xfId="5" applyFont="1" applyFill="1" applyBorder="1" applyAlignment="1">
      <alignment horizontal="center"/>
    </xf>
    <xf numFmtId="0" fontId="12" fillId="10" borderId="120" xfId="5" applyFont="1" applyFill="1" applyBorder="1"/>
    <xf numFmtId="0" fontId="12" fillId="0" borderId="147" xfId="5" applyFont="1" applyFill="1" applyBorder="1" applyAlignment="1">
      <alignment horizontal="center"/>
    </xf>
    <xf numFmtId="0" fontId="12" fillId="0" borderId="148" xfId="5" applyFont="1" applyFill="1" applyBorder="1" applyAlignment="1">
      <alignment horizontal="center"/>
    </xf>
    <xf numFmtId="0" fontId="12" fillId="0" borderId="149" xfId="5" applyFont="1" applyFill="1" applyBorder="1" applyAlignment="1">
      <alignment horizontal="center"/>
    </xf>
    <xf numFmtId="0" fontId="12" fillId="10" borderId="150" xfId="5" applyFont="1" applyFill="1" applyBorder="1" applyAlignment="1">
      <alignment horizontal="center"/>
    </xf>
    <xf numFmtId="43" fontId="38" fillId="0" borderId="90" xfId="9" applyFont="1" applyFill="1" applyBorder="1" applyAlignment="1">
      <alignment horizontal="left" wrapText="1"/>
    </xf>
    <xf numFmtId="0" fontId="6" fillId="0" borderId="0" xfId="5" applyBorder="1"/>
    <xf numFmtId="0" fontId="5" fillId="0" borderId="0" xfId="215" applyFont="1" applyFill="1" applyBorder="1" applyAlignment="1">
      <alignment horizontal="left" wrapText="1"/>
    </xf>
    <xf numFmtId="43" fontId="38" fillId="0" borderId="169" xfId="9" applyFont="1" applyFill="1" applyBorder="1" applyAlignment="1">
      <alignment horizontal="left" wrapText="1"/>
    </xf>
    <xf numFmtId="43" fontId="38" fillId="0" borderId="172" xfId="9" applyFont="1" applyFill="1" applyBorder="1" applyAlignment="1">
      <alignment horizontal="left" wrapText="1"/>
    </xf>
    <xf numFmtId="43" fontId="38" fillId="0" borderId="59" xfId="9" applyFont="1" applyFill="1" applyBorder="1" applyAlignment="1">
      <alignment horizontal="left" wrapText="1"/>
    </xf>
    <xf numFmtId="43" fontId="38" fillId="0" borderId="122" xfId="9" applyFont="1" applyFill="1" applyBorder="1" applyAlignment="1">
      <alignment horizontal="left" wrapText="1"/>
    </xf>
    <xf numFmtId="0" fontId="12" fillId="0" borderId="120" xfId="5" applyFont="1" applyFill="1" applyBorder="1"/>
    <xf numFmtId="0" fontId="38" fillId="0" borderId="66" xfId="215" applyFont="1" applyFill="1" applyBorder="1" applyAlignment="1">
      <alignment horizontal="center"/>
    </xf>
    <xf numFmtId="0" fontId="38" fillId="0" borderId="150" xfId="215" applyFont="1" applyFill="1" applyBorder="1" applyAlignment="1">
      <alignment horizontal="center"/>
    </xf>
    <xf numFmtId="0" fontId="25" fillId="0" borderId="0" xfId="5" applyFont="1" applyFill="1" applyAlignment="1">
      <alignment horizontal="center"/>
    </xf>
    <xf numFmtId="0" fontId="23" fillId="0" borderId="0" xfId="5" applyFont="1" applyFill="1" applyAlignment="1">
      <alignment horizontal="center"/>
    </xf>
    <xf numFmtId="0" fontId="6" fillId="0" borderId="0" xfId="5" applyFont="1" applyFill="1" applyAlignment="1">
      <alignment horizontal="right"/>
    </xf>
    <xf numFmtId="0" fontId="97" fillId="0" borderId="0" xfId="5" applyFont="1" applyFill="1"/>
    <xf numFmtId="0" fontId="6" fillId="0" borderId="22" xfId="199" applyBorder="1"/>
    <xf numFmtId="2" fontId="32" fillId="0" borderId="89" xfId="5" applyNumberFormat="1" applyFont="1" applyFill="1" applyBorder="1"/>
    <xf numFmtId="0" fontId="32" fillId="0" borderId="183" xfId="5" applyFont="1" applyFill="1" applyBorder="1"/>
    <xf numFmtId="166" fontId="18" fillId="0" borderId="121" xfId="148" applyNumberFormat="1" applyFont="1" applyFill="1" applyBorder="1"/>
    <xf numFmtId="0" fontId="32" fillId="0" borderId="122" xfId="5" applyFont="1" applyFill="1" applyBorder="1"/>
    <xf numFmtId="166" fontId="18" fillId="0" borderId="147" xfId="148" applyNumberFormat="1" applyFont="1" applyFill="1" applyBorder="1"/>
    <xf numFmtId="43" fontId="97" fillId="0" borderId="0" xfId="9" applyNumberFormat="1" applyFont="1" applyFill="1"/>
    <xf numFmtId="0" fontId="35" fillId="0" borderId="122" xfId="217" applyFont="1" applyFill="1" applyBorder="1" applyAlignment="1">
      <alignment horizontal="left" wrapText="1"/>
    </xf>
    <xf numFmtId="0" fontId="35" fillId="0" borderId="123" xfId="217" applyFont="1" applyFill="1" applyBorder="1" applyAlignment="1">
      <alignment horizontal="center"/>
    </xf>
    <xf numFmtId="0" fontId="35" fillId="0" borderId="172" xfId="217" applyFont="1" applyFill="1" applyBorder="1" applyAlignment="1">
      <alignment horizontal="center"/>
    </xf>
    <xf numFmtId="0" fontId="32" fillId="0" borderId="0" xfId="5" applyFont="1" applyFill="1"/>
    <xf numFmtId="2" fontId="97" fillId="0" borderId="0" xfId="5" applyNumberFormat="1" applyFont="1" applyFill="1"/>
    <xf numFmtId="0" fontId="35" fillId="0" borderId="66" xfId="217" applyFont="1" applyFill="1" applyBorder="1" applyAlignment="1">
      <alignment horizontal="center"/>
    </xf>
    <xf numFmtId="0" fontId="35" fillId="0" borderId="150" xfId="217" applyFont="1" applyFill="1" applyBorder="1" applyAlignment="1">
      <alignment horizontal="center"/>
    </xf>
    <xf numFmtId="2" fontId="32" fillId="0" borderId="0" xfId="9" applyNumberFormat="1" applyFont="1" applyFill="1" applyBorder="1"/>
    <xf numFmtId="165" fontId="32" fillId="0" borderId="0" xfId="5" applyNumberFormat="1" applyFont="1" applyFill="1"/>
    <xf numFmtId="166" fontId="12" fillId="0" borderId="89" xfId="13" applyFont="1" applyFill="1" applyBorder="1"/>
    <xf numFmtId="166" fontId="12" fillId="0" borderId="184" xfId="13" applyFont="1" applyFill="1" applyBorder="1"/>
    <xf numFmtId="0" fontId="35" fillId="0" borderId="183" xfId="217" applyFont="1" applyFill="1" applyBorder="1" applyAlignment="1">
      <alignment horizontal="left" wrapText="1"/>
    </xf>
    <xf numFmtId="0" fontId="97" fillId="0" borderId="0" xfId="5" applyFont="1" applyFill="1" applyBorder="1"/>
    <xf numFmtId="0" fontId="98" fillId="0" borderId="0" xfId="5" applyFont="1" applyFill="1"/>
    <xf numFmtId="0" fontId="99" fillId="0" borderId="2" xfId="217" applyFont="1" applyFill="1" applyBorder="1" applyAlignment="1">
      <alignment horizontal="center"/>
    </xf>
    <xf numFmtId="0" fontId="99" fillId="0" borderId="172" xfId="217" applyFont="1" applyFill="1" applyBorder="1" applyAlignment="1">
      <alignment horizontal="center"/>
    </xf>
    <xf numFmtId="0" fontId="99" fillId="0" borderId="65" xfId="217" applyFont="1" applyFill="1" applyBorder="1" applyAlignment="1">
      <alignment horizontal="center"/>
    </xf>
    <xf numFmtId="0" fontId="99" fillId="0" borderId="150" xfId="217" applyFont="1" applyFill="1" applyBorder="1" applyAlignment="1">
      <alignment horizontal="center"/>
    </xf>
    <xf numFmtId="0" fontId="97" fillId="0" borderId="0" xfId="5" applyFont="1" applyFill="1" applyAlignment="1">
      <alignment horizontal="right"/>
    </xf>
    <xf numFmtId="0" fontId="25" fillId="0" borderId="0" xfId="199" applyFont="1" applyFill="1"/>
    <xf numFmtId="9" fontId="25" fillId="0" borderId="0" xfId="253" applyFont="1" applyFill="1" applyBorder="1" applyAlignment="1" applyProtection="1"/>
    <xf numFmtId="166" fontId="25" fillId="0" borderId="0" xfId="199" applyNumberFormat="1" applyFont="1" applyFill="1"/>
    <xf numFmtId="9" fontId="25" fillId="0" borderId="0" xfId="253" applyNumberFormat="1" applyFont="1" applyFill="1" applyBorder="1" applyAlignment="1" applyProtection="1"/>
    <xf numFmtId="172" fontId="25" fillId="0" borderId="0" xfId="253" applyNumberFormat="1" applyFont="1" applyFill="1" applyBorder="1" applyAlignment="1" applyProtection="1"/>
    <xf numFmtId="10" fontId="25" fillId="0" borderId="0" xfId="253" applyNumberFormat="1" applyFont="1" applyFill="1" applyBorder="1" applyAlignment="1" applyProtection="1"/>
    <xf numFmtId="166" fontId="25" fillId="0" borderId="0" xfId="13" applyFont="1" applyFill="1" applyBorder="1" applyAlignment="1" applyProtection="1"/>
    <xf numFmtId="170" fontId="25" fillId="0" borderId="0" xfId="199" applyNumberFormat="1" applyFont="1" applyFill="1"/>
    <xf numFmtId="0" fontId="6" fillId="10" borderId="122" xfId="5" applyFont="1" applyFill="1" applyBorder="1" applyAlignment="1">
      <alignment horizontal="left" wrapText="1"/>
    </xf>
    <xf numFmtId="0" fontId="25" fillId="0" borderId="90" xfId="199" applyFont="1" applyFill="1" applyBorder="1" applyAlignment="1">
      <alignment horizontal="center"/>
    </xf>
    <xf numFmtId="4" fontId="25" fillId="0" borderId="0" xfId="199" applyNumberFormat="1" applyFont="1" applyFill="1"/>
    <xf numFmtId="206" fontId="25" fillId="0" borderId="0" xfId="199" applyNumberFormat="1" applyFont="1" applyFill="1"/>
    <xf numFmtId="166" fontId="6" fillId="0" borderId="0" xfId="13" applyFill="1" applyBorder="1" applyAlignment="1" applyProtection="1"/>
    <xf numFmtId="9" fontId="6" fillId="0" borderId="0" xfId="253" applyFill="1" applyBorder="1" applyAlignment="1" applyProtection="1"/>
    <xf numFmtId="166" fontId="6" fillId="0" borderId="0" xfId="253" applyNumberFormat="1" applyFill="1"/>
    <xf numFmtId="166" fontId="25" fillId="0" borderId="41" xfId="199" applyNumberFormat="1" applyFont="1" applyFill="1" applyBorder="1"/>
    <xf numFmtId="4" fontId="25" fillId="0" borderId="39" xfId="199" applyNumberFormat="1" applyFont="1" applyFill="1" applyBorder="1"/>
    <xf numFmtId="0" fontId="25" fillId="0" borderId="47" xfId="199" applyFont="1" applyFill="1" applyBorder="1" applyAlignment="1">
      <alignment horizontal="center"/>
    </xf>
    <xf numFmtId="0" fontId="25" fillId="0" borderId="43" xfId="199" applyFont="1" applyFill="1" applyBorder="1" applyAlignment="1">
      <alignment horizontal="center"/>
    </xf>
    <xf numFmtId="0" fontId="12" fillId="0" borderId="41" xfId="199" applyFont="1" applyFill="1" applyBorder="1" applyAlignment="1">
      <alignment horizontal="center"/>
    </xf>
    <xf numFmtId="0" fontId="12" fillId="0" borderId="10" xfId="199" applyFont="1" applyFill="1" applyBorder="1" applyAlignment="1">
      <alignment horizontal="center"/>
    </xf>
    <xf numFmtId="0" fontId="25" fillId="0" borderId="39" xfId="199" applyFont="1" applyFill="1" applyBorder="1" applyAlignment="1">
      <alignment horizontal="center"/>
    </xf>
    <xf numFmtId="0" fontId="12" fillId="0" borderId="39" xfId="199" applyFont="1" applyFill="1" applyBorder="1" applyAlignment="1">
      <alignment horizontal="center"/>
    </xf>
    <xf numFmtId="0" fontId="12" fillId="0" borderId="132" xfId="199" applyFont="1" applyFill="1" applyBorder="1" applyAlignment="1">
      <alignment horizontal="center"/>
    </xf>
    <xf numFmtId="0" fontId="12" fillId="0" borderId="189" xfId="199" applyFont="1" applyFill="1" applyBorder="1" applyAlignment="1">
      <alignment horizontal="center"/>
    </xf>
    <xf numFmtId="173" fontId="25" fillId="0" borderId="0" xfId="199" applyNumberFormat="1" applyFont="1" applyFill="1"/>
    <xf numFmtId="0" fontId="12" fillId="0" borderId="0" xfId="199" applyFont="1" applyFill="1" applyBorder="1" applyAlignment="1">
      <alignment horizontal="center"/>
    </xf>
    <xf numFmtId="0" fontId="25" fillId="0" borderId="0" xfId="199" applyFont="1" applyFill="1" applyAlignment="1">
      <alignment horizontal="center"/>
    </xf>
    <xf numFmtId="0" fontId="25" fillId="0" borderId="0" xfId="199" applyFont="1" applyFill="1" applyAlignment="1">
      <alignment horizontal="right"/>
    </xf>
    <xf numFmtId="173" fontId="16" fillId="0" borderId="0" xfId="199" applyNumberFormat="1" applyFont="1" applyFill="1" applyAlignment="1">
      <alignment horizontal="center"/>
    </xf>
    <xf numFmtId="0" fontId="25" fillId="0" borderId="0" xfId="199" applyFont="1" applyFill="1" applyBorder="1"/>
    <xf numFmtId="0" fontId="101" fillId="0" borderId="0" xfId="199" applyFont="1" applyFill="1" applyBorder="1"/>
    <xf numFmtId="207" fontId="6" fillId="0" borderId="0" xfId="199" applyNumberFormat="1"/>
    <xf numFmtId="181" fontId="6" fillId="0" borderId="0" xfId="199" applyNumberFormat="1"/>
    <xf numFmtId="0" fontId="6" fillId="0" borderId="48" xfId="199" applyBorder="1"/>
    <xf numFmtId="0" fontId="6" fillId="0" borderId="11" xfId="199" applyFont="1" applyBorder="1" applyAlignment="1">
      <alignment horizontal="center"/>
    </xf>
    <xf numFmtId="173" fontId="6" fillId="0" borderId="0" xfId="199" applyNumberFormat="1"/>
    <xf numFmtId="166" fontId="12" fillId="0" borderId="0" xfId="13" applyFont="1" applyFill="1" applyBorder="1" applyAlignment="1" applyProtection="1"/>
    <xf numFmtId="166" fontId="12" fillId="0" borderId="0" xfId="199" applyNumberFormat="1" applyFont="1"/>
    <xf numFmtId="0" fontId="12" fillId="0" borderId="0" xfId="199" applyFont="1" applyFill="1" applyBorder="1"/>
    <xf numFmtId="0" fontId="6" fillId="0" borderId="0" xfId="199" applyFont="1"/>
    <xf numFmtId="0" fontId="18" fillId="0" borderId="133" xfId="199" applyFont="1" applyBorder="1"/>
    <xf numFmtId="0" fontId="18" fillId="0" borderId="44" xfId="199" applyFont="1" applyFill="1" applyBorder="1"/>
    <xf numFmtId="0" fontId="18" fillId="0" borderId="43" xfId="199" applyFont="1" applyBorder="1" applyAlignment="1">
      <alignment horizontal="center"/>
    </xf>
    <xf numFmtId="0" fontId="18" fillId="0" borderId="134" xfId="199" applyFont="1" applyBorder="1"/>
    <xf numFmtId="0" fontId="18" fillId="0" borderId="0" xfId="199" applyFont="1" applyFill="1" applyBorder="1"/>
    <xf numFmtId="0" fontId="18" fillId="0" borderId="39" xfId="199" applyFont="1" applyBorder="1" applyAlignment="1">
      <alignment horizontal="center"/>
    </xf>
    <xf numFmtId="0" fontId="102" fillId="0" borderId="39" xfId="199" applyFont="1" applyBorder="1" applyAlignment="1">
      <alignment horizontal="left"/>
    </xf>
    <xf numFmtId="0" fontId="102" fillId="0" borderId="39" xfId="199" applyFont="1" applyBorder="1"/>
    <xf numFmtId="0" fontId="18" fillId="0" borderId="0" xfId="199" applyFont="1"/>
    <xf numFmtId="0" fontId="102" fillId="0" borderId="134" xfId="199" applyFont="1" applyBorder="1"/>
    <xf numFmtId="0" fontId="18" fillId="0" borderId="0" xfId="199" applyFont="1" applyBorder="1"/>
    <xf numFmtId="0" fontId="102" fillId="0" borderId="37" xfId="199" applyFont="1" applyBorder="1"/>
    <xf numFmtId="0" fontId="18" fillId="0" borderId="38" xfId="199" applyFont="1" applyBorder="1"/>
    <xf numFmtId="0" fontId="102" fillId="0" borderId="38" xfId="199" applyFont="1" applyBorder="1"/>
    <xf numFmtId="0" fontId="103" fillId="0" borderId="0" xfId="199" applyFont="1"/>
    <xf numFmtId="0" fontId="17" fillId="0" borderId="0" xfId="199" applyFont="1"/>
    <xf numFmtId="0" fontId="25" fillId="0" borderId="0" xfId="199" applyFont="1" applyAlignment="1">
      <alignment horizontal="right"/>
    </xf>
    <xf numFmtId="0" fontId="22" fillId="0" borderId="0" xfId="199" applyFont="1"/>
    <xf numFmtId="4" fontId="6" fillId="0" borderId="0" xfId="199" applyNumberFormat="1"/>
    <xf numFmtId="166" fontId="6" fillId="0" borderId="68" xfId="199" applyNumberFormat="1" applyBorder="1"/>
    <xf numFmtId="167" fontId="6" fillId="0" borderId="69" xfId="199" applyNumberFormat="1" applyBorder="1"/>
    <xf numFmtId="0" fontId="6" fillId="0" borderId="68" xfId="199" applyFont="1" applyBorder="1"/>
    <xf numFmtId="166" fontId="6" fillId="0" borderId="12" xfId="199" applyNumberFormat="1" applyBorder="1"/>
    <xf numFmtId="167" fontId="6" fillId="0" borderId="0" xfId="199" applyNumberFormat="1" applyFill="1" applyBorder="1"/>
    <xf numFmtId="0" fontId="6" fillId="0" borderId="12" xfId="199" applyBorder="1"/>
    <xf numFmtId="0" fontId="6" fillId="0" borderId="12" xfId="199" applyFont="1" applyBorder="1"/>
    <xf numFmtId="167" fontId="6" fillId="0" borderId="0" xfId="199" applyNumberFormat="1" applyBorder="1"/>
    <xf numFmtId="0" fontId="23" fillId="0" borderId="0" xfId="199" applyFont="1" applyBorder="1" applyAlignment="1">
      <alignment horizontal="center"/>
    </xf>
    <xf numFmtId="167" fontId="6" fillId="0" borderId="22" xfId="199" applyNumberFormat="1" applyBorder="1"/>
    <xf numFmtId="0" fontId="23" fillId="0" borderId="15" xfId="199" applyFont="1" applyBorder="1" applyAlignment="1">
      <alignment horizontal="center"/>
    </xf>
    <xf numFmtId="0" fontId="23" fillId="0" borderId="16" xfId="199" applyFont="1" applyBorder="1" applyAlignment="1">
      <alignment horizontal="center"/>
    </xf>
    <xf numFmtId="0" fontId="23" fillId="0" borderId="15" xfId="199" applyFont="1" applyBorder="1"/>
    <xf numFmtId="0" fontId="23" fillId="0" borderId="11" xfId="199" applyFont="1" applyBorder="1" applyAlignment="1">
      <alignment horizontal="center"/>
    </xf>
    <xf numFmtId="0" fontId="23" fillId="0" borderId="12" xfId="199" applyFont="1" applyBorder="1" applyAlignment="1">
      <alignment horizontal="center"/>
    </xf>
    <xf numFmtId="0" fontId="23" fillId="0" borderId="70" xfId="199" applyFont="1" applyBorder="1" applyAlignment="1">
      <alignment horizontal="center"/>
    </xf>
    <xf numFmtId="0" fontId="23" fillId="0" borderId="71" xfId="199" applyFont="1" applyBorder="1" applyAlignment="1">
      <alignment horizontal="center"/>
    </xf>
    <xf numFmtId="0" fontId="6" fillId="0" borderId="70" xfId="199" applyFont="1" applyBorder="1"/>
    <xf numFmtId="167" fontId="6" fillId="0" borderId="68" xfId="199" applyNumberFormat="1" applyBorder="1"/>
    <xf numFmtId="0" fontId="6" fillId="0" borderId="67" xfId="199" applyFont="1" applyBorder="1" applyAlignment="1">
      <alignment horizontal="center"/>
    </xf>
    <xf numFmtId="166" fontId="0" fillId="0" borderId="12" xfId="13" applyNumberFormat="1" applyFont="1" applyFill="1" applyBorder="1" applyAlignment="1" applyProtection="1"/>
    <xf numFmtId="208" fontId="0" fillId="0" borderId="12" xfId="13" applyNumberFormat="1" applyFont="1" applyFill="1" applyBorder="1" applyAlignment="1" applyProtection="1">
      <alignment horizontal="center"/>
    </xf>
    <xf numFmtId="167" fontId="0" fillId="0" borderId="15" xfId="13" applyNumberFormat="1" applyFont="1" applyFill="1" applyBorder="1" applyAlignment="1" applyProtection="1"/>
    <xf numFmtId="0" fontId="6" fillId="0" borderId="16" xfId="199" applyBorder="1"/>
    <xf numFmtId="166" fontId="0" fillId="0" borderId="26" xfId="13" applyNumberFormat="1" applyFont="1" applyFill="1" applyBorder="1" applyAlignment="1" applyProtection="1"/>
    <xf numFmtId="208" fontId="0" fillId="0" borderId="26" xfId="13" applyNumberFormat="1" applyFont="1" applyFill="1" applyBorder="1" applyAlignment="1" applyProtection="1">
      <alignment horizontal="center"/>
    </xf>
    <xf numFmtId="167" fontId="0" fillId="0" borderId="26" xfId="13" applyNumberFormat="1" applyFont="1" applyFill="1" applyBorder="1" applyAlignment="1" applyProtection="1"/>
    <xf numFmtId="0" fontId="6" fillId="0" borderId="27" xfId="199" applyBorder="1"/>
    <xf numFmtId="166" fontId="0" fillId="0" borderId="19" xfId="13" applyNumberFormat="1" applyFont="1" applyFill="1" applyBorder="1" applyAlignment="1" applyProtection="1"/>
    <xf numFmtId="208" fontId="0" fillId="0" borderId="19" xfId="13" applyNumberFormat="1" applyFont="1" applyFill="1" applyBorder="1" applyAlignment="1" applyProtection="1">
      <alignment horizontal="center"/>
    </xf>
    <xf numFmtId="167" fontId="0" fillId="0" borderId="19" xfId="13" applyNumberFormat="1" applyFont="1" applyFill="1" applyBorder="1" applyAlignment="1" applyProtection="1"/>
    <xf numFmtId="0" fontId="6" fillId="0" borderId="20" xfId="199" applyBorder="1"/>
    <xf numFmtId="167" fontId="0" fillId="0" borderId="12" xfId="13" applyNumberFormat="1" applyFont="1" applyFill="1" applyBorder="1" applyAlignment="1" applyProtection="1"/>
    <xf numFmtId="0" fontId="6" fillId="0" borderId="11" xfId="199" applyBorder="1"/>
    <xf numFmtId="0" fontId="6" fillId="0" borderId="11" xfId="199" applyFont="1" applyBorder="1"/>
    <xf numFmtId="0" fontId="23" fillId="0" borderId="70" xfId="199" applyFont="1" applyFill="1" applyBorder="1" applyAlignment="1">
      <alignment horizontal="center"/>
    </xf>
    <xf numFmtId="166" fontId="6" fillId="0" borderId="68" xfId="13" applyBorder="1"/>
    <xf numFmtId="166" fontId="25" fillId="0" borderId="69" xfId="199" applyNumberFormat="1" applyFont="1" applyBorder="1"/>
    <xf numFmtId="0" fontId="12" fillId="0" borderId="191" xfId="199" applyFont="1" applyBorder="1" applyAlignment="1">
      <alignment horizontal="left"/>
    </xf>
    <xf numFmtId="166" fontId="25" fillId="0" borderId="12" xfId="199" applyNumberFormat="1" applyFont="1" applyBorder="1"/>
    <xf numFmtId="0" fontId="6" fillId="0" borderId="17" xfId="199" applyBorder="1"/>
    <xf numFmtId="0" fontId="6" fillId="0" borderId="5" xfId="199" applyBorder="1"/>
    <xf numFmtId="0" fontId="12" fillId="0" borderId="15" xfId="199" applyFont="1" applyBorder="1" applyAlignment="1">
      <alignment horizontal="center"/>
    </xf>
    <xf numFmtId="0" fontId="12" fillId="0" borderId="58" xfId="199" applyFont="1" applyBorder="1" applyAlignment="1">
      <alignment horizontal="center"/>
    </xf>
    <xf numFmtId="0" fontId="12" fillId="0" borderId="16" xfId="199" applyFont="1" applyBorder="1" applyAlignment="1">
      <alignment horizontal="center"/>
    </xf>
    <xf numFmtId="0" fontId="12" fillId="0" borderId="15" xfId="199" applyFont="1" applyBorder="1"/>
    <xf numFmtId="0" fontId="12" fillId="0" borderId="70" xfId="199" applyFont="1" applyBorder="1" applyAlignment="1">
      <alignment horizontal="center"/>
    </xf>
    <xf numFmtId="0" fontId="12" fillId="0" borderId="22" xfId="199" applyFont="1" applyBorder="1" applyAlignment="1">
      <alignment horizontal="center"/>
    </xf>
    <xf numFmtId="0" fontId="12" fillId="0" borderId="71" xfId="199" applyFont="1" applyBorder="1" applyAlignment="1">
      <alignment horizontal="center"/>
    </xf>
    <xf numFmtId="0" fontId="97" fillId="0" borderId="0" xfId="199" applyFont="1" applyFill="1" applyBorder="1"/>
    <xf numFmtId="0" fontId="30" fillId="0" borderId="0" xfId="199" applyFont="1"/>
    <xf numFmtId="0" fontId="104" fillId="0" borderId="0" xfId="199" applyFont="1"/>
    <xf numFmtId="0" fontId="100" fillId="0" borderId="0" xfId="199" applyFont="1" applyBorder="1" applyAlignment="1">
      <alignment horizontal="center"/>
    </xf>
    <xf numFmtId="0" fontId="97" fillId="0" borderId="0" xfId="199" applyFont="1" applyBorder="1" applyAlignment="1">
      <alignment horizontal="right"/>
    </xf>
    <xf numFmtId="0" fontId="6" fillId="0" borderId="24" xfId="199" applyBorder="1"/>
    <xf numFmtId="0" fontId="6" fillId="0" borderId="28" xfId="199" applyBorder="1" applyAlignment="1">
      <alignment horizontal="center"/>
    </xf>
    <xf numFmtId="0" fontId="6" fillId="0" borderId="24" xfId="199" applyFill="1" applyBorder="1"/>
    <xf numFmtId="0" fontId="6" fillId="0" borderId="1" xfId="199" applyFill="1" applyBorder="1"/>
    <xf numFmtId="0" fontId="6" fillId="0" borderId="2" xfId="199" applyBorder="1"/>
    <xf numFmtId="0" fontId="6" fillId="0" borderId="72" xfId="199" applyFill="1" applyBorder="1" applyAlignment="1">
      <alignment horizontal="center"/>
    </xf>
    <xf numFmtId="0" fontId="6" fillId="0" borderId="4" xfId="199" applyFill="1" applyBorder="1"/>
    <xf numFmtId="0" fontId="6" fillId="0" borderId="4" xfId="199" applyBorder="1"/>
    <xf numFmtId="0" fontId="6" fillId="0" borderId="4" xfId="199" applyBorder="1" applyAlignment="1">
      <alignment horizontal="center"/>
    </xf>
    <xf numFmtId="0" fontId="6" fillId="0" borderId="7" xfId="199" applyBorder="1"/>
    <xf numFmtId="0" fontId="6" fillId="0" borderId="2" xfId="199" applyFill="1" applyBorder="1"/>
    <xf numFmtId="0" fontId="6" fillId="0" borderId="23" xfId="199" applyFill="1" applyBorder="1"/>
    <xf numFmtId="0" fontId="6" fillId="0" borderId="9" xfId="199" applyBorder="1"/>
    <xf numFmtId="0" fontId="6" fillId="0" borderId="72" xfId="199" applyBorder="1" applyAlignment="1">
      <alignment horizontal="center"/>
    </xf>
    <xf numFmtId="0" fontId="6" fillId="0" borderId="24" xfId="199" applyBorder="1" applyAlignment="1">
      <alignment horizontal="center"/>
    </xf>
    <xf numFmtId="0" fontId="6" fillId="0" borderId="28" xfId="199" applyBorder="1"/>
    <xf numFmtId="0" fontId="6" fillId="0" borderId="2" xfId="199" applyBorder="1" applyAlignment="1">
      <alignment horizontal="center"/>
    </xf>
    <xf numFmtId="0" fontId="6" fillId="0" borderId="72" xfId="199" applyBorder="1"/>
    <xf numFmtId="181" fontId="12" fillId="0" borderId="0" xfId="13" applyNumberFormat="1" applyFont="1" applyFill="1" applyBorder="1" applyAlignment="1" applyProtection="1"/>
    <xf numFmtId="166" fontId="12" fillId="37" borderId="10" xfId="199" applyNumberFormat="1" applyFont="1" applyFill="1" applyBorder="1"/>
    <xf numFmtId="166" fontId="12" fillId="0" borderId="0" xfId="199" applyNumberFormat="1" applyFont="1" applyBorder="1"/>
    <xf numFmtId="166" fontId="12" fillId="0" borderId="11" xfId="199" applyNumberFormat="1" applyFont="1" applyBorder="1"/>
    <xf numFmtId="166" fontId="12" fillId="37" borderId="10" xfId="13" applyFont="1" applyFill="1" applyBorder="1" applyAlignment="1" applyProtection="1"/>
    <xf numFmtId="166" fontId="12" fillId="0" borderId="0" xfId="13" applyFont="1" applyFill="1" applyBorder="1" applyAlignment="1" applyProtection="1">
      <alignment horizontal="center"/>
    </xf>
    <xf numFmtId="166" fontId="12" fillId="0" borderId="10" xfId="13" applyNumberFormat="1" applyFont="1" applyFill="1" applyBorder="1" applyAlignment="1" applyProtection="1">
      <alignment horizontal="center"/>
    </xf>
    <xf numFmtId="166" fontId="12" fillId="0" borderId="0" xfId="13" applyNumberFormat="1" applyFont="1" applyFill="1" applyBorder="1" applyAlignment="1" applyProtection="1">
      <alignment horizontal="center"/>
    </xf>
    <xf numFmtId="166" fontId="6" fillId="0" borderId="0" xfId="13" applyNumberFormat="1" applyFill="1" applyBorder="1" applyAlignment="1" applyProtection="1"/>
    <xf numFmtId="181" fontId="12" fillId="6" borderId="0" xfId="13" applyNumberFormat="1" applyFont="1" applyFill="1" applyBorder="1" applyAlignment="1" applyProtection="1"/>
    <xf numFmtId="166" fontId="12" fillId="0" borderId="0" xfId="13" applyNumberFormat="1" applyFont="1" applyFill="1" applyBorder="1" applyAlignment="1" applyProtection="1"/>
    <xf numFmtId="166" fontId="12" fillId="0" borderId="11" xfId="13" applyNumberFormat="1" applyFont="1" applyFill="1" applyBorder="1" applyAlignment="1" applyProtection="1"/>
    <xf numFmtId="181" fontId="12" fillId="6" borderId="12" xfId="13" applyNumberFormat="1" applyFont="1" applyFill="1" applyBorder="1" applyAlignment="1" applyProtection="1"/>
    <xf numFmtId="0" fontId="12" fillId="0" borderId="12" xfId="199" applyFont="1" applyBorder="1"/>
    <xf numFmtId="166" fontId="12" fillId="0" borderId="58" xfId="199" applyNumberFormat="1" applyFont="1" applyBorder="1"/>
    <xf numFmtId="166" fontId="12" fillId="0" borderId="16" xfId="199" applyNumberFormat="1" applyFont="1" applyBorder="1"/>
    <xf numFmtId="166" fontId="12" fillId="37" borderId="14" xfId="13" applyFont="1" applyFill="1" applyBorder="1" applyAlignment="1" applyProtection="1"/>
    <xf numFmtId="166" fontId="12" fillId="0" borderId="58" xfId="13" applyFont="1" applyFill="1" applyBorder="1" applyAlignment="1" applyProtection="1">
      <alignment horizontal="center"/>
    </xf>
    <xf numFmtId="166" fontId="12" fillId="0" borderId="16" xfId="13" applyFont="1" applyFill="1" applyBorder="1" applyAlignment="1" applyProtection="1">
      <alignment horizontal="center"/>
    </xf>
    <xf numFmtId="166" fontId="12" fillId="0" borderId="14" xfId="13" applyNumberFormat="1" applyFont="1" applyFill="1" applyBorder="1" applyAlignment="1" applyProtection="1">
      <alignment horizontal="center"/>
    </xf>
    <xf numFmtId="166" fontId="12" fillId="0" borderId="58" xfId="13" applyNumberFormat="1" applyFont="1" applyFill="1" applyBorder="1" applyAlignment="1" applyProtection="1">
      <alignment horizontal="center"/>
    </xf>
    <xf numFmtId="166" fontId="12" fillId="0" borderId="16" xfId="13" applyNumberFormat="1" applyFont="1" applyFill="1" applyBorder="1" applyAlignment="1" applyProtection="1"/>
    <xf numFmtId="181" fontId="12" fillId="6" borderId="15" xfId="13" applyNumberFormat="1" applyFont="1" applyFill="1" applyBorder="1" applyAlignment="1" applyProtection="1"/>
    <xf numFmtId="0" fontId="12" fillId="0" borderId="16" xfId="199" applyFont="1" applyBorder="1"/>
    <xf numFmtId="181" fontId="12" fillId="0" borderId="15" xfId="13" applyNumberFormat="1" applyFont="1" applyFill="1" applyBorder="1" applyAlignment="1" applyProtection="1"/>
    <xf numFmtId="175" fontId="6" fillId="0" borderId="0" xfId="199" applyNumberFormat="1"/>
    <xf numFmtId="181" fontId="12" fillId="0" borderId="12" xfId="13" applyNumberFormat="1" applyFont="1" applyFill="1" applyBorder="1" applyAlignment="1" applyProtection="1"/>
    <xf numFmtId="0" fontId="12" fillId="0" borderId="11" xfId="199" applyFont="1" applyBorder="1"/>
    <xf numFmtId="166" fontId="12" fillId="0" borderId="11" xfId="13" applyNumberFormat="1" applyFont="1" applyFill="1" applyBorder="1" applyAlignment="1" applyProtection="1">
      <alignment horizontal="center"/>
    </xf>
    <xf numFmtId="181" fontId="12" fillId="0" borderId="12" xfId="13" applyNumberFormat="1" applyFont="1" applyFill="1" applyBorder="1" applyAlignment="1" applyProtection="1">
      <alignment horizontal="center"/>
    </xf>
    <xf numFmtId="0" fontId="12" fillId="0" borderId="12" xfId="199" applyFont="1" applyFill="1" applyBorder="1" applyAlignment="1">
      <alignment horizontal="center"/>
    </xf>
    <xf numFmtId="0" fontId="12" fillId="0" borderId="12" xfId="199" applyFont="1" applyBorder="1" applyAlignment="1">
      <alignment horizontal="center"/>
    </xf>
    <xf numFmtId="0" fontId="12" fillId="0" borderId="11" xfId="199" applyFont="1" applyFill="1" applyBorder="1"/>
    <xf numFmtId="181" fontId="12" fillId="6" borderId="12" xfId="13" applyNumberFormat="1" applyFont="1" applyFill="1" applyBorder="1" applyAlignment="1" applyProtection="1">
      <alignment horizontal="center"/>
    </xf>
    <xf numFmtId="166" fontId="6" fillId="0" borderId="1" xfId="199" applyNumberFormat="1" applyBorder="1"/>
    <xf numFmtId="166" fontId="6" fillId="37" borderId="10" xfId="13" applyFill="1" applyBorder="1"/>
    <xf numFmtId="0" fontId="6" fillId="0" borderId="23" xfId="199" applyBorder="1" applyAlignment="1">
      <alignment horizontal="center"/>
    </xf>
    <xf numFmtId="0" fontId="6" fillId="0" borderId="29" xfId="199" applyBorder="1" applyAlignment="1">
      <alignment horizontal="center"/>
    </xf>
    <xf numFmtId="0" fontId="6" fillId="0" borderId="7" xfId="199" applyBorder="1" applyAlignment="1">
      <alignment horizontal="center"/>
    </xf>
    <xf numFmtId="0" fontId="6" fillId="0" borderId="6" xfId="199" applyBorder="1" applyAlignment="1">
      <alignment horizontal="center"/>
    </xf>
    <xf numFmtId="2" fontId="12" fillId="0" borderId="0" xfId="199" applyNumberFormat="1" applyFont="1" applyFill="1" applyBorder="1"/>
    <xf numFmtId="166" fontId="12" fillId="0" borderId="11" xfId="199" applyNumberFormat="1" applyFont="1" applyBorder="1" applyAlignment="1">
      <alignment horizontal="center"/>
    </xf>
    <xf numFmtId="0" fontId="6" fillId="0" borderId="23" xfId="199" applyBorder="1"/>
    <xf numFmtId="203" fontId="6" fillId="0" borderId="0" xfId="199" applyNumberFormat="1"/>
    <xf numFmtId="181" fontId="6" fillId="0" borderId="0" xfId="13" applyNumberFormat="1" applyFill="1" applyBorder="1"/>
    <xf numFmtId="181" fontId="6" fillId="0" borderId="1" xfId="13" applyNumberFormat="1" applyFill="1" applyBorder="1"/>
    <xf numFmtId="181" fontId="6" fillId="0" borderId="7" xfId="199" applyNumberFormat="1" applyBorder="1"/>
    <xf numFmtId="181" fontId="6" fillId="0" borderId="2" xfId="13" applyNumberFormat="1" applyFill="1" applyBorder="1"/>
    <xf numFmtId="181" fontId="6" fillId="0" borderId="32" xfId="13" applyNumberFormat="1" applyFill="1" applyBorder="1"/>
    <xf numFmtId="181" fontId="6" fillId="0" borderId="7" xfId="13" applyNumberFormat="1" applyBorder="1"/>
    <xf numFmtId="181" fontId="6" fillId="0" borderId="2" xfId="13" applyNumberFormat="1" applyBorder="1"/>
    <xf numFmtId="181" fontId="6" fillId="0" borderId="3" xfId="13" applyNumberFormat="1" applyBorder="1"/>
    <xf numFmtId="181" fontId="6" fillId="0" borderId="6" xfId="199" applyNumberFormat="1" applyBorder="1"/>
    <xf numFmtId="181" fontId="6" fillId="0" borderId="21" xfId="13" applyNumberFormat="1" applyFill="1" applyBorder="1"/>
    <xf numFmtId="181" fontId="6" fillId="0" borderId="6" xfId="13" applyNumberFormat="1" applyBorder="1"/>
    <xf numFmtId="181" fontId="6" fillId="0" borderId="1" xfId="13" applyNumberFormat="1" applyBorder="1"/>
    <xf numFmtId="181" fontId="6" fillId="0" borderId="0" xfId="13" applyNumberFormat="1" applyBorder="1"/>
    <xf numFmtId="181" fontId="6" fillId="0" borderId="0" xfId="199" applyNumberFormat="1" applyFill="1" applyBorder="1"/>
    <xf numFmtId="181" fontId="6" fillId="0" borderId="6" xfId="199" applyNumberFormat="1" applyFill="1" applyBorder="1"/>
    <xf numFmtId="0" fontId="6" fillId="7" borderId="0" xfId="199" applyFill="1"/>
    <xf numFmtId="181" fontId="6" fillId="7" borderId="6" xfId="199" applyNumberFormat="1" applyFill="1" applyBorder="1"/>
    <xf numFmtId="181" fontId="6" fillId="7" borderId="1" xfId="13" applyNumberFormat="1" applyFill="1" applyBorder="1"/>
    <xf numFmtId="181" fontId="6" fillId="7" borderId="21" xfId="13" applyNumberFormat="1" applyFill="1" applyBorder="1"/>
    <xf numFmtId="181" fontId="6" fillId="7" borderId="6" xfId="13" applyNumberFormat="1" applyFill="1" applyBorder="1"/>
    <xf numFmtId="181" fontId="6" fillId="7" borderId="0" xfId="13" applyNumberFormat="1" applyFill="1" applyBorder="1"/>
    <xf numFmtId="166" fontId="12" fillId="0" borderId="11" xfId="13" applyFont="1" applyFill="1" applyBorder="1" applyAlignment="1" applyProtection="1">
      <alignment horizontal="center"/>
    </xf>
    <xf numFmtId="181" fontId="6" fillId="0" borderId="23" xfId="199" applyNumberFormat="1" applyBorder="1"/>
    <xf numFmtId="181" fontId="6" fillId="0" borderId="4" xfId="13" applyNumberFormat="1" applyFill="1" applyBorder="1"/>
    <xf numFmtId="181" fontId="6" fillId="0" borderId="72" xfId="13" applyNumberFormat="1" applyFill="1" applyBorder="1"/>
    <xf numFmtId="0" fontId="6" fillId="0" borderId="30" xfId="199" applyBorder="1" applyAlignment="1">
      <alignment horizontal="center"/>
    </xf>
    <xf numFmtId="175" fontId="6" fillId="0" borderId="29" xfId="199" applyNumberFormat="1" applyBorder="1"/>
    <xf numFmtId="0" fontId="6" fillId="0" borderId="30" xfId="199" applyBorder="1"/>
    <xf numFmtId="0" fontId="6" fillId="0" borderId="29" xfId="199" applyBorder="1"/>
    <xf numFmtId="188" fontId="6" fillId="0" borderId="0" xfId="199" applyNumberFormat="1"/>
    <xf numFmtId="181" fontId="12" fillId="0" borderId="0" xfId="13" applyNumberFormat="1" applyFont="1" applyFill="1" applyBorder="1" applyAlignment="1" applyProtection="1">
      <alignment horizontal="center"/>
    </xf>
    <xf numFmtId="181" fontId="12" fillId="6" borderId="0" xfId="13" applyNumberFormat="1" applyFont="1" applyFill="1" applyBorder="1" applyAlignment="1" applyProtection="1">
      <alignment horizontal="center"/>
    </xf>
    <xf numFmtId="0" fontId="12" fillId="37" borderId="0" xfId="199" applyFont="1" applyFill="1"/>
    <xf numFmtId="2" fontId="12" fillId="0" borderId="58" xfId="199" applyNumberFormat="1" applyFont="1" applyBorder="1"/>
    <xf numFmtId="181" fontId="12" fillId="0" borderId="15" xfId="13" applyNumberFormat="1" applyFont="1" applyFill="1" applyBorder="1" applyAlignment="1" applyProtection="1">
      <alignment horizontal="center"/>
    </xf>
    <xf numFmtId="0" fontId="12" fillId="0" borderId="16" xfId="199" applyFont="1" applyFill="1" applyBorder="1"/>
    <xf numFmtId="166" fontId="12" fillId="37" borderId="132" xfId="199" applyNumberFormat="1" applyFont="1" applyFill="1" applyBorder="1"/>
    <xf numFmtId="166" fontId="12" fillId="0" borderId="22" xfId="199" applyNumberFormat="1" applyFont="1" applyBorder="1"/>
    <xf numFmtId="166" fontId="12" fillId="37" borderId="132" xfId="13" applyFont="1" applyFill="1" applyBorder="1" applyAlignment="1" applyProtection="1"/>
    <xf numFmtId="166" fontId="12" fillId="0" borderId="22" xfId="13" applyFont="1" applyFill="1" applyBorder="1" applyAlignment="1" applyProtection="1">
      <alignment horizontal="center"/>
    </xf>
    <xf numFmtId="166" fontId="12" fillId="0" borderId="71" xfId="13" applyFont="1" applyFill="1" applyBorder="1" applyAlignment="1" applyProtection="1">
      <alignment horizontal="center"/>
    </xf>
    <xf numFmtId="166" fontId="12" fillId="0" borderId="22" xfId="13" applyNumberFormat="1" applyFont="1" applyFill="1" applyBorder="1" applyAlignment="1" applyProtection="1">
      <alignment horizontal="center"/>
    </xf>
    <xf numFmtId="181" fontId="12" fillId="0" borderId="70" xfId="13" applyNumberFormat="1" applyFont="1" applyFill="1" applyBorder="1" applyAlignment="1" applyProtection="1">
      <alignment horizontal="center"/>
    </xf>
    <xf numFmtId="0" fontId="12" fillId="0" borderId="71" xfId="199" applyFont="1" applyBorder="1"/>
    <xf numFmtId="0" fontId="12" fillId="0" borderId="10" xfId="199" applyFont="1" applyBorder="1" applyAlignment="1">
      <alignment horizontal="center"/>
    </xf>
    <xf numFmtId="0" fontId="12" fillId="0" borderId="0" xfId="199" applyFont="1" applyBorder="1" applyAlignment="1">
      <alignment horizontal="center"/>
    </xf>
    <xf numFmtId="0" fontId="12" fillId="0" borderId="11" xfId="199" applyFont="1" applyBorder="1" applyAlignment="1">
      <alignment horizontal="center"/>
    </xf>
    <xf numFmtId="0" fontId="12" fillId="0" borderId="11" xfId="199" applyFont="1" applyBorder="1" applyAlignment="1">
      <alignment horizontal="left"/>
    </xf>
    <xf numFmtId="0" fontId="12" fillId="0" borderId="22" xfId="199" applyFont="1" applyFill="1" applyBorder="1" applyAlignment="1">
      <alignment horizontal="center"/>
    </xf>
    <xf numFmtId="166" fontId="12" fillId="0" borderId="132" xfId="13" applyFont="1" applyFill="1" applyBorder="1" applyAlignment="1" applyProtection="1">
      <alignment horizontal="center"/>
    </xf>
    <xf numFmtId="0" fontId="12" fillId="0" borderId="70" xfId="199" applyFont="1" applyFill="1" applyBorder="1" applyAlignment="1">
      <alignment horizontal="center"/>
    </xf>
    <xf numFmtId="0" fontId="12" fillId="0" borderId="71" xfId="199" applyFont="1" applyFill="1" applyBorder="1" applyAlignment="1">
      <alignment horizontal="center"/>
    </xf>
    <xf numFmtId="0" fontId="33" fillId="38" borderId="0" xfId="199" applyFont="1" applyFill="1"/>
    <xf numFmtId="210" fontId="33" fillId="38" borderId="0" xfId="199" applyNumberFormat="1" applyFont="1" applyFill="1"/>
    <xf numFmtId="166" fontId="33" fillId="38" borderId="0" xfId="199" applyNumberFormat="1" applyFont="1" applyFill="1"/>
    <xf numFmtId="186" fontId="6" fillId="0" borderId="0" xfId="199" applyNumberFormat="1"/>
    <xf numFmtId="211" fontId="0" fillId="0" borderId="0" xfId="13" applyNumberFormat="1" applyFont="1" applyFill="1" applyBorder="1" applyAlignment="1" applyProtection="1"/>
    <xf numFmtId="176" fontId="6" fillId="0" borderId="0" xfId="199" applyNumberFormat="1"/>
    <xf numFmtId="212" fontId="12" fillId="0" borderId="0" xfId="199" applyNumberFormat="1" applyFont="1"/>
    <xf numFmtId="175" fontId="6" fillId="0" borderId="0" xfId="13" applyNumberFormat="1"/>
    <xf numFmtId="2" fontId="12" fillId="0" borderId="0" xfId="199" applyNumberFormat="1" applyFont="1"/>
    <xf numFmtId="181" fontId="0" fillId="4" borderId="0" xfId="13" applyNumberFormat="1" applyFont="1" applyFill="1" applyBorder="1" applyAlignment="1" applyProtection="1"/>
    <xf numFmtId="176" fontId="6" fillId="0" borderId="0" xfId="199" applyNumberFormat="1" applyFill="1"/>
    <xf numFmtId="176" fontId="12" fillId="0" borderId="0" xfId="199" applyNumberFormat="1" applyFont="1"/>
    <xf numFmtId="0" fontId="97" fillId="0" borderId="64" xfId="199" applyFont="1" applyFill="1" applyBorder="1" applyAlignment="1">
      <alignment horizontal="center"/>
    </xf>
    <xf numFmtId="0" fontId="97" fillId="0" borderId="192" xfId="199" applyFont="1" applyFill="1" applyBorder="1" applyAlignment="1">
      <alignment horizontal="center"/>
    </xf>
    <xf numFmtId="0" fontId="97" fillId="0" borderId="90" xfId="199" applyFont="1" applyFill="1" applyBorder="1" applyAlignment="1">
      <alignment horizontal="left"/>
    </xf>
    <xf numFmtId="49" fontId="97" fillId="0" borderId="57" xfId="199" applyNumberFormat="1" applyFont="1" applyFill="1" applyBorder="1" applyAlignment="1">
      <alignment horizontal="center"/>
    </xf>
    <xf numFmtId="0" fontId="97" fillId="0" borderId="125" xfId="199" applyFont="1" applyFill="1" applyBorder="1" applyAlignment="1">
      <alignment horizontal="center"/>
    </xf>
    <xf numFmtId="0" fontId="97" fillId="0" borderId="193" xfId="199" applyFont="1" applyFill="1" applyBorder="1" applyAlignment="1">
      <alignment horizontal="center"/>
    </xf>
    <xf numFmtId="0" fontId="97" fillId="0" borderId="124" xfId="199" applyFont="1" applyFill="1" applyBorder="1"/>
    <xf numFmtId="0" fontId="97" fillId="0" borderId="122" xfId="199" applyFont="1" applyFill="1" applyBorder="1"/>
    <xf numFmtId="0" fontId="97" fillId="0" borderId="122" xfId="218" applyFont="1" applyFill="1" applyBorder="1"/>
    <xf numFmtId="0" fontId="97" fillId="0" borderId="106" xfId="199" applyFont="1" applyFill="1" applyBorder="1"/>
    <xf numFmtId="209" fontId="97" fillId="0" borderId="194" xfId="199" applyNumberFormat="1" applyFont="1" applyFill="1" applyBorder="1"/>
    <xf numFmtId="212" fontId="97" fillId="0" borderId="121" xfId="1" applyNumberFormat="1" applyFont="1" applyFill="1" applyBorder="1" applyAlignment="1" applyProtection="1"/>
    <xf numFmtId="173" fontId="11" fillId="0" borderId="0" xfId="0" applyNumberFormat="1" applyFont="1" applyFill="1" applyBorder="1" applyAlignment="1">
      <alignment horizontal="center"/>
    </xf>
    <xf numFmtId="0" fontId="11" fillId="0" borderId="0" xfId="199" applyFont="1" applyFill="1" applyBorder="1" applyAlignment="1">
      <alignment horizontal="center"/>
    </xf>
    <xf numFmtId="173" fontId="23" fillId="0" borderId="0" xfId="199" applyNumberFormat="1" applyFont="1" applyFill="1" applyBorder="1" applyAlignment="1">
      <alignment horizontal="center"/>
    </xf>
    <xf numFmtId="173" fontId="11" fillId="0" borderId="0" xfId="199" applyNumberFormat="1" applyFont="1" applyBorder="1" applyAlignment="1">
      <alignment horizontal="center"/>
    </xf>
    <xf numFmtId="0" fontId="6" fillId="0" borderId="0" xfId="199" applyAlignment="1">
      <alignment horizontal="center"/>
    </xf>
    <xf numFmtId="17" fontId="23" fillId="10" borderId="0" xfId="5" applyNumberFormat="1" applyFont="1" applyFill="1" applyAlignment="1">
      <alignment horizontal="center"/>
    </xf>
    <xf numFmtId="0" fontId="100" fillId="0" borderId="0" xfId="5" applyFont="1" applyFill="1" applyAlignment="1">
      <alignment horizontal="center"/>
    </xf>
    <xf numFmtId="165" fontId="0" fillId="0" borderId="0" xfId="1" applyFont="1"/>
    <xf numFmtId="0" fontId="6" fillId="0" borderId="39" xfId="0" applyFont="1" applyBorder="1"/>
    <xf numFmtId="0" fontId="12" fillId="0" borderId="0" xfId="0" applyFont="1" applyFill="1" applyBorder="1" applyAlignment="1">
      <alignment horizontal="center" vertical="top" wrapText="1"/>
    </xf>
    <xf numFmtId="0" fontId="0" fillId="0" borderId="143" xfId="0" applyFill="1" applyBorder="1"/>
    <xf numFmtId="0" fontId="0" fillId="0" borderId="140" xfId="0" applyFill="1" applyBorder="1"/>
    <xf numFmtId="0" fontId="12" fillId="0" borderId="140" xfId="0" applyFont="1" applyFill="1" applyBorder="1" applyAlignment="1">
      <alignment horizontal="center"/>
    </xf>
    <xf numFmtId="167" fontId="0" fillId="0" borderId="140" xfId="1" applyNumberFormat="1" applyFont="1" applyFill="1" applyBorder="1" applyAlignment="1" applyProtection="1"/>
    <xf numFmtId="166" fontId="0" fillId="0" borderId="140" xfId="1" applyNumberFormat="1" applyFont="1" applyFill="1" applyBorder="1" applyAlignment="1" applyProtection="1"/>
    <xf numFmtId="167" fontId="0" fillId="0" borderId="195" xfId="0" applyNumberFormat="1" applyFill="1" applyBorder="1"/>
    <xf numFmtId="165" fontId="0" fillId="0" borderId="42" xfId="1" applyFont="1" applyFill="1" applyBorder="1" applyAlignment="1" applyProtection="1"/>
    <xf numFmtId="180" fontId="6" fillId="0" borderId="44" xfId="4" applyNumberFormat="1" applyFont="1" applyFill="1" applyBorder="1" applyAlignment="1" applyProtection="1"/>
    <xf numFmtId="10" fontId="6" fillId="0" borderId="139" xfId="0" applyNumberFormat="1" applyFont="1" applyFill="1" applyBorder="1" applyAlignment="1">
      <alignment horizontal="center"/>
    </xf>
    <xf numFmtId="0" fontId="12" fillId="0" borderId="71" xfId="199" applyFont="1" applyBorder="1" applyAlignment="1">
      <alignment horizontal="center" vertical="top" wrapText="1"/>
    </xf>
    <xf numFmtId="0" fontId="12" fillId="0" borderId="22" xfId="199" applyFont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/>
    </xf>
    <xf numFmtId="0" fontId="12" fillId="0" borderId="131" xfId="0" applyFont="1" applyFill="1" applyBorder="1" applyAlignment="1">
      <alignment horizontal="center"/>
    </xf>
    <xf numFmtId="168" fontId="0" fillId="0" borderId="186" xfId="1" applyNumberFormat="1" applyFont="1" applyFill="1" applyBorder="1" applyAlignment="1" applyProtection="1">
      <alignment vertical="center"/>
    </xf>
    <xf numFmtId="3" fontId="0" fillId="0" borderId="130" xfId="0" applyNumberFormat="1" applyFont="1" applyFill="1" applyBorder="1"/>
    <xf numFmtId="0" fontId="0" fillId="0" borderId="131" xfId="0" applyFont="1" applyFill="1" applyBorder="1"/>
    <xf numFmtId="3" fontId="0" fillId="0" borderId="10" xfId="0" applyNumberFormat="1" applyFont="1" applyFill="1" applyBorder="1"/>
    <xf numFmtId="0" fontId="0" fillId="0" borderId="186" xfId="0" applyFill="1" applyBorder="1"/>
    <xf numFmtId="0" fontId="12" fillId="0" borderId="44" xfId="0" applyFont="1" applyFill="1" applyBorder="1" applyAlignment="1">
      <alignment horizontal="center"/>
    </xf>
    <xf numFmtId="166" fontId="0" fillId="0" borderId="190" xfId="1" applyNumberFormat="1" applyFont="1" applyFill="1" applyBorder="1" applyAlignment="1" applyProtection="1">
      <alignment vertical="center"/>
    </xf>
    <xf numFmtId="0" fontId="12" fillId="0" borderId="77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7" fillId="3" borderId="196" xfId="0" applyFont="1" applyFill="1" applyBorder="1" applyAlignment="1">
      <alignment horizontal="center" vertical="center"/>
    </xf>
    <xf numFmtId="0" fontId="17" fillId="3" borderId="86" xfId="0" applyFont="1" applyFill="1" applyBorder="1" applyAlignment="1">
      <alignment vertical="center"/>
    </xf>
    <xf numFmtId="0" fontId="17" fillId="3" borderId="192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0" borderId="59" xfId="0" applyFont="1" applyBorder="1" applyAlignment="1">
      <alignment horizontal="center" vertical="top"/>
    </xf>
    <xf numFmtId="0" fontId="12" fillId="0" borderId="90" xfId="0" applyFont="1" applyBorder="1" applyAlignment="1">
      <alignment horizontal="center" vertical="top"/>
    </xf>
    <xf numFmtId="0" fontId="12" fillId="0" borderId="121" xfId="0" applyFont="1" applyBorder="1"/>
    <xf numFmtId="0" fontId="12" fillId="0" borderId="121" xfId="0" applyFont="1" applyBorder="1" applyAlignment="1">
      <alignment wrapText="1"/>
    </xf>
    <xf numFmtId="0" fontId="12" fillId="0" borderId="61" xfId="0" applyFont="1" applyBorder="1" applyAlignment="1">
      <alignment horizontal="center" vertical="top"/>
    </xf>
    <xf numFmtId="0" fontId="12" fillId="0" borderId="62" xfId="0" applyFont="1" applyBorder="1" applyAlignment="1">
      <alignment horizontal="center" vertical="top"/>
    </xf>
    <xf numFmtId="0" fontId="12" fillId="0" borderId="197" xfId="0" applyFont="1" applyBorder="1" applyAlignment="1">
      <alignment horizontal="center"/>
    </xf>
    <xf numFmtId="166" fontId="25" fillId="0" borderId="0" xfId="0" applyNumberFormat="1" applyFont="1" applyFill="1" applyBorder="1"/>
    <xf numFmtId="166" fontId="25" fillId="0" borderId="41" xfId="0" applyNumberFormat="1" applyFont="1" applyBorder="1"/>
    <xf numFmtId="4" fontId="25" fillId="0" borderId="198" xfId="0" applyNumberFormat="1" applyFont="1" applyFill="1" applyBorder="1"/>
    <xf numFmtId="0" fontId="12" fillId="0" borderId="41" xfId="0" applyFont="1" applyBorder="1" applyAlignment="1">
      <alignment horizontal="center"/>
    </xf>
    <xf numFmtId="3" fontId="0" fillId="0" borderId="86" xfId="0" applyNumberFormat="1" applyFill="1" applyBorder="1" applyAlignment="1">
      <alignment horizontal="center"/>
    </xf>
    <xf numFmtId="3" fontId="0" fillId="0" borderId="66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0" xfId="0" applyFill="1" applyBorder="1" applyAlignment="1">
      <alignment horizontal="center"/>
    </xf>
    <xf numFmtId="0" fontId="0" fillId="0" borderId="121" xfId="0" applyFill="1" applyBorder="1" applyAlignment="1">
      <alignment horizontal="center"/>
    </xf>
    <xf numFmtId="0" fontId="0" fillId="0" borderId="99" xfId="0" applyFill="1" applyBorder="1" applyAlignment="1">
      <alignment horizontal="center"/>
    </xf>
    <xf numFmtId="0" fontId="0" fillId="0" borderId="123" xfId="0" applyFill="1" applyBorder="1" applyAlignment="1">
      <alignment horizontal="center"/>
    </xf>
    <xf numFmtId="165" fontId="25" fillId="0" borderId="90" xfId="1" applyFont="1" applyFill="1" applyBorder="1"/>
    <xf numFmtId="165" fontId="0" fillId="0" borderId="121" xfId="1" applyFont="1" applyBorder="1"/>
    <xf numFmtId="165" fontId="0" fillId="0" borderId="61" xfId="0" applyNumberFormat="1" applyBorder="1"/>
    <xf numFmtId="165" fontId="0" fillId="0" borderId="62" xfId="0" applyNumberFormat="1" applyBorder="1"/>
    <xf numFmtId="165" fontId="0" fillId="0" borderId="63" xfId="0" applyNumberFormat="1" applyBorder="1"/>
    <xf numFmtId="0" fontId="6" fillId="0" borderId="0" xfId="199" applyAlignment="1"/>
    <xf numFmtId="0" fontId="6" fillId="0" borderId="0" xfId="199" applyFill="1" applyAlignment="1"/>
    <xf numFmtId="173" fontId="23" fillId="0" borderId="0" xfId="199" applyNumberFormat="1" applyFont="1" applyFill="1" applyBorder="1" applyAlignment="1">
      <alignment horizontal="left"/>
    </xf>
    <xf numFmtId="0" fontId="23" fillId="0" borderId="0" xfId="199" applyFont="1" applyFill="1" applyBorder="1" applyAlignment="1">
      <alignment horizontal="left"/>
    </xf>
    <xf numFmtId="17" fontId="23" fillId="10" borderId="0" xfId="5" applyNumberFormat="1" applyFont="1" applyFill="1" applyAlignment="1">
      <alignment horizontal="left"/>
    </xf>
    <xf numFmtId="0" fontId="6" fillId="10" borderId="0" xfId="5" applyFill="1" applyAlignment="1">
      <alignment horizontal="right"/>
    </xf>
    <xf numFmtId="17" fontId="28" fillId="10" borderId="0" xfId="5" applyNumberFormat="1" applyFont="1" applyFill="1" applyAlignment="1">
      <alignment horizontal="left"/>
    </xf>
    <xf numFmtId="0" fontId="16" fillId="10" borderId="0" xfId="5" applyFont="1" applyFill="1" applyBorder="1" applyAlignment="1">
      <alignment horizontal="left"/>
    </xf>
    <xf numFmtId="0" fontId="16" fillId="10" borderId="119" xfId="5" applyFont="1" applyFill="1" applyBorder="1" applyAlignment="1">
      <alignment horizontal="left"/>
    </xf>
    <xf numFmtId="0" fontId="23" fillId="0" borderId="0" xfId="5" applyFont="1" applyFill="1"/>
    <xf numFmtId="0" fontId="4" fillId="0" borderId="0" xfId="0" applyFont="1"/>
    <xf numFmtId="3" fontId="0" fillId="0" borderId="0" xfId="0" applyNumberFormat="1"/>
    <xf numFmtId="0" fontId="4" fillId="10" borderId="28" xfId="5" applyFont="1" applyFill="1" applyBorder="1"/>
    <xf numFmtId="0" fontId="29" fillId="40" borderId="0" xfId="5" applyFont="1" applyFill="1" applyBorder="1"/>
    <xf numFmtId="0" fontId="29" fillId="40" borderId="0" xfId="5" applyFont="1" applyFill="1" applyAlignment="1">
      <alignment horizontal="center"/>
    </xf>
    <xf numFmtId="17" fontId="29" fillId="40" borderId="0" xfId="5" applyNumberFormat="1" applyFont="1" applyFill="1" applyAlignment="1">
      <alignment horizontal="center"/>
    </xf>
    <xf numFmtId="2" fontId="29" fillId="40" borderId="0" xfId="5" applyNumberFormat="1" applyFont="1" applyFill="1" applyBorder="1"/>
    <xf numFmtId="176" fontId="29" fillId="40" borderId="0" xfId="5" applyNumberFormat="1" applyFont="1" applyFill="1" applyBorder="1"/>
    <xf numFmtId="0" fontId="12" fillId="40" borderId="0" xfId="5" applyFont="1" applyFill="1" applyBorder="1"/>
    <xf numFmtId="176" fontId="17" fillId="40" borderId="0" xfId="5" applyNumberFormat="1" applyFont="1" applyFill="1" applyBorder="1" applyAlignment="1">
      <alignment horizontal="left"/>
    </xf>
    <xf numFmtId="0" fontId="29" fillId="40" borderId="0" xfId="5" applyFont="1" applyFill="1" applyBorder="1" applyAlignment="1">
      <alignment horizontal="left"/>
    </xf>
    <xf numFmtId="0" fontId="17" fillId="40" borderId="0" xfId="5" applyFont="1" applyFill="1" applyBorder="1" applyAlignment="1">
      <alignment horizontal="left"/>
    </xf>
    <xf numFmtId="0" fontId="12" fillId="40" borderId="0" xfId="5" applyFont="1" applyFill="1" applyBorder="1" applyAlignment="1">
      <alignment horizontal="left"/>
    </xf>
    <xf numFmtId="2" fontId="12" fillId="40" borderId="0" xfId="5" applyNumberFormat="1" applyFont="1" applyFill="1" applyBorder="1" applyAlignment="1">
      <alignment horizontal="left"/>
    </xf>
    <xf numFmtId="169" fontId="12" fillId="40" borderId="0" xfId="5" applyNumberFormat="1" applyFont="1" applyFill="1" applyBorder="1" applyAlignment="1">
      <alignment horizontal="left"/>
    </xf>
    <xf numFmtId="43" fontId="17" fillId="40" borderId="0" xfId="5" applyNumberFormat="1" applyFont="1" applyFill="1" applyAlignment="1">
      <alignment horizontal="left"/>
    </xf>
    <xf numFmtId="176" fontId="12" fillId="40" borderId="0" xfId="9" applyNumberFormat="1" applyFont="1" applyFill="1" applyBorder="1" applyAlignment="1">
      <alignment horizontal="left"/>
    </xf>
    <xf numFmtId="176" fontId="17" fillId="40" borderId="0" xfId="9" applyNumberFormat="1" applyFont="1" applyFill="1" applyBorder="1" applyAlignment="1">
      <alignment horizontal="left"/>
    </xf>
    <xf numFmtId="176" fontId="29" fillId="40" borderId="0" xfId="5" applyNumberFormat="1" applyFont="1" applyFill="1" applyBorder="1" applyAlignment="1">
      <alignment horizontal="left"/>
    </xf>
    <xf numFmtId="0" fontId="12" fillId="40" borderId="0" xfId="5" applyFont="1" applyFill="1"/>
    <xf numFmtId="0" fontId="29" fillId="40" borderId="0" xfId="5" applyFont="1" applyFill="1" applyBorder="1" applyAlignment="1">
      <alignment horizontal="center"/>
    </xf>
    <xf numFmtId="43" fontId="12" fillId="0" borderId="0" xfId="199" applyNumberFormat="1" applyFont="1"/>
    <xf numFmtId="0" fontId="4" fillId="0" borderId="0" xfId="199" applyFont="1"/>
    <xf numFmtId="0" fontId="4" fillId="10" borderId="0" xfId="5" applyFont="1" applyFill="1" applyBorder="1"/>
    <xf numFmtId="0" fontId="107" fillId="10" borderId="0" xfId="5" applyFont="1" applyFill="1" applyBorder="1" applyAlignment="1">
      <alignment horizontal="center"/>
    </xf>
    <xf numFmtId="0" fontId="4" fillId="10" borderId="0" xfId="5" applyFont="1" applyFill="1"/>
    <xf numFmtId="17" fontId="4" fillId="10" borderId="0" xfId="5" applyNumberFormat="1" applyFont="1" applyFill="1" applyAlignment="1">
      <alignment horizontal="right"/>
    </xf>
    <xf numFmtId="176" fontId="4" fillId="10" borderId="0" xfId="5" applyNumberFormat="1" applyFont="1" applyFill="1" applyBorder="1"/>
    <xf numFmtId="41" fontId="25" fillId="10" borderId="6" xfId="5" applyNumberFormat="1" applyFont="1" applyFill="1" applyBorder="1"/>
    <xf numFmtId="41" fontId="25" fillId="10" borderId="23" xfId="5" applyNumberFormat="1" applyFont="1" applyFill="1" applyBorder="1"/>
    <xf numFmtId="41" fontId="25" fillId="10" borderId="7" xfId="5" applyNumberFormat="1" applyFont="1" applyFill="1" applyBorder="1"/>
    <xf numFmtId="2" fontId="0" fillId="39" borderId="0" xfId="0" applyNumberFormat="1" applyFill="1" applyBorder="1" applyAlignment="1">
      <alignment horizontal="center"/>
    </xf>
    <xf numFmtId="0" fontId="109" fillId="0" borderId="0" xfId="5" applyFont="1" applyFill="1" applyBorder="1"/>
    <xf numFmtId="0" fontId="110" fillId="8" borderId="0" xfId="199" applyFont="1" applyFill="1"/>
    <xf numFmtId="0" fontId="111" fillId="8" borderId="0" xfId="199" applyFont="1" applyFill="1"/>
    <xf numFmtId="0" fontId="112" fillId="0" borderId="0" xfId="5" applyFont="1"/>
    <xf numFmtId="43" fontId="108" fillId="0" borderId="0" xfId="9" applyFont="1" applyFill="1" applyBorder="1" applyAlignment="1">
      <alignment wrapText="1"/>
    </xf>
    <xf numFmtId="168" fontId="109" fillId="0" borderId="0" xfId="13" applyNumberFormat="1" applyFont="1" applyFill="1" applyBorder="1" applyAlignment="1">
      <alignment horizontal="right" wrapText="1"/>
    </xf>
    <xf numFmtId="43" fontId="108" fillId="0" borderId="0" xfId="9" applyFont="1" applyFill="1" applyBorder="1" applyAlignment="1">
      <alignment horizontal="left" wrapText="1"/>
    </xf>
    <xf numFmtId="0" fontId="109" fillId="0" borderId="0" xfId="5" applyFont="1" applyBorder="1"/>
    <xf numFmtId="168" fontId="109" fillId="0" borderId="0" xfId="13" applyNumberFormat="1" applyFont="1" applyBorder="1"/>
    <xf numFmtId="0" fontId="109" fillId="11" borderId="0" xfId="215" applyFont="1" applyFill="1" applyBorder="1" applyAlignment="1">
      <alignment horizontal="center"/>
    </xf>
    <xf numFmtId="0" fontId="109" fillId="0" borderId="0" xfId="215" applyFont="1" applyFill="1" applyBorder="1" applyAlignment="1">
      <alignment horizontal="left" wrapText="1"/>
    </xf>
    <xf numFmtId="4" fontId="6" fillId="39" borderId="3" xfId="0" applyNumberFormat="1" applyFont="1" applyFill="1" applyBorder="1" applyAlignment="1">
      <alignment horizontal="right"/>
    </xf>
    <xf numFmtId="2" fontId="0" fillId="39" borderId="7" xfId="0" applyNumberFormat="1" applyFill="1" applyBorder="1" applyAlignment="1">
      <alignment horizontal="center"/>
    </xf>
    <xf numFmtId="2" fontId="0" fillId="39" borderId="19" xfId="0" applyNumberFormat="1" applyFill="1" applyBorder="1" applyAlignment="1">
      <alignment horizontal="center"/>
    </xf>
    <xf numFmtId="2" fontId="0" fillId="39" borderId="9" xfId="0" applyNumberFormat="1" applyFill="1" applyBorder="1" applyAlignment="1">
      <alignment horizontal="center"/>
    </xf>
    <xf numFmtId="166" fontId="0" fillId="39" borderId="4" xfId="0" applyNumberFormat="1" applyFill="1" applyBorder="1"/>
    <xf numFmtId="166" fontId="0" fillId="39" borderId="1" xfId="0" applyNumberFormat="1" applyFill="1" applyBorder="1"/>
    <xf numFmtId="0" fontId="12" fillId="41" borderId="0" xfId="5" applyFont="1" applyFill="1"/>
    <xf numFmtId="17" fontId="23" fillId="41" borderId="0" xfId="5" applyNumberFormat="1" applyFont="1" applyFill="1" applyAlignment="1">
      <alignment horizontal="center"/>
    </xf>
    <xf numFmtId="0" fontId="12" fillId="41" borderId="64" xfId="5" applyFont="1" applyFill="1" applyBorder="1" applyAlignment="1">
      <alignment horizontal="center"/>
    </xf>
    <xf numFmtId="0" fontId="12" fillId="41" borderId="86" xfId="5" applyFont="1" applyFill="1" applyBorder="1" applyAlignment="1">
      <alignment horizontal="center"/>
    </xf>
    <xf numFmtId="0" fontId="12" fillId="41" borderId="90" xfId="5" applyFont="1" applyFill="1" applyBorder="1" applyAlignment="1">
      <alignment horizontal="center"/>
    </xf>
    <xf numFmtId="0" fontId="12" fillId="41" borderId="0" xfId="5" applyFont="1" applyFill="1" applyBorder="1" applyAlignment="1">
      <alignment horizontal="center"/>
    </xf>
    <xf numFmtId="0" fontId="12" fillId="41" borderId="61" xfId="5" applyFont="1" applyFill="1" applyBorder="1"/>
    <xf numFmtId="0" fontId="12" fillId="41" borderId="119" xfId="5" applyFont="1" applyFill="1" applyBorder="1"/>
    <xf numFmtId="0" fontId="12" fillId="41" borderId="64" xfId="5" applyFont="1" applyFill="1" applyBorder="1"/>
    <xf numFmtId="0" fontId="12" fillId="41" borderId="86" xfId="5" applyFont="1" applyFill="1" applyBorder="1" applyAlignment="1">
      <alignment horizontal="left"/>
    </xf>
    <xf numFmtId="0" fontId="12" fillId="41" borderId="99" xfId="5" applyFont="1" applyFill="1" applyBorder="1"/>
    <xf numFmtId="0" fontId="12" fillId="41" borderId="3" xfId="5" applyFont="1" applyFill="1" applyBorder="1" applyAlignment="1">
      <alignment horizontal="left"/>
    </xf>
    <xf numFmtId="0" fontId="12" fillId="41" borderId="59" xfId="5" applyFont="1" applyFill="1" applyBorder="1"/>
    <xf numFmtId="0" fontId="12" fillId="41" borderId="9" xfId="5" applyFont="1" applyFill="1" applyBorder="1" applyAlignment="1">
      <alignment horizontal="left"/>
    </xf>
    <xf numFmtId="0" fontId="12" fillId="41" borderId="90" xfId="5" applyFont="1" applyFill="1" applyBorder="1"/>
    <xf numFmtId="0" fontId="12" fillId="41" borderId="0" xfId="5" applyFont="1" applyFill="1" applyBorder="1" applyAlignment="1">
      <alignment horizontal="left"/>
    </xf>
    <xf numFmtId="0" fontId="33" fillId="41" borderId="0" xfId="5" applyFont="1" applyFill="1" applyBorder="1" applyAlignment="1">
      <alignment horizontal="left"/>
    </xf>
    <xf numFmtId="0" fontId="12" fillId="41" borderId="60" xfId="5" applyFont="1" applyFill="1" applyBorder="1" applyAlignment="1">
      <alignment horizontal="left"/>
    </xf>
    <xf numFmtId="0" fontId="12" fillId="41" borderId="121" xfId="5" applyFont="1" applyFill="1" applyBorder="1" applyAlignment="1">
      <alignment horizontal="left"/>
    </xf>
    <xf numFmtId="0" fontId="12" fillId="41" borderId="123" xfId="5" applyFont="1" applyFill="1" applyBorder="1" applyAlignment="1">
      <alignment horizontal="left"/>
    </xf>
    <xf numFmtId="3" fontId="12" fillId="41" borderId="59" xfId="5" applyNumberFormat="1" applyFont="1" applyFill="1" applyBorder="1"/>
    <xf numFmtId="3" fontId="12" fillId="41" borderId="121" xfId="5" applyNumberFormat="1" applyFont="1" applyFill="1" applyBorder="1"/>
    <xf numFmtId="3" fontId="12" fillId="41" borderId="170" xfId="5" applyNumberFormat="1" applyFont="1" applyFill="1" applyBorder="1"/>
    <xf numFmtId="3" fontId="12" fillId="41" borderId="30" xfId="5" applyNumberFormat="1" applyFont="1" applyFill="1" applyBorder="1"/>
    <xf numFmtId="3" fontId="12" fillId="41" borderId="99" xfId="5" applyNumberFormat="1" applyFont="1" applyFill="1" applyBorder="1"/>
    <xf numFmtId="3" fontId="12" fillId="41" borderId="3" xfId="5" applyNumberFormat="1" applyFont="1" applyFill="1" applyBorder="1"/>
    <xf numFmtId="180" fontId="18" fillId="0" borderId="0" xfId="4" applyNumberFormat="1" applyFont="1" applyFill="1"/>
    <xf numFmtId="9" fontId="18" fillId="0" borderId="0" xfId="0" applyNumberFormat="1" applyFont="1" applyFill="1"/>
    <xf numFmtId="0" fontId="12" fillId="10" borderId="172" xfId="5" applyFont="1" applyFill="1" applyBorder="1" applyAlignment="1">
      <alignment horizontal="left" wrapText="1"/>
    </xf>
    <xf numFmtId="0" fontId="4" fillId="0" borderId="0" xfId="12" applyFont="1" applyFill="1" applyBorder="1"/>
    <xf numFmtId="0" fontId="4" fillId="0" borderId="3" xfId="12" applyFont="1" applyFill="1" applyBorder="1"/>
    <xf numFmtId="3" fontId="12" fillId="41" borderId="9" xfId="5" applyNumberFormat="1" applyFont="1" applyFill="1" applyBorder="1"/>
    <xf numFmtId="0" fontId="97" fillId="0" borderId="86" xfId="5" applyFont="1" applyFill="1" applyBorder="1"/>
    <xf numFmtId="0" fontId="6" fillId="10" borderId="0" xfId="5" applyFont="1" applyFill="1" applyBorder="1" applyAlignment="1">
      <alignment horizontal="left" wrapText="1"/>
    </xf>
    <xf numFmtId="0" fontId="6" fillId="10" borderId="154" xfId="5" applyFont="1" applyFill="1" applyBorder="1" applyAlignment="1">
      <alignment horizontal="left" wrapText="1"/>
    </xf>
    <xf numFmtId="0" fontId="12" fillId="10" borderId="9" xfId="5" applyFont="1" applyFill="1" applyBorder="1" applyAlignment="1">
      <alignment horizontal="left" wrapText="1"/>
    </xf>
    <xf numFmtId="0" fontId="12" fillId="10" borderId="0" xfId="5" applyFont="1" applyFill="1" applyBorder="1" applyAlignment="1">
      <alignment horizontal="left" wrapText="1"/>
    </xf>
    <xf numFmtId="41" fontId="25" fillId="10" borderId="199" xfId="5" applyNumberFormat="1" applyFont="1" applyFill="1" applyBorder="1"/>
    <xf numFmtId="171" fontId="25" fillId="10" borderId="9" xfId="1" applyNumberFormat="1" applyFont="1" applyFill="1" applyBorder="1"/>
    <xf numFmtId="171" fontId="25" fillId="10" borderId="60" xfId="1" applyNumberFormat="1" applyFont="1" applyFill="1" applyBorder="1"/>
    <xf numFmtId="171" fontId="25" fillId="10" borderId="0" xfId="1" applyNumberFormat="1" applyFont="1" applyFill="1" applyBorder="1"/>
    <xf numFmtId="171" fontId="25" fillId="10" borderId="121" xfId="1" applyNumberFormat="1" applyFont="1" applyFill="1" applyBorder="1"/>
    <xf numFmtId="171" fontId="25" fillId="10" borderId="3" xfId="1" applyNumberFormat="1" applyFont="1" applyFill="1" applyBorder="1"/>
    <xf numFmtId="41" fontId="25" fillId="10" borderId="86" xfId="5" applyNumberFormat="1" applyFont="1" applyFill="1" applyBorder="1"/>
    <xf numFmtId="182" fontId="12" fillId="0" borderId="0" xfId="199" applyNumberFormat="1" applyFont="1" applyFill="1" applyBorder="1"/>
    <xf numFmtId="0" fontId="7" fillId="2" borderId="21" xfId="0" applyFont="1" applyFill="1" applyBorder="1" applyAlignment="1">
      <alignment horizontal="left"/>
    </xf>
    <xf numFmtId="165" fontId="6" fillId="0" borderId="0" xfId="1" applyFont="1"/>
    <xf numFmtId="166" fontId="112" fillId="0" borderId="0" xfId="13" applyFont="1"/>
    <xf numFmtId="0" fontId="4" fillId="0" borderId="0" xfId="261"/>
    <xf numFmtId="0" fontId="4" fillId="0" borderId="22" xfId="199" applyFont="1" applyBorder="1"/>
    <xf numFmtId="43" fontId="38" fillId="0" borderId="123" xfId="9" applyFont="1" applyFill="1" applyBorder="1" applyAlignment="1">
      <alignment horizontal="right" wrapText="1"/>
    </xf>
    <xf numFmtId="43" fontId="38" fillId="0" borderId="121" xfId="9" applyFont="1" applyFill="1" applyBorder="1" applyAlignment="1">
      <alignment horizontal="right" wrapText="1"/>
    </xf>
    <xf numFmtId="43" fontId="38" fillId="0" borderId="60" xfId="9" applyFont="1" applyFill="1" applyBorder="1" applyAlignment="1">
      <alignment horizontal="right" wrapText="1"/>
    </xf>
    <xf numFmtId="43" fontId="12" fillId="0" borderId="60" xfId="9" applyFont="1" applyFill="1" applyBorder="1" applyAlignment="1">
      <alignment horizontal="right" wrapText="1"/>
    </xf>
    <xf numFmtId="43" fontId="12" fillId="0" borderId="121" xfId="9" applyFont="1" applyFill="1" applyBorder="1" applyAlignment="1">
      <alignment horizontal="right" wrapText="1"/>
    </xf>
    <xf numFmtId="43" fontId="12" fillId="0" borderId="147" xfId="9" applyFont="1" applyFill="1" applyBorder="1" applyAlignment="1">
      <alignment horizontal="right" wrapText="1"/>
    </xf>
    <xf numFmtId="43" fontId="12" fillId="0" borderId="168" xfId="9" applyFont="1" applyFill="1" applyBorder="1" applyAlignment="1">
      <alignment horizontal="right" wrapText="1"/>
    </xf>
    <xf numFmtId="43" fontId="12" fillId="0" borderId="123" xfId="9" applyFont="1" applyFill="1" applyBorder="1" applyAlignment="1">
      <alignment horizontal="right" wrapText="1"/>
    </xf>
    <xf numFmtId="43" fontId="12" fillId="0" borderId="122" xfId="9" applyFont="1" applyFill="1" applyBorder="1" applyAlignment="1">
      <alignment horizontal="left" wrapText="1"/>
    </xf>
    <xf numFmtId="43" fontId="12" fillId="0" borderId="172" xfId="9" applyFont="1" applyFill="1" applyBorder="1" applyAlignment="1">
      <alignment horizontal="left" wrapText="1"/>
    </xf>
    <xf numFmtId="43" fontId="12" fillId="0" borderId="171" xfId="9" applyNumberFormat="1" applyFont="1" applyFill="1" applyBorder="1" applyAlignment="1">
      <alignment horizontal="right" wrapText="1"/>
    </xf>
    <xf numFmtId="43" fontId="38" fillId="0" borderId="168" xfId="9" applyFont="1" applyFill="1" applyBorder="1" applyAlignment="1">
      <alignment horizontal="right" wrapText="1"/>
    </xf>
    <xf numFmtId="43" fontId="38" fillId="0" borderId="147" xfId="9" applyFont="1" applyFill="1" applyBorder="1" applyAlignment="1">
      <alignment horizontal="right" wrapText="1"/>
    </xf>
    <xf numFmtId="43" fontId="38" fillId="0" borderId="171" xfId="9" applyFont="1" applyFill="1" applyBorder="1" applyAlignment="1">
      <alignment horizontal="right" wrapText="1"/>
    </xf>
    <xf numFmtId="0" fontId="12" fillId="0" borderId="169" xfId="5" applyFont="1" applyFill="1" applyBorder="1"/>
    <xf numFmtId="0" fontId="6" fillId="0" borderId="163" xfId="5" applyFont="1" applyFill="1" applyBorder="1"/>
    <xf numFmtId="0" fontId="6" fillId="0" borderId="169" xfId="5" applyFont="1" applyFill="1" applyBorder="1"/>
    <xf numFmtId="43" fontId="12" fillId="0" borderId="167" xfId="5" applyNumberFormat="1" applyFont="1" applyFill="1" applyBorder="1"/>
    <xf numFmtId="0" fontId="0" fillId="0" borderId="169" xfId="5" applyFont="1" applyFill="1" applyBorder="1"/>
    <xf numFmtId="43" fontId="12" fillId="0" borderId="60" xfId="5" applyNumberFormat="1" applyFont="1" applyFill="1" applyBorder="1"/>
    <xf numFmtId="0" fontId="4" fillId="0" borderId="172" xfId="5" applyFont="1" applyFill="1" applyBorder="1"/>
    <xf numFmtId="43" fontId="12" fillId="0" borderId="123" xfId="5" applyNumberFormat="1" applyFont="1" applyFill="1" applyBorder="1"/>
    <xf numFmtId="166" fontId="6" fillId="0" borderId="162" xfId="13" applyFill="1" applyBorder="1"/>
    <xf numFmtId="166" fontId="12" fillId="0" borderId="4" xfId="13" applyFont="1" applyFill="1" applyBorder="1"/>
    <xf numFmtId="166" fontId="12" fillId="0" borderId="4" xfId="13" applyFont="1" applyFill="1" applyBorder="1" applyAlignment="1">
      <alignment horizontal="right" wrapText="1"/>
    </xf>
    <xf numFmtId="166" fontId="12" fillId="0" borderId="72" xfId="13" applyFont="1" applyFill="1" applyBorder="1"/>
    <xf numFmtId="166" fontId="12" fillId="0" borderId="1" xfId="13" applyFont="1" applyFill="1" applyBorder="1"/>
    <xf numFmtId="166" fontId="12" fillId="0" borderId="1" xfId="13" applyFont="1" applyFill="1" applyBorder="1" applyAlignment="1">
      <alignment horizontal="right" wrapText="1"/>
    </xf>
    <xf numFmtId="166" fontId="12" fillId="0" borderId="21" xfId="13" applyFont="1" applyFill="1" applyBorder="1"/>
    <xf numFmtId="166" fontId="12" fillId="0" borderId="62" xfId="13" applyFont="1" applyFill="1" applyBorder="1"/>
    <xf numFmtId="3" fontId="6" fillId="0" borderId="56" xfId="199" applyNumberFormat="1" applyFill="1" applyBorder="1"/>
    <xf numFmtId="166" fontId="7" fillId="0" borderId="200" xfId="199" applyNumberFormat="1" applyFont="1" applyBorder="1"/>
    <xf numFmtId="0" fontId="12" fillId="39" borderId="12" xfId="199" applyFont="1" applyFill="1" applyBorder="1" applyAlignment="1">
      <alignment horizontal="right"/>
    </xf>
    <xf numFmtId="169" fontId="0" fillId="39" borderId="1" xfId="0" applyNumberFormat="1" applyFill="1" applyBorder="1" applyAlignment="1">
      <alignment horizontal="center"/>
    </xf>
    <xf numFmtId="169" fontId="0" fillId="39" borderId="2" xfId="0" applyNumberFormat="1" applyFill="1" applyBorder="1" applyAlignment="1">
      <alignment horizontal="center"/>
    </xf>
    <xf numFmtId="176" fontId="6" fillId="39" borderId="6" xfId="0" applyNumberFormat="1" applyFont="1" applyFill="1" applyBorder="1"/>
    <xf numFmtId="176" fontId="6" fillId="39" borderId="21" xfId="0" applyNumberFormat="1" applyFont="1" applyFill="1" applyBorder="1"/>
    <xf numFmtId="176" fontId="6" fillId="39" borderId="7" xfId="0" applyNumberFormat="1" applyFont="1" applyFill="1" applyBorder="1"/>
    <xf numFmtId="0" fontId="4" fillId="0" borderId="0" xfId="0" applyFont="1" applyBorder="1"/>
    <xf numFmtId="10" fontId="4" fillId="41" borderId="0" xfId="4" applyNumberFormat="1" applyFill="1" applyBorder="1" applyAlignment="1">
      <alignment horizontal="center"/>
    </xf>
    <xf numFmtId="10" fontId="4" fillId="41" borderId="0" xfId="4" applyNumberFormat="1" applyFill="1" applyBorder="1" applyAlignment="1" applyProtection="1">
      <alignment horizontal="center"/>
    </xf>
    <xf numFmtId="10" fontId="4" fillId="41" borderId="0" xfId="4" applyNumberFormat="1" applyFill="1" applyAlignment="1">
      <alignment horizontal="center"/>
    </xf>
    <xf numFmtId="176" fontId="0" fillId="41" borderId="0" xfId="0" applyNumberFormat="1" applyFill="1" applyBorder="1" applyAlignment="1">
      <alignment horizontal="center"/>
    </xf>
    <xf numFmtId="0" fontId="4" fillId="0" borderId="100" xfId="0" applyFont="1" applyBorder="1" applyAlignment="1">
      <alignment horizontal="center"/>
    </xf>
    <xf numFmtId="0" fontId="4" fillId="0" borderId="2" xfId="199" applyFont="1" applyFill="1" applyBorder="1" applyAlignment="1">
      <alignment horizontal="center" vertical="top" wrapText="1"/>
    </xf>
    <xf numFmtId="0" fontId="4" fillId="0" borderId="1" xfId="199" applyFont="1" applyFill="1" applyBorder="1" applyAlignment="1">
      <alignment horizontal="center" vertical="top" wrapText="1"/>
    </xf>
    <xf numFmtId="0" fontId="4" fillId="0" borderId="31" xfId="199" applyFont="1" applyFill="1" applyBorder="1" applyAlignment="1">
      <alignment horizontal="center" vertical="top" wrapText="1"/>
    </xf>
    <xf numFmtId="0" fontId="4" fillId="0" borderId="0" xfId="5" applyFont="1" applyFill="1"/>
    <xf numFmtId="182" fontId="31" fillId="0" borderId="0" xfId="12" applyNumberFormat="1" applyFont="1" applyFill="1"/>
    <xf numFmtId="168" fontId="12" fillId="0" borderId="172" xfId="8" applyNumberFormat="1" applyFont="1" applyFill="1" applyBorder="1"/>
    <xf numFmtId="168" fontId="12" fillId="0" borderId="171" xfId="8" applyNumberFormat="1" applyFont="1" applyFill="1" applyBorder="1"/>
    <xf numFmtId="168" fontId="12" fillId="0" borderId="163" xfId="8" applyNumberFormat="1" applyFont="1" applyFill="1" applyBorder="1"/>
    <xf numFmtId="168" fontId="12" fillId="0" borderId="162" xfId="8" applyNumberFormat="1" applyFont="1" applyFill="1" applyBorder="1"/>
    <xf numFmtId="41" fontId="25" fillId="10" borderId="203" xfId="5" applyNumberFormat="1" applyFont="1" applyFill="1" applyBorder="1"/>
    <xf numFmtId="41" fontId="25" fillId="0" borderId="30" xfId="5" applyNumberFormat="1" applyFont="1" applyFill="1" applyBorder="1"/>
    <xf numFmtId="165" fontId="38" fillId="0" borderId="121" xfId="1" applyFont="1" applyFill="1" applyBorder="1" applyAlignment="1">
      <alignment horizontal="right" wrapText="1"/>
    </xf>
    <xf numFmtId="0" fontId="4" fillId="10" borderId="0" xfId="5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/>
    </xf>
    <xf numFmtId="0" fontId="4" fillId="0" borderId="19" xfId="0" applyFont="1" applyFill="1" applyBorder="1"/>
    <xf numFmtId="213" fontId="6" fillId="0" borderId="0" xfId="199" applyNumberFormat="1"/>
    <xf numFmtId="0" fontId="0" fillId="41" borderId="0" xfId="0" applyFill="1"/>
    <xf numFmtId="166" fontId="0" fillId="41" borderId="70" xfId="13" applyFont="1" applyFill="1" applyBorder="1" applyAlignment="1" applyProtection="1"/>
    <xf numFmtId="166" fontId="0" fillId="41" borderId="70" xfId="13" applyFont="1" applyFill="1" applyBorder="1" applyAlignment="1" applyProtection="1">
      <alignment horizontal="center"/>
    </xf>
    <xf numFmtId="4" fontId="0" fillId="41" borderId="70" xfId="13" applyNumberFormat="1" applyFont="1" applyFill="1" applyBorder="1" applyAlignment="1" applyProtection="1"/>
    <xf numFmtId="4" fontId="0" fillId="41" borderId="71" xfId="13" applyNumberFormat="1" applyFont="1" applyFill="1" applyBorder="1" applyAlignment="1" applyProtection="1"/>
    <xf numFmtId="4" fontId="0" fillId="41" borderId="4" xfId="13" applyNumberFormat="1" applyFont="1" applyFill="1" applyBorder="1" applyAlignment="1" applyProtection="1"/>
    <xf numFmtId="166" fontId="0" fillId="41" borderId="0" xfId="13" applyFont="1" applyFill="1" applyBorder="1" applyAlignment="1" applyProtection="1"/>
    <xf numFmtId="4" fontId="6" fillId="41" borderId="70" xfId="199" applyNumberFormat="1" applyFill="1" applyBorder="1"/>
    <xf numFmtId="0" fontId="99" fillId="41" borderId="65" xfId="217" applyFont="1" applyFill="1" applyBorder="1" applyAlignment="1">
      <alignment horizontal="center"/>
    </xf>
    <xf numFmtId="0" fontId="99" fillId="41" borderId="149" xfId="217" applyFont="1" applyFill="1" applyBorder="1" applyAlignment="1">
      <alignment horizontal="center"/>
    </xf>
    <xf numFmtId="0" fontId="98" fillId="41" borderId="65" xfId="5" applyFont="1" applyFill="1" applyBorder="1" applyAlignment="1">
      <alignment horizontal="center"/>
    </xf>
    <xf numFmtId="0" fontId="98" fillId="41" borderId="66" xfId="5" applyFont="1" applyFill="1" applyBorder="1" applyAlignment="1">
      <alignment horizontal="center"/>
    </xf>
    <xf numFmtId="0" fontId="99" fillId="41" borderId="2" xfId="217" applyFont="1" applyFill="1" applyBorder="1" applyAlignment="1">
      <alignment horizontal="center"/>
    </xf>
    <xf numFmtId="0" fontId="99" fillId="41" borderId="32" xfId="217" applyFont="1" applyFill="1" applyBorder="1" applyAlignment="1">
      <alignment horizontal="center"/>
    </xf>
    <xf numFmtId="0" fontId="98" fillId="41" borderId="172" xfId="5" applyFont="1" applyFill="1" applyBorder="1" applyAlignment="1">
      <alignment horizontal="center"/>
    </xf>
    <xf numFmtId="0" fontId="98" fillId="41" borderId="99" xfId="5" applyFont="1" applyFill="1" applyBorder="1" applyAlignment="1">
      <alignment horizontal="center"/>
    </xf>
    <xf numFmtId="169" fontId="0" fillId="42" borderId="1" xfId="0" applyNumberFormat="1" applyFill="1" applyBorder="1" applyAlignment="1">
      <alignment horizontal="center"/>
    </xf>
    <xf numFmtId="0" fontId="6" fillId="0" borderId="4" xfId="12" applyFont="1" applyFill="1" applyBorder="1"/>
    <xf numFmtId="182" fontId="12" fillId="10" borderId="4" xfId="5" applyNumberFormat="1" applyFont="1" applyFill="1" applyBorder="1"/>
    <xf numFmtId="0" fontId="6" fillId="0" borderId="1" xfId="12" applyFont="1" applyFill="1" applyBorder="1"/>
    <xf numFmtId="182" fontId="12" fillId="10" borderId="1" xfId="5" applyNumberFormat="1" applyFont="1" applyFill="1" applyBorder="1"/>
    <xf numFmtId="182" fontId="12" fillId="10" borderId="2" xfId="5" applyNumberFormat="1" applyFont="1" applyFill="1" applyBorder="1"/>
    <xf numFmtId="0" fontId="12" fillId="0" borderId="23" xfId="5" applyFont="1" applyFill="1" applyBorder="1" applyAlignment="1">
      <alignment horizontal="center"/>
    </xf>
    <xf numFmtId="0" fontId="6" fillId="0" borderId="21" xfId="12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12" fillId="0" borderId="28" xfId="5" applyFont="1" applyFill="1" applyBorder="1" applyAlignment="1" applyProtection="1">
      <alignment horizontal="center"/>
    </xf>
    <xf numFmtId="0" fontId="6" fillId="0" borderId="29" xfId="12" applyFont="1" applyFill="1" applyBorder="1"/>
    <xf numFmtId="168" fontId="12" fillId="41" borderId="172" xfId="8" applyNumberFormat="1" applyFont="1" applyFill="1" applyBorder="1"/>
    <xf numFmtId="168" fontId="12" fillId="41" borderId="171" xfId="8" applyNumberFormat="1" applyFont="1" applyFill="1" applyBorder="1"/>
    <xf numFmtId="168" fontId="12" fillId="41" borderId="147" xfId="8" applyNumberFormat="1" applyFont="1" applyFill="1" applyBorder="1"/>
    <xf numFmtId="168" fontId="12" fillId="41" borderId="169" xfId="8" applyNumberFormat="1" applyFont="1" applyFill="1" applyBorder="1"/>
    <xf numFmtId="168" fontId="12" fillId="41" borderId="168" xfId="8" applyNumberFormat="1" applyFont="1" applyFill="1" applyBorder="1"/>
    <xf numFmtId="168" fontId="12" fillId="41" borderId="122" xfId="8" applyNumberFormat="1" applyFont="1" applyFill="1" applyBorder="1"/>
    <xf numFmtId="168" fontId="12" fillId="10" borderId="150" xfId="8" applyNumberFormat="1" applyFont="1" applyFill="1" applyBorder="1"/>
    <xf numFmtId="171" fontId="6" fillId="10" borderId="0" xfId="1" applyNumberFormat="1" applyFont="1" applyFill="1" applyBorder="1"/>
    <xf numFmtId="171" fontId="6" fillId="10" borderId="0" xfId="1" applyNumberFormat="1" applyFont="1" applyFill="1"/>
    <xf numFmtId="0" fontId="113" fillId="10" borderId="0" xfId="5" applyFont="1" applyFill="1"/>
    <xf numFmtId="3" fontId="113" fillId="10" borderId="0" xfId="5" applyNumberFormat="1" applyFont="1" applyFill="1"/>
    <xf numFmtId="0" fontId="114" fillId="10" borderId="0" xfId="5" applyFont="1" applyFill="1" applyBorder="1"/>
    <xf numFmtId="0" fontId="114" fillId="10" borderId="0" xfId="5" applyFont="1" applyFill="1" applyBorder="1" applyAlignment="1">
      <alignment horizontal="left"/>
    </xf>
    <xf numFmtId="0" fontId="115" fillId="10" borderId="0" xfId="5" applyFont="1" applyFill="1"/>
    <xf numFmtId="176" fontId="113" fillId="10" borderId="0" xfId="5" applyNumberFormat="1" applyFont="1" applyFill="1" applyBorder="1"/>
    <xf numFmtId="43" fontId="114" fillId="10" borderId="0" xfId="9" applyFont="1" applyFill="1" applyBorder="1"/>
    <xf numFmtId="3" fontId="12" fillId="41" borderId="90" xfId="5" applyNumberFormat="1" applyFont="1" applyFill="1" applyBorder="1"/>
    <xf numFmtId="3" fontId="12" fillId="41" borderId="0" xfId="5" applyNumberFormat="1" applyFont="1" applyFill="1" applyBorder="1"/>
    <xf numFmtId="41" fontId="25" fillId="10" borderId="204" xfId="5" applyNumberFormat="1" applyFont="1" applyFill="1" applyBorder="1"/>
    <xf numFmtId="166" fontId="0" fillId="43" borderId="12" xfId="0" applyNumberFormat="1" applyFill="1" applyBorder="1"/>
    <xf numFmtId="2" fontId="0" fillId="43" borderId="10" xfId="0" applyNumberFormat="1" applyFont="1" applyFill="1" applyBorder="1" applyAlignment="1">
      <alignment horizontal="center"/>
    </xf>
    <xf numFmtId="0" fontId="4" fillId="0" borderId="12" xfId="0" applyFont="1" applyFill="1" applyBorder="1"/>
    <xf numFmtId="0" fontId="4" fillId="0" borderId="23" xfId="0" applyFont="1" applyFill="1" applyBorder="1"/>
    <xf numFmtId="168" fontId="18" fillId="41" borderId="0" xfId="0" applyNumberFormat="1" applyFont="1" applyFill="1"/>
    <xf numFmtId="0" fontId="18" fillId="41" borderId="0" xfId="0" applyFont="1" applyFill="1"/>
    <xf numFmtId="171" fontId="18" fillId="41" borderId="0" xfId="1" applyNumberFormat="1" applyFont="1" applyFill="1"/>
    <xf numFmtId="4" fontId="24" fillId="41" borderId="0" xfId="0" applyNumberFormat="1" applyFont="1" applyFill="1" applyAlignment="1">
      <alignment horizontal="center"/>
    </xf>
    <xf numFmtId="171" fontId="0" fillId="43" borderId="0" xfId="1" applyNumberFormat="1" applyFont="1" applyFill="1"/>
    <xf numFmtId="166" fontId="0" fillId="41" borderId="0" xfId="0" applyNumberFormat="1" applyFont="1" applyFill="1" applyBorder="1"/>
    <xf numFmtId="168" fontId="12" fillId="41" borderId="0" xfId="1" applyNumberFormat="1" applyFont="1" applyFill="1" applyBorder="1" applyAlignment="1" applyProtection="1"/>
    <xf numFmtId="0" fontId="12" fillId="41" borderId="0" xfId="0" applyFont="1" applyFill="1" applyBorder="1"/>
    <xf numFmtId="178" fontId="12" fillId="41" borderId="0" xfId="0" applyNumberFormat="1" applyFont="1" applyFill="1" applyBorder="1"/>
    <xf numFmtId="0" fontId="12" fillId="41" borderId="0" xfId="0" applyFont="1" applyFill="1"/>
    <xf numFmtId="171" fontId="12" fillId="0" borderId="0" xfId="1" applyNumberFormat="1" applyFont="1" applyFill="1" applyBorder="1"/>
    <xf numFmtId="171" fontId="0" fillId="0" borderId="0" xfId="0" applyNumberFormat="1" applyFill="1"/>
    <xf numFmtId="0" fontId="4" fillId="0" borderId="0" xfId="0" applyFont="1" applyFill="1"/>
    <xf numFmtId="179" fontId="4" fillId="0" borderId="0" xfId="4" applyNumberFormat="1" applyFill="1"/>
    <xf numFmtId="171" fontId="0" fillId="0" borderId="0" xfId="1" applyNumberFormat="1" applyFont="1" applyFill="1"/>
    <xf numFmtId="0" fontId="116" fillId="10" borderId="0" xfId="5" applyFont="1" applyFill="1" applyAlignment="1">
      <alignment horizontal="center"/>
    </xf>
    <xf numFmtId="0" fontId="111" fillId="10" borderId="0" xfId="5" applyFont="1" applyFill="1" applyBorder="1" applyAlignment="1">
      <alignment horizontal="center" wrapText="1"/>
    </xf>
    <xf numFmtId="0" fontId="112" fillId="10" borderId="0" xfId="5" applyFont="1" applyFill="1"/>
    <xf numFmtId="0" fontId="112" fillId="10" borderId="0" xfId="5" applyFont="1" applyFill="1" applyBorder="1"/>
    <xf numFmtId="168" fontId="112" fillId="10" borderId="0" xfId="147" applyNumberFormat="1" applyFont="1" applyFill="1"/>
    <xf numFmtId="17" fontId="116" fillId="10" borderId="0" xfId="5" applyNumberFormat="1" applyFont="1" applyFill="1" applyAlignment="1">
      <alignment horizontal="center"/>
    </xf>
    <xf numFmtId="0" fontId="117" fillId="10" borderId="0" xfId="5" applyFont="1" applyFill="1" applyBorder="1" applyAlignment="1">
      <alignment horizontal="center"/>
    </xf>
    <xf numFmtId="0" fontId="111" fillId="10" borderId="0" xfId="5" applyFont="1" applyFill="1" applyBorder="1" applyAlignment="1">
      <alignment horizontal="center"/>
    </xf>
    <xf numFmtId="41" fontId="117" fillId="10" borderId="0" xfId="5" applyNumberFormat="1" applyFont="1" applyFill="1" applyBorder="1"/>
    <xf numFmtId="0" fontId="112" fillId="35" borderId="0" xfId="216" applyFont="1" applyFill="1"/>
    <xf numFmtId="10" fontId="112" fillId="10" borderId="0" xfId="5" applyNumberFormat="1" applyFont="1" applyFill="1"/>
    <xf numFmtId="187" fontId="112" fillId="10" borderId="0" xfId="147" applyNumberFormat="1" applyFont="1" applyFill="1"/>
    <xf numFmtId="168" fontId="112" fillId="34" borderId="0" xfId="147" applyNumberFormat="1" applyFont="1" applyFill="1"/>
    <xf numFmtId="1" fontId="117" fillId="10" borderId="0" xfId="5" applyNumberFormat="1" applyFont="1" applyFill="1" applyBorder="1"/>
    <xf numFmtId="0" fontId="112" fillId="10" borderId="0" xfId="216" applyFont="1" applyFill="1"/>
    <xf numFmtId="3" fontId="117" fillId="10" borderId="0" xfId="5" applyNumberFormat="1" applyFont="1" applyFill="1" applyBorder="1"/>
    <xf numFmtId="41" fontId="25" fillId="41" borderId="121" xfId="5" applyNumberFormat="1" applyFont="1" applyFill="1" applyBorder="1"/>
    <xf numFmtId="0" fontId="12" fillId="0" borderId="140" xfId="5" applyFont="1" applyFill="1" applyBorder="1" applyAlignment="1">
      <alignment horizontal="center"/>
    </xf>
    <xf numFmtId="0" fontId="12" fillId="0" borderId="139" xfId="5" applyFont="1" applyFill="1" applyBorder="1" applyAlignment="1">
      <alignment horizontal="center"/>
    </xf>
    <xf numFmtId="17" fontId="16" fillId="10" borderId="0" xfId="5" applyNumberFormat="1" applyFont="1" applyFill="1" applyAlignment="1">
      <alignment horizontal="center"/>
    </xf>
    <xf numFmtId="0" fontId="25" fillId="10" borderId="61" xfId="5" applyFont="1" applyFill="1" applyBorder="1" applyAlignment="1">
      <alignment horizontal="center"/>
    </xf>
    <xf numFmtId="0" fontId="25" fillId="10" borderId="178" xfId="5" applyFont="1" applyFill="1" applyBorder="1" applyAlignment="1">
      <alignment horizontal="center"/>
    </xf>
    <xf numFmtId="0" fontId="25" fillId="10" borderId="119" xfId="5" applyFont="1" applyFill="1" applyBorder="1" applyAlignment="1">
      <alignment horizontal="center"/>
    </xf>
    <xf numFmtId="0" fontId="25" fillId="10" borderId="63" xfId="5" applyFont="1" applyFill="1" applyBorder="1" applyAlignment="1">
      <alignment horizontal="center"/>
    </xf>
    <xf numFmtId="168" fontId="25" fillId="10" borderId="90" xfId="13" applyNumberFormat="1" applyFont="1" applyFill="1" applyBorder="1"/>
    <xf numFmtId="168" fontId="25" fillId="10" borderId="175" xfId="13" applyNumberFormat="1" applyFont="1" applyFill="1" applyBorder="1"/>
    <xf numFmtId="168" fontId="25" fillId="10" borderId="59" xfId="13" applyNumberFormat="1" applyFont="1" applyFill="1" applyBorder="1"/>
    <xf numFmtId="168" fontId="25" fillId="10" borderId="173" xfId="13" applyNumberFormat="1" applyFont="1" applyFill="1" applyBorder="1"/>
    <xf numFmtId="168" fontId="25" fillId="10" borderId="99" xfId="13" applyNumberFormat="1" applyFont="1" applyFill="1" applyBorder="1"/>
    <xf numFmtId="168" fontId="25" fillId="10" borderId="176" xfId="13" applyNumberFormat="1" applyFont="1" applyFill="1" applyBorder="1"/>
    <xf numFmtId="168" fontId="25" fillId="10" borderId="170" xfId="13" applyNumberFormat="1" applyFont="1" applyFill="1" applyBorder="1"/>
    <xf numFmtId="168" fontId="25" fillId="10" borderId="177" xfId="13" applyNumberFormat="1" applyFont="1" applyFill="1" applyBorder="1"/>
    <xf numFmtId="168" fontId="25" fillId="10" borderId="87" xfId="13" applyNumberFormat="1" applyFont="1" applyFill="1" applyBorder="1"/>
    <xf numFmtId="168" fontId="25" fillId="10" borderId="174" xfId="13" applyNumberFormat="1" applyFont="1" applyFill="1" applyBorder="1"/>
    <xf numFmtId="203" fontId="25" fillId="10" borderId="0" xfId="5" applyNumberFormat="1" applyFont="1" applyFill="1" applyBorder="1"/>
    <xf numFmtId="181" fontId="25" fillId="0" borderId="88" xfId="148" applyNumberFormat="1" applyFont="1" applyFill="1" applyBorder="1"/>
    <xf numFmtId="203" fontId="25" fillId="10" borderId="88" xfId="5" applyNumberFormat="1" applyFont="1" applyFill="1" applyBorder="1"/>
    <xf numFmtId="0" fontId="25" fillId="10" borderId="88" xfId="5" applyFont="1" applyFill="1" applyBorder="1"/>
    <xf numFmtId="0" fontId="25" fillId="10" borderId="89" xfId="5" applyFont="1" applyFill="1" applyBorder="1"/>
    <xf numFmtId="185" fontId="25" fillId="10" borderId="0" xfId="5" applyNumberFormat="1" applyFont="1" applyFill="1"/>
    <xf numFmtId="0" fontId="25" fillId="6" borderId="0" xfId="5" applyFont="1" applyFill="1"/>
    <xf numFmtId="165" fontId="25" fillId="0" borderId="201" xfId="0" applyNumberFormat="1" applyFont="1" applyBorder="1"/>
    <xf numFmtId="165" fontId="25" fillId="0" borderId="202" xfId="0" applyNumberFormat="1" applyFont="1" applyBorder="1"/>
    <xf numFmtId="165" fontId="25" fillId="0" borderId="93" xfId="0" applyNumberFormat="1" applyFont="1" applyBorder="1"/>
    <xf numFmtId="165" fontId="25" fillId="0" borderId="91" xfId="0" applyNumberFormat="1" applyFont="1" applyBorder="1"/>
    <xf numFmtId="0" fontId="12" fillId="0" borderId="90" xfId="5" applyFont="1" applyBorder="1"/>
    <xf numFmtId="0" fontId="107" fillId="0" borderId="22" xfId="199" applyFont="1" applyBorder="1" applyAlignment="1">
      <alignment horizontal="center" vertical="top" wrapText="1"/>
    </xf>
    <xf numFmtId="202" fontId="12" fillId="10" borderId="0" xfId="9" applyNumberFormat="1" applyFont="1" applyFill="1"/>
    <xf numFmtId="171" fontId="6" fillId="10" borderId="0" xfId="5" applyNumberFormat="1" applyFill="1"/>
    <xf numFmtId="0" fontId="12" fillId="41" borderId="60" xfId="5" applyFont="1" applyFill="1" applyBorder="1"/>
    <xf numFmtId="2" fontId="0" fillId="45" borderId="6" xfId="0" applyNumberFormat="1" applyFill="1" applyBorder="1" applyAlignment="1">
      <alignment horizontal="center"/>
    </xf>
    <xf numFmtId="4" fontId="6" fillId="45" borderId="0" xfId="0" applyNumberFormat="1" applyFont="1" applyFill="1" applyBorder="1" applyAlignment="1">
      <alignment horizontal="right"/>
    </xf>
    <xf numFmtId="2" fontId="0" fillId="45" borderId="0" xfId="0" applyNumberFormat="1" applyFont="1" applyFill="1" applyBorder="1" applyAlignment="1">
      <alignment horizontal="center"/>
    </xf>
    <xf numFmtId="166" fontId="0" fillId="45" borderId="12" xfId="0" applyNumberFormat="1" applyFill="1" applyBorder="1"/>
    <xf numFmtId="166" fontId="0" fillId="45" borderId="19" xfId="0" applyNumberFormat="1" applyFill="1" applyBorder="1"/>
    <xf numFmtId="2" fontId="0" fillId="45" borderId="3" xfId="0" applyNumberFormat="1" applyFill="1" applyBorder="1" applyAlignment="1">
      <alignment horizontal="center"/>
    </xf>
    <xf numFmtId="0" fontId="4" fillId="0" borderId="1" xfId="0" applyFont="1" applyFill="1" applyBorder="1"/>
    <xf numFmtId="2" fontId="0" fillId="45" borderId="0" xfId="0" applyNumberFormat="1" applyFill="1" applyBorder="1" applyAlignment="1">
      <alignment horizontal="center"/>
    </xf>
    <xf numFmtId="166" fontId="0" fillId="45" borderId="1" xfId="0" applyNumberFormat="1" applyFill="1" applyBorder="1"/>
    <xf numFmtId="0" fontId="12" fillId="10" borderId="179" xfId="5" applyFont="1" applyFill="1" applyBorder="1" applyAlignment="1">
      <alignment horizontal="center"/>
    </xf>
    <xf numFmtId="0" fontId="12" fillId="10" borderId="66" xfId="5" applyFont="1" applyFill="1" applyBorder="1" applyAlignment="1">
      <alignment horizontal="center"/>
    </xf>
    <xf numFmtId="0" fontId="12" fillId="10" borderId="175" xfId="5" applyFont="1" applyFill="1" applyBorder="1" applyAlignment="1">
      <alignment horizontal="center"/>
    </xf>
    <xf numFmtId="0" fontId="118" fillId="44" borderId="0" xfId="216" applyFont="1" applyFill="1"/>
    <xf numFmtId="0" fontId="118" fillId="10" borderId="0" xfId="5" applyFont="1" applyFill="1"/>
    <xf numFmtId="0" fontId="119" fillId="0" borderId="0" xfId="5" applyFont="1" applyFill="1" applyBorder="1"/>
    <xf numFmtId="169" fontId="119" fillId="0" borderId="0" xfId="5" applyNumberFormat="1" applyFont="1" applyFill="1" applyBorder="1"/>
    <xf numFmtId="168" fontId="25" fillId="41" borderId="175" xfId="13" applyNumberFormat="1" applyFont="1" applyFill="1" applyBorder="1"/>
    <xf numFmtId="41" fontId="25" fillId="41" borderId="0" xfId="5" applyNumberFormat="1" applyFont="1" applyFill="1" applyBorder="1"/>
    <xf numFmtId="0" fontId="12" fillId="0" borderId="0" xfId="5" applyFont="1" applyFill="1" applyBorder="1" applyAlignment="1">
      <alignment horizontal="center"/>
    </xf>
    <xf numFmtId="3" fontId="19" fillId="46" borderId="0" xfId="1" applyNumberFormat="1" applyFont="1" applyFill="1" applyBorder="1" applyAlignment="1" applyProtection="1">
      <alignment horizontal="left"/>
    </xf>
    <xf numFmtId="0" fontId="4" fillId="0" borderId="23" xfId="0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12" fillId="0" borderId="0" xfId="5" applyFont="1" applyFill="1" applyBorder="1" applyAlignment="1" applyProtection="1">
      <alignment horizontal="center"/>
    </xf>
    <xf numFmtId="0" fontId="4" fillId="0" borderId="28" xfId="12" applyFont="1" applyFill="1" applyBorder="1"/>
    <xf numFmtId="0" fontId="4" fillId="0" borderId="30" xfId="12" applyFont="1" applyFill="1" applyBorder="1"/>
    <xf numFmtId="0" fontId="26" fillId="0" borderId="88" xfId="5" applyFont="1" applyFill="1" applyBorder="1"/>
    <xf numFmtId="0" fontId="6" fillId="0" borderId="0" xfId="5" applyFill="1" applyBorder="1"/>
    <xf numFmtId="0" fontId="12" fillId="0" borderId="99" xfId="5" applyFont="1" applyBorder="1"/>
    <xf numFmtId="0" fontId="6" fillId="0" borderId="172" xfId="5" applyFont="1" applyFill="1" applyBorder="1"/>
    <xf numFmtId="0" fontId="112" fillId="0" borderId="0" xfId="5" applyFont="1" applyBorder="1"/>
    <xf numFmtId="165" fontId="112" fillId="0" borderId="0" xfId="1" applyFont="1" applyFill="1" applyBorder="1" applyAlignment="1">
      <alignment horizontal="right" wrapText="1"/>
    </xf>
    <xf numFmtId="0" fontId="12" fillId="41" borderId="0" xfId="6" applyFill="1" applyBorder="1"/>
    <xf numFmtId="185" fontId="12" fillId="0" borderId="0" xfId="5" applyNumberFormat="1" applyFont="1" applyFill="1"/>
    <xf numFmtId="0" fontId="0" fillId="0" borderId="88" xfId="0" applyBorder="1"/>
    <xf numFmtId="3" fontId="4" fillId="0" borderId="39" xfId="0" applyNumberFormat="1" applyFont="1" applyFill="1" applyBorder="1"/>
    <xf numFmtId="0" fontId="4" fillId="0" borderId="163" xfId="5" applyFont="1" applyFill="1" applyBorder="1"/>
    <xf numFmtId="166" fontId="6" fillId="0" borderId="123" xfId="13" applyFill="1" applyBorder="1"/>
    <xf numFmtId="165" fontId="12" fillId="0" borderId="167" xfId="1" applyFont="1" applyFill="1" applyBorder="1"/>
    <xf numFmtId="166" fontId="6" fillId="0" borderId="168" xfId="13" applyFill="1" applyBorder="1"/>
    <xf numFmtId="43" fontId="12" fillId="0" borderId="171" xfId="9" applyFont="1" applyFill="1" applyBorder="1" applyAlignment="1">
      <alignment horizontal="right" wrapText="1"/>
    </xf>
    <xf numFmtId="166" fontId="6" fillId="0" borderId="20" xfId="199" applyNumberFormat="1" applyFill="1" applyBorder="1"/>
    <xf numFmtId="3" fontId="6" fillId="0" borderId="10" xfId="199" applyNumberFormat="1" applyFill="1" applyBorder="1"/>
    <xf numFmtId="0" fontId="12" fillId="0" borderId="145" xfId="5" applyFont="1" applyFill="1" applyBorder="1"/>
    <xf numFmtId="0" fontId="6" fillId="0" borderId="122" xfId="5" applyFont="1" applyFill="1" applyBorder="1"/>
    <xf numFmtId="0" fontId="0" fillId="0" borderId="0" xfId="0"/>
    <xf numFmtId="168" fontId="0" fillId="0" borderId="12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4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165" fontId="4" fillId="0" borderId="0" xfId="1"/>
    <xf numFmtId="0" fontId="0" fillId="0" borderId="10" xfId="0" applyFill="1" applyBorder="1"/>
    <xf numFmtId="168" fontId="0" fillId="0" borderId="10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5" fillId="0" borderId="90" xfId="0" applyNumberFormat="1" applyFont="1" applyFill="1" applyBorder="1"/>
    <xf numFmtId="166" fontId="25" fillId="0" borderId="0" xfId="0" applyNumberFormat="1" applyFont="1" applyBorder="1"/>
    <xf numFmtId="166" fontId="25" fillId="0" borderId="91" xfId="0" applyNumberFormat="1" applyFont="1" applyBorder="1"/>
    <xf numFmtId="166" fontId="25" fillId="0" borderId="92" xfId="0" applyNumberFormat="1" applyFont="1" applyFill="1" applyBorder="1"/>
    <xf numFmtId="166" fontId="25" fillId="0" borderId="93" xfId="0" applyNumberFormat="1" applyFont="1" applyFill="1" applyBorder="1"/>
    <xf numFmtId="166" fontId="25" fillId="0" borderId="94" xfId="0" applyNumberFormat="1" applyFont="1" applyFill="1" applyBorder="1"/>
    <xf numFmtId="166" fontId="25" fillId="0" borderId="95" xfId="0" applyNumberFormat="1" applyFont="1" applyFill="1" applyBorder="1"/>
    <xf numFmtId="166" fontId="25" fillId="0" borderId="96" xfId="0" applyNumberFormat="1" applyFont="1" applyFill="1" applyBorder="1"/>
    <xf numFmtId="3" fontId="0" fillId="0" borderId="90" xfId="0" applyNumberFormat="1" applyFill="1" applyBorder="1"/>
    <xf numFmtId="182" fontId="12" fillId="0" borderId="0" xfId="262" applyNumberFormat="1" applyFont="1" applyFill="1" applyBorder="1"/>
    <xf numFmtId="0" fontId="38" fillId="0" borderId="87" xfId="217" applyFont="1" applyFill="1" applyBorder="1" applyAlignment="1">
      <alignment horizontal="left" wrapText="1"/>
    </xf>
    <xf numFmtId="212" fontId="97" fillId="0" borderId="121" xfId="1" applyNumberFormat="1" applyFont="1" applyFill="1" applyBorder="1" applyAlignment="1" applyProtection="1"/>
    <xf numFmtId="165" fontId="0" fillId="0" borderId="42" xfId="1" applyFont="1" applyFill="1" applyBorder="1" applyAlignment="1" applyProtection="1"/>
    <xf numFmtId="165" fontId="0" fillId="0" borderId="49" xfId="1" applyFont="1" applyFill="1" applyBorder="1" applyAlignment="1" applyProtection="1"/>
    <xf numFmtId="166" fontId="25" fillId="0" borderId="0" xfId="0" applyNumberFormat="1" applyFont="1" applyFill="1" applyBorder="1"/>
    <xf numFmtId="166" fontId="25" fillId="0" borderId="41" xfId="0" applyNumberFormat="1" applyFont="1" applyBorder="1"/>
    <xf numFmtId="165" fontId="0" fillId="0" borderId="1" xfId="1" applyFont="1" applyBorder="1"/>
    <xf numFmtId="165" fontId="25" fillId="0" borderId="90" xfId="1" applyFont="1" applyFill="1" applyBorder="1"/>
    <xf numFmtId="165" fontId="0" fillId="0" borderId="121" xfId="1" applyFont="1" applyBorder="1"/>
    <xf numFmtId="171" fontId="12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5" fillId="0" borderId="93" xfId="0" applyNumberFormat="1" applyFont="1" applyBorder="1"/>
    <xf numFmtId="165" fontId="25" fillId="0" borderId="91" xfId="0" applyNumberFormat="1" applyFont="1" applyBorder="1"/>
    <xf numFmtId="0" fontId="120" fillId="0" borderId="0" xfId="0" applyFont="1"/>
    <xf numFmtId="2" fontId="0" fillId="42" borderId="10" xfId="0" applyNumberFormat="1" applyFont="1" applyFill="1" applyBorder="1" applyAlignment="1">
      <alignment horizontal="center"/>
    </xf>
    <xf numFmtId="166" fontId="0" fillId="42" borderId="12" xfId="0" applyNumberFormat="1" applyFill="1" applyBorder="1"/>
    <xf numFmtId="17" fontId="23" fillId="0" borderId="0" xfId="5" applyNumberFormat="1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2" fillId="0" borderId="0" xfId="5" applyFont="1" applyFill="1" applyAlignment="1">
      <alignment horizontal="left"/>
    </xf>
    <xf numFmtId="0" fontId="12" fillId="0" borderId="121" xfId="5" applyFont="1" applyFill="1" applyBorder="1" applyAlignment="1">
      <alignment horizontal="center"/>
    </xf>
    <xf numFmtId="0" fontId="12" fillId="0" borderId="119" xfId="5" applyFont="1" applyFill="1" applyBorder="1" applyAlignment="1">
      <alignment horizontal="center"/>
    </xf>
    <xf numFmtId="168" fontId="12" fillId="0" borderId="0" xfId="8" applyNumberFormat="1" applyFont="1" applyFill="1" applyBorder="1"/>
    <xf numFmtId="43" fontId="12" fillId="0" borderId="121" xfId="9" applyFont="1" applyFill="1" applyBorder="1"/>
    <xf numFmtId="43" fontId="12" fillId="0" borderId="123" xfId="9" applyFont="1" applyFill="1" applyBorder="1"/>
    <xf numFmtId="168" fontId="12" fillId="0" borderId="9" xfId="8" applyNumberFormat="1" applyFont="1" applyFill="1" applyBorder="1"/>
    <xf numFmtId="43" fontId="12" fillId="0" borderId="60" xfId="9" applyFont="1" applyFill="1" applyBorder="1"/>
    <xf numFmtId="168" fontId="12" fillId="0" borderId="3" xfId="8" applyNumberFormat="1" applyFont="1" applyFill="1" applyBorder="1"/>
    <xf numFmtId="168" fontId="12" fillId="0" borderId="99" xfId="8" applyNumberFormat="1" applyFont="1" applyFill="1" applyBorder="1"/>
    <xf numFmtId="41" fontId="12" fillId="0" borderId="0" xfId="5" applyNumberFormat="1" applyFont="1" applyFill="1" applyBorder="1"/>
    <xf numFmtId="41" fontId="12" fillId="0" borderId="59" xfId="5" applyNumberFormat="1" applyFont="1" applyFill="1" applyBorder="1"/>
    <xf numFmtId="41" fontId="12" fillId="0" borderId="9" xfId="5" applyNumberFormat="1" applyFont="1" applyFill="1" applyBorder="1"/>
    <xf numFmtId="41" fontId="12" fillId="0" borderId="3" xfId="5" applyNumberFormat="1" applyFont="1" applyFill="1" applyBorder="1"/>
    <xf numFmtId="41" fontId="12" fillId="0" borderId="90" xfId="5" applyNumberFormat="1" applyFont="1" applyFill="1" applyBorder="1"/>
    <xf numFmtId="41" fontId="12" fillId="0" borderId="99" xfId="5" applyNumberFormat="1" applyFont="1" applyFill="1" applyBorder="1"/>
    <xf numFmtId="41" fontId="12" fillId="0" borderId="30" xfId="5" applyNumberFormat="1" applyFont="1" applyFill="1" applyBorder="1"/>
    <xf numFmtId="43" fontId="12" fillId="0" borderId="167" xfId="9" applyFont="1" applyFill="1" applyBorder="1"/>
    <xf numFmtId="0" fontId="12" fillId="0" borderId="29" xfId="5" applyFont="1" applyFill="1" applyBorder="1"/>
    <xf numFmtId="165" fontId="0" fillId="0" borderId="0" xfId="1" applyNumberFormat="1" applyFont="1" applyFill="1"/>
    <xf numFmtId="168" fontId="12" fillId="41" borderId="66" xfId="8" applyNumberFormat="1" applyFont="1" applyFill="1" applyBorder="1"/>
    <xf numFmtId="0" fontId="18" fillId="41" borderId="0" xfId="0" applyFont="1" applyFill="1" applyAlignment="1">
      <alignment horizontal="center"/>
    </xf>
    <xf numFmtId="3" fontId="4" fillId="0" borderId="90" xfId="0" applyNumberFormat="1" applyFont="1" applyFill="1" applyBorder="1"/>
    <xf numFmtId="3" fontId="4" fillId="0" borderId="90" xfId="199" applyNumberFormat="1" applyFont="1" applyFill="1" applyBorder="1"/>
    <xf numFmtId="168" fontId="12" fillId="10" borderId="61" xfId="8" applyNumberFormat="1" applyFont="1" applyFill="1" applyBorder="1"/>
    <xf numFmtId="168" fontId="12" fillId="10" borderId="146" xfId="8" applyNumberFormat="1" applyFont="1" applyFill="1" applyBorder="1"/>
    <xf numFmtId="0" fontId="12" fillId="0" borderId="30" xfId="5" applyFont="1" applyFill="1" applyBorder="1" applyAlignment="1" applyProtection="1">
      <alignment horizontal="center"/>
    </xf>
    <xf numFmtId="0" fontId="12" fillId="0" borderId="30" xfId="5" applyFont="1" applyFill="1" applyBorder="1" applyAlignment="1">
      <alignment horizontal="center"/>
    </xf>
    <xf numFmtId="168" fontId="12" fillId="41" borderId="170" xfId="8" applyNumberFormat="1" applyFont="1" applyFill="1" applyBorder="1"/>
    <xf numFmtId="168" fontId="12" fillId="41" borderId="162" xfId="8" applyNumberFormat="1" applyFont="1" applyFill="1" applyBorder="1"/>
    <xf numFmtId="0" fontId="12" fillId="43" borderId="0" xfId="5" applyFont="1" applyFill="1" applyBorder="1"/>
    <xf numFmtId="41" fontId="12" fillId="0" borderId="170" xfId="5" applyNumberFormat="1" applyFont="1" applyFill="1" applyBorder="1"/>
    <xf numFmtId="165" fontId="0" fillId="0" borderId="0" xfId="1" applyNumberFormat="1" applyFont="1"/>
    <xf numFmtId="166" fontId="0" fillId="43" borderId="19" xfId="0" applyNumberFormat="1" applyFill="1" applyBorder="1"/>
    <xf numFmtId="0" fontId="6" fillId="41" borderId="0" xfId="0" applyFont="1" applyFill="1" applyAlignment="1">
      <alignment horizontal="right"/>
    </xf>
    <xf numFmtId="0" fontId="7" fillId="41" borderId="23" xfId="0" applyFont="1" applyFill="1" applyBorder="1"/>
    <xf numFmtId="0" fontId="7" fillId="41" borderId="9" xfId="0" applyFont="1" applyFill="1" applyBorder="1"/>
    <xf numFmtId="0" fontId="7" fillId="41" borderId="26" xfId="0" applyFont="1" applyFill="1" applyBorder="1"/>
    <xf numFmtId="0" fontId="7" fillId="41" borderId="27" xfId="0" applyFont="1" applyFill="1" applyBorder="1" applyAlignment="1">
      <alignment horizontal="center"/>
    </xf>
    <xf numFmtId="0" fontId="7" fillId="41" borderId="6" xfId="0" applyFont="1" applyFill="1" applyBorder="1" applyAlignment="1">
      <alignment horizontal="center"/>
    </xf>
    <xf numFmtId="0" fontId="7" fillId="41" borderId="0" xfId="0" applyFont="1" applyFill="1" applyBorder="1" applyAlignment="1">
      <alignment horizontal="center"/>
    </xf>
    <xf numFmtId="0" fontId="7" fillId="41" borderId="12" xfId="0" applyFont="1" applyFill="1" applyBorder="1" applyAlignment="1">
      <alignment horizontal="center"/>
    </xf>
    <xf numFmtId="0" fontId="7" fillId="41" borderId="5" xfId="0" applyFont="1" applyFill="1" applyBorder="1" applyAlignment="1">
      <alignment horizontal="center"/>
    </xf>
    <xf numFmtId="0" fontId="10" fillId="41" borderId="23" xfId="3" applyFont="1" applyFill="1" applyBorder="1" applyAlignment="1">
      <alignment horizontal="center" wrapText="1"/>
    </xf>
    <xf numFmtId="0" fontId="10" fillId="41" borderId="4" xfId="3" applyFont="1" applyFill="1" applyBorder="1" applyAlignment="1">
      <alignment horizontal="center" wrapText="1"/>
    </xf>
    <xf numFmtId="0" fontId="7" fillId="41" borderId="6" xfId="0" applyFont="1" applyFill="1" applyBorder="1"/>
    <xf numFmtId="0" fontId="7" fillId="41" borderId="11" xfId="0" applyFont="1" applyFill="1" applyBorder="1" applyAlignment="1">
      <alignment horizontal="center"/>
    </xf>
    <xf numFmtId="0" fontId="7" fillId="41" borderId="1" xfId="0" applyFont="1" applyFill="1" applyBorder="1" applyAlignment="1">
      <alignment horizontal="center"/>
    </xf>
    <xf numFmtId="0" fontId="7" fillId="41" borderId="7" xfId="0" applyFont="1" applyFill="1" applyBorder="1"/>
    <xf numFmtId="0" fontId="7" fillId="41" borderId="3" xfId="0" applyFont="1" applyFill="1" applyBorder="1"/>
    <xf numFmtId="0" fontId="7" fillId="41" borderId="19" xfId="0" applyFont="1" applyFill="1" applyBorder="1"/>
    <xf numFmtId="0" fontId="7" fillId="41" borderId="20" xfId="0" applyFont="1" applyFill="1" applyBorder="1" applyAlignment="1">
      <alignment horizontal="center"/>
    </xf>
    <xf numFmtId="0" fontId="12" fillId="41" borderId="20" xfId="0" applyFont="1" applyFill="1" applyBorder="1" applyAlignment="1">
      <alignment horizontal="center"/>
    </xf>
    <xf numFmtId="0" fontId="12" fillId="41" borderId="8" xfId="0" applyFont="1" applyFill="1" applyBorder="1" applyAlignment="1">
      <alignment horizontal="center"/>
    </xf>
    <xf numFmtId="0" fontId="12" fillId="41" borderId="2" xfId="0" applyFont="1" applyFill="1" applyBorder="1" applyAlignment="1">
      <alignment horizontal="center"/>
    </xf>
    <xf numFmtId="171" fontId="0" fillId="41" borderId="0" xfId="1" applyNumberFormat="1" applyFont="1" applyFill="1"/>
    <xf numFmtId="0" fontId="23" fillId="10" borderId="0" xfId="5" applyFont="1" applyFill="1" applyAlignment="1">
      <alignment horizontal="center"/>
    </xf>
    <xf numFmtId="17" fontId="23" fillId="10" borderId="0" xfId="5" applyNumberFormat="1" applyFont="1" applyFill="1" applyAlignment="1">
      <alignment horizontal="center"/>
    </xf>
    <xf numFmtId="17" fontId="6" fillId="10" borderId="0" xfId="5" applyNumberFormat="1" applyFont="1" applyFill="1" applyAlignment="1">
      <alignment horizontal="right"/>
    </xf>
    <xf numFmtId="0" fontId="16" fillId="10" borderId="0" xfId="5" applyFont="1" applyFill="1" applyBorder="1" applyAlignment="1">
      <alignment horizontal="left"/>
    </xf>
    <xf numFmtId="0" fontId="23" fillId="41" borderId="0" xfId="5" applyFont="1" applyFill="1" applyAlignment="1">
      <alignment horizontal="center"/>
    </xf>
    <xf numFmtId="17" fontId="23" fillId="41" borderId="0" xfId="5" applyNumberFormat="1" applyFont="1" applyFill="1" applyAlignment="1">
      <alignment horizontal="center"/>
    </xf>
    <xf numFmtId="0" fontId="16" fillId="41" borderId="0" xfId="5" applyFont="1" applyFill="1" applyAlignment="1">
      <alignment horizontal="left"/>
    </xf>
    <xf numFmtId="17" fontId="23" fillId="0" borderId="0" xfId="5" applyNumberFormat="1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177" fontId="4" fillId="45" borderId="0" xfId="4" applyNumberFormat="1" applyFill="1" applyBorder="1"/>
    <xf numFmtId="177" fontId="18" fillId="45" borderId="0" xfId="4" applyNumberFormat="1" applyFont="1" applyFill="1"/>
    <xf numFmtId="0" fontId="12" fillId="45" borderId="0" xfId="0" applyFont="1" applyFill="1"/>
    <xf numFmtId="187" fontId="6" fillId="45" borderId="2" xfId="8" applyNumberFormat="1" applyFill="1" applyBorder="1"/>
    <xf numFmtId="187" fontId="6" fillId="45" borderId="7" xfId="8" applyNumberFormat="1" applyFill="1" applyBorder="1"/>
    <xf numFmtId="0" fontId="6" fillId="10" borderId="166" xfId="5" applyFill="1" applyBorder="1"/>
    <xf numFmtId="182" fontId="12" fillId="41" borderId="2" xfId="5" applyNumberFormat="1" applyFont="1" applyFill="1" applyBorder="1"/>
    <xf numFmtId="3" fontId="25" fillId="10" borderId="89" xfId="5" applyNumberFormat="1" applyFont="1" applyFill="1" applyBorder="1"/>
    <xf numFmtId="0" fontId="4" fillId="10" borderId="0" xfId="5" applyFont="1" applyFill="1" applyAlignment="1">
      <alignment horizontal="center"/>
    </xf>
    <xf numFmtId="43" fontId="12" fillId="0" borderId="0" xfId="5" applyNumberFormat="1" applyFont="1" applyFill="1" applyBorder="1"/>
    <xf numFmtId="205" fontId="12" fillId="0" borderId="0" xfId="9" applyNumberFormat="1" applyFont="1" applyFill="1" applyBorder="1"/>
    <xf numFmtId="0" fontId="12" fillId="0" borderId="143" xfId="5" applyFont="1" applyFill="1" applyBorder="1" applyAlignment="1">
      <alignment horizontal="center" vertical="center" wrapText="1"/>
    </xf>
    <xf numFmtId="3" fontId="4" fillId="0" borderId="10" xfId="199" applyNumberFormat="1" applyFont="1" applyFill="1" applyBorder="1"/>
    <xf numFmtId="3" fontId="4" fillId="0" borderId="122" xfId="199" applyNumberFormat="1" applyFont="1" applyFill="1" applyBorder="1"/>
    <xf numFmtId="0" fontId="4" fillId="0" borderId="122" xfId="5" applyFont="1" applyFill="1" applyBorder="1"/>
    <xf numFmtId="165" fontId="12" fillId="0" borderId="121" xfId="1" applyFont="1" applyFill="1" applyBorder="1"/>
    <xf numFmtId="165" fontId="12" fillId="0" borderId="162" xfId="1" applyFont="1" applyFill="1" applyBorder="1"/>
    <xf numFmtId="0" fontId="97" fillId="0" borderId="206" xfId="199" applyFont="1" applyFill="1" applyBorder="1"/>
    <xf numFmtId="166" fontId="4" fillId="41" borderId="0" xfId="0" applyNumberFormat="1" applyFont="1" applyFill="1" applyBorder="1"/>
    <xf numFmtId="0" fontId="7" fillId="41" borderId="1" xfId="0" applyFont="1" applyFill="1" applyBorder="1" applyAlignment="1">
      <alignment horizontal="left"/>
    </xf>
    <xf numFmtId="0" fontId="7" fillId="41" borderId="0" xfId="0" applyFont="1" applyFill="1" applyBorder="1"/>
    <xf numFmtId="165" fontId="7" fillId="41" borderId="1" xfId="1" applyFont="1" applyFill="1" applyBorder="1" applyAlignment="1" applyProtection="1"/>
    <xf numFmtId="3" fontId="7" fillId="41" borderId="1" xfId="1" applyNumberFormat="1" applyFont="1" applyFill="1" applyBorder="1" applyAlignment="1" applyProtection="1"/>
    <xf numFmtId="171" fontId="7" fillId="41" borderId="6" xfId="1" applyNumberFormat="1" applyFont="1" applyFill="1" applyBorder="1"/>
    <xf numFmtId="171" fontId="7" fillId="41" borderId="1" xfId="1" applyNumberFormat="1" applyFont="1" applyFill="1" applyBorder="1"/>
    <xf numFmtId="0" fontId="7" fillId="41" borderId="1" xfId="0" applyFont="1" applyFill="1" applyBorder="1"/>
    <xf numFmtId="3" fontId="7" fillId="41" borderId="1" xfId="1" applyNumberFormat="1" applyFont="1" applyFill="1" applyBorder="1"/>
    <xf numFmtId="0" fontId="7" fillId="41" borderId="2" xfId="0" applyFont="1" applyFill="1" applyBorder="1" applyAlignment="1">
      <alignment horizontal="left"/>
    </xf>
    <xf numFmtId="3" fontId="7" fillId="41" borderId="4" xfId="1" applyNumberFormat="1" applyFont="1" applyFill="1" applyBorder="1" applyAlignment="1" applyProtection="1"/>
    <xf numFmtId="169" fontId="7" fillId="41" borderId="23" xfId="0" applyNumberFormat="1" applyFont="1" applyFill="1" applyBorder="1" applyAlignment="1">
      <alignment horizontal="center"/>
    </xf>
    <xf numFmtId="169" fontId="7" fillId="41" borderId="6" xfId="0" applyNumberFormat="1" applyFont="1" applyFill="1" applyBorder="1" applyAlignment="1">
      <alignment horizontal="center"/>
    </xf>
    <xf numFmtId="165" fontId="7" fillId="41" borderId="1" xfId="1" applyFont="1" applyFill="1" applyBorder="1" applyAlignment="1" applyProtection="1">
      <alignment horizontal="right"/>
    </xf>
    <xf numFmtId="171" fontId="7" fillId="41" borderId="1" xfId="1" applyNumberFormat="1" applyFont="1" applyFill="1" applyBorder="1" applyAlignment="1" applyProtection="1"/>
    <xf numFmtId="171" fontId="7" fillId="41" borderId="5" xfId="1" applyNumberFormat="1" applyFont="1" applyFill="1" applyBorder="1" applyAlignment="1" applyProtection="1"/>
    <xf numFmtId="0" fontId="7" fillId="41" borderId="1" xfId="0" applyFont="1" applyFill="1" applyBorder="1" applyAlignment="1"/>
    <xf numFmtId="2" fontId="7" fillId="41" borderId="1" xfId="0" applyNumberFormat="1" applyFont="1" applyFill="1" applyBorder="1"/>
    <xf numFmtId="169" fontId="7" fillId="41" borderId="6" xfId="1" applyNumberFormat="1" applyFont="1" applyFill="1" applyBorder="1" applyAlignment="1" applyProtection="1">
      <alignment horizontal="center"/>
    </xf>
    <xf numFmtId="0" fontId="7" fillId="41" borderId="0" xfId="0" applyFont="1" applyFill="1" applyBorder="1" applyAlignment="1"/>
    <xf numFmtId="3" fontId="7" fillId="41" borderId="6" xfId="1" applyNumberFormat="1" applyFont="1" applyFill="1" applyBorder="1" applyAlignment="1" applyProtection="1"/>
    <xf numFmtId="0" fontId="7" fillId="41" borderId="2" xfId="0" applyFont="1" applyFill="1" applyBorder="1" applyAlignment="1"/>
    <xf numFmtId="0" fontId="7" fillId="41" borderId="2" xfId="0" applyFont="1" applyFill="1" applyBorder="1" applyAlignment="1">
      <alignment horizontal="center"/>
    </xf>
    <xf numFmtId="165" fontId="7" fillId="41" borderId="2" xfId="1" applyFont="1" applyFill="1" applyBorder="1" applyAlignment="1" applyProtection="1"/>
    <xf numFmtId="3" fontId="7" fillId="41" borderId="7" xfId="1" applyNumberFormat="1" applyFont="1" applyFill="1" applyBorder="1" applyAlignment="1" applyProtection="1"/>
    <xf numFmtId="169" fontId="7" fillId="41" borderId="7" xfId="1" applyNumberFormat="1" applyFont="1" applyFill="1" applyBorder="1" applyAlignment="1" applyProtection="1">
      <alignment horizontal="center"/>
    </xf>
    <xf numFmtId="165" fontId="7" fillId="41" borderId="0" xfId="1" applyFont="1" applyFill="1" applyBorder="1" applyAlignment="1" applyProtection="1"/>
    <xf numFmtId="3" fontId="7" fillId="41" borderId="5" xfId="1" applyNumberFormat="1" applyFont="1" applyFill="1" applyBorder="1" applyAlignment="1" applyProtection="1"/>
    <xf numFmtId="165" fontId="7" fillId="41" borderId="10" xfId="1" applyFont="1" applyFill="1" applyBorder="1" applyAlignment="1" applyProtection="1"/>
    <xf numFmtId="0" fontId="12" fillId="41" borderId="0" xfId="199" applyFont="1" applyFill="1" applyBorder="1" applyAlignment="1">
      <alignment horizontal="center"/>
    </xf>
    <xf numFmtId="2" fontId="12" fillId="41" borderId="142" xfId="5" applyNumberFormat="1" applyFont="1" applyFill="1" applyBorder="1"/>
    <xf numFmtId="2" fontId="12" fillId="41" borderId="141" xfId="5" applyNumberFormat="1" applyFont="1" applyFill="1" applyBorder="1"/>
    <xf numFmtId="2" fontId="12" fillId="41" borderId="140" xfId="5" applyNumberFormat="1" applyFont="1" applyFill="1" applyBorder="1"/>
    <xf numFmtId="0" fontId="12" fillId="0" borderId="4" xfId="5" applyFont="1" applyFill="1" applyBorder="1" applyAlignment="1">
      <alignment horizontal="center" vertical="center" wrapText="1"/>
    </xf>
    <xf numFmtId="0" fontId="4" fillId="10" borderId="90" xfId="5" applyFont="1" applyFill="1" applyBorder="1" applyAlignment="1">
      <alignment horizontal="left" wrapText="1"/>
    </xf>
    <xf numFmtId="0" fontId="25" fillId="0" borderId="207" xfId="199" applyFont="1" applyFill="1" applyBorder="1"/>
    <xf numFmtId="0" fontId="12" fillId="0" borderId="208" xfId="199" applyFont="1" applyFill="1" applyBorder="1"/>
    <xf numFmtId="0" fontId="12" fillId="0" borderId="209" xfId="199" applyFont="1" applyFill="1" applyBorder="1" applyAlignment="1">
      <alignment horizontal="center"/>
    </xf>
    <xf numFmtId="0" fontId="16" fillId="0" borderId="211" xfId="199" applyFont="1" applyFill="1" applyBorder="1" applyAlignment="1">
      <alignment horizontal="center"/>
    </xf>
    <xf numFmtId="0" fontId="25" fillId="0" borderId="154" xfId="199" applyFont="1" applyFill="1" applyBorder="1" applyAlignment="1">
      <alignment horizontal="center"/>
    </xf>
    <xf numFmtId="0" fontId="16" fillId="0" borderId="144" xfId="199" applyFont="1" applyFill="1" applyBorder="1" applyAlignment="1">
      <alignment horizontal="center"/>
    </xf>
    <xf numFmtId="0" fontId="25" fillId="0" borderId="154" xfId="199" applyFont="1" applyFill="1" applyBorder="1"/>
    <xf numFmtId="173" fontId="17" fillId="0" borderId="144" xfId="199" applyNumberFormat="1" applyFont="1" applyFill="1" applyBorder="1" applyAlignment="1">
      <alignment horizontal="center"/>
    </xf>
    <xf numFmtId="0" fontId="17" fillId="0" borderId="144" xfId="199" applyFont="1" applyFill="1" applyBorder="1" applyAlignment="1">
      <alignment horizontal="center"/>
    </xf>
    <xf numFmtId="0" fontId="25" fillId="0" borderId="159" xfId="199" applyFont="1" applyFill="1" applyBorder="1"/>
    <xf numFmtId="0" fontId="16" fillId="0" borderId="158" xfId="199" applyFont="1" applyFill="1" applyBorder="1" applyAlignment="1">
      <alignment horizontal="center"/>
    </xf>
    <xf numFmtId="166" fontId="16" fillId="0" borderId="144" xfId="13" applyFont="1" applyFill="1" applyBorder="1" applyAlignment="1" applyProtection="1"/>
    <xf numFmtId="0" fontId="25" fillId="0" borderId="212" xfId="199" applyFont="1" applyFill="1" applyBorder="1"/>
    <xf numFmtId="4" fontId="25" fillId="0" borderId="213" xfId="199" applyNumberFormat="1" applyFont="1" applyFill="1" applyBorder="1"/>
    <xf numFmtId="166" fontId="25" fillId="0" borderId="198" xfId="199" applyNumberFormat="1" applyFont="1" applyFill="1" applyBorder="1"/>
    <xf numFmtId="166" fontId="16" fillId="0" borderId="216" xfId="13" applyFont="1" applyFill="1" applyBorder="1" applyAlignment="1" applyProtection="1"/>
    <xf numFmtId="0" fontId="25" fillId="0" borderId="64" xfId="199" applyFont="1" applyBorder="1"/>
    <xf numFmtId="0" fontId="6" fillId="0" borderId="217" xfId="199" applyBorder="1"/>
    <xf numFmtId="0" fontId="6" fillId="0" borderId="121" xfId="199" applyFont="1" applyBorder="1" applyAlignment="1">
      <alignment horizontal="center"/>
    </xf>
    <xf numFmtId="0" fontId="25" fillId="0" borderId="125" xfId="199" applyFont="1" applyFill="1" applyBorder="1"/>
    <xf numFmtId="0" fontId="6" fillId="0" borderId="218" xfId="199" applyBorder="1"/>
    <xf numFmtId="0" fontId="25" fillId="0" borderId="56" xfId="199" applyFont="1" applyFill="1" applyBorder="1"/>
    <xf numFmtId="181" fontId="25" fillId="0" borderId="121" xfId="13" applyNumberFormat="1" applyFont="1" applyFill="1" applyBorder="1" applyAlignment="1" applyProtection="1"/>
    <xf numFmtId="0" fontId="4" fillId="10" borderId="122" xfId="5" applyFont="1" applyFill="1" applyBorder="1" applyAlignment="1">
      <alignment horizontal="left" wrapText="1"/>
    </xf>
    <xf numFmtId="0" fontId="4" fillId="10" borderId="120" xfId="5" applyFont="1" applyFill="1" applyBorder="1" applyAlignment="1">
      <alignment horizontal="left" wrapText="1"/>
    </xf>
    <xf numFmtId="0" fontId="25" fillId="0" borderId="219" xfId="199" applyFont="1" applyFill="1" applyBorder="1"/>
    <xf numFmtId="166" fontId="25" fillId="0" borderId="220" xfId="13" applyFont="1" applyFill="1" applyBorder="1" applyAlignment="1" applyProtection="1"/>
    <xf numFmtId="181" fontId="25" fillId="0" borderId="221" xfId="13" applyNumberFormat="1" applyFont="1" applyFill="1" applyBorder="1" applyAlignment="1" applyProtection="1"/>
    <xf numFmtId="181" fontId="0" fillId="47" borderId="0" xfId="13" applyNumberFormat="1" applyFont="1" applyFill="1" applyBorder="1" applyAlignment="1" applyProtection="1"/>
    <xf numFmtId="0" fontId="12" fillId="48" borderId="0" xfId="199" applyFont="1" applyFill="1"/>
    <xf numFmtId="176" fontId="6" fillId="48" borderId="6" xfId="0" applyNumberFormat="1" applyFont="1" applyFill="1" applyBorder="1"/>
    <xf numFmtId="0" fontId="4" fillId="48" borderId="72" xfId="0" applyFont="1" applyFill="1" applyBorder="1"/>
    <xf numFmtId="0" fontId="0" fillId="48" borderId="9" xfId="0" applyFill="1" applyBorder="1"/>
    <xf numFmtId="0" fontId="0" fillId="48" borderId="23" xfId="0" applyFill="1" applyBorder="1"/>
    <xf numFmtId="0" fontId="0" fillId="48" borderId="21" xfId="0" applyFill="1" applyBorder="1"/>
    <xf numFmtId="0" fontId="0" fillId="48" borderId="0" xfId="0" applyFill="1" applyBorder="1"/>
    <xf numFmtId="0" fontId="0" fillId="48" borderId="6" xfId="0" applyFill="1" applyBorder="1"/>
    <xf numFmtId="0" fontId="4" fillId="48" borderId="21" xfId="0" applyFont="1" applyFill="1" applyBorder="1"/>
    <xf numFmtId="0" fontId="4" fillId="48" borderId="32" xfId="0" applyFont="1" applyFill="1" applyBorder="1"/>
    <xf numFmtId="0" fontId="0" fillId="48" borderId="3" xfId="0" applyFill="1" applyBorder="1"/>
    <xf numFmtId="0" fontId="0" fillId="48" borderId="7" xfId="0" applyFill="1" applyBorder="1"/>
    <xf numFmtId="10" fontId="0" fillId="48" borderId="28" xfId="0" applyNumberFormat="1" applyFill="1" applyBorder="1"/>
    <xf numFmtId="10" fontId="0" fillId="48" borderId="30" xfId="0" applyNumberFormat="1" applyFill="1" applyBorder="1"/>
    <xf numFmtId="10" fontId="0" fillId="48" borderId="29" xfId="0" applyNumberFormat="1" applyFill="1" applyBorder="1"/>
    <xf numFmtId="166" fontId="12" fillId="0" borderId="0" xfId="199" applyNumberFormat="1" applyFont="1" applyFill="1"/>
    <xf numFmtId="165" fontId="25" fillId="0" borderId="99" xfId="1" applyFont="1" applyFill="1" applyBorder="1"/>
    <xf numFmtId="165" fontId="0" fillId="0" borderId="2" xfId="1" applyFont="1" applyBorder="1"/>
    <xf numFmtId="165" fontId="0" fillId="0" borderId="123" xfId="1" applyFont="1" applyBorder="1"/>
    <xf numFmtId="10" fontId="0" fillId="0" borderId="0" xfId="4" applyNumberFormat="1" applyFont="1"/>
    <xf numFmtId="2" fontId="1" fillId="0" borderId="0" xfId="303" applyNumberFormat="1"/>
    <xf numFmtId="185" fontId="12" fillId="48" borderId="0" xfId="6" applyNumberFormat="1" applyFill="1"/>
    <xf numFmtId="0" fontId="4" fillId="41" borderId="0" xfId="5" applyFont="1" applyFill="1"/>
    <xf numFmtId="0" fontId="4" fillId="41" borderId="0" xfId="6" applyFont="1" applyFill="1" applyBorder="1"/>
    <xf numFmtId="0" fontId="97" fillId="41" borderId="0" xfId="10" applyNumberFormat="1" applyFont="1" applyFill="1" applyBorder="1"/>
    <xf numFmtId="0" fontId="4" fillId="41" borderId="0" xfId="5" applyFont="1" applyFill="1" applyBorder="1"/>
    <xf numFmtId="0" fontId="23" fillId="10" borderId="0" xfId="5" applyFont="1" applyFill="1" applyAlignment="1">
      <alignment horizontal="center"/>
    </xf>
    <xf numFmtId="17" fontId="28" fillId="10" borderId="0" xfId="5" applyNumberFormat="1" applyFont="1" applyFill="1" applyAlignment="1">
      <alignment horizontal="center"/>
    </xf>
    <xf numFmtId="17" fontId="6" fillId="10" borderId="0" xfId="5" applyNumberFormat="1" applyFont="1" applyFill="1" applyAlignment="1">
      <alignment horizontal="right"/>
    </xf>
    <xf numFmtId="182" fontId="12" fillId="0" borderId="0" xfId="5" applyNumberFormat="1" applyFont="1" applyFill="1"/>
    <xf numFmtId="168" fontId="12" fillId="41" borderId="30" xfId="8" applyNumberFormat="1" applyFont="1" applyFill="1" applyBorder="1"/>
    <xf numFmtId="168" fontId="12" fillId="41" borderId="163" xfId="8" applyNumberFormat="1" applyFont="1" applyFill="1" applyBorder="1"/>
    <xf numFmtId="168" fontId="25" fillId="41" borderId="170" xfId="13" applyNumberFormat="1" applyFont="1" applyFill="1" applyBorder="1"/>
    <xf numFmtId="168" fontId="25" fillId="41" borderId="177" xfId="13" applyNumberFormat="1" applyFont="1" applyFill="1" applyBorder="1"/>
    <xf numFmtId="17" fontId="107" fillId="41" borderId="0" xfId="5" applyNumberFormat="1" applyFont="1" applyFill="1" applyBorder="1" applyAlignment="1">
      <alignment horizontal="left"/>
    </xf>
    <xf numFmtId="0" fontId="106" fillId="10" borderId="0" xfId="5" applyFont="1" applyFill="1" applyBorder="1"/>
    <xf numFmtId="17" fontId="107" fillId="41" borderId="0" xfId="5" quotePrefix="1" applyNumberFormat="1" applyFont="1" applyFill="1" applyBorder="1" applyAlignment="1">
      <alignment horizontal="left"/>
    </xf>
    <xf numFmtId="0" fontId="107" fillId="10" borderId="0" xfId="5" applyFont="1" applyFill="1" applyBorder="1"/>
    <xf numFmtId="187" fontId="106" fillId="10" borderId="0" xfId="147" applyNumberFormat="1" applyFont="1" applyFill="1" applyBorder="1"/>
    <xf numFmtId="43" fontId="107" fillId="41" borderId="0" xfId="9" applyNumberFormat="1" applyFont="1" applyFill="1" applyBorder="1" applyAlignment="1">
      <alignment horizontal="left"/>
    </xf>
    <xf numFmtId="171" fontId="107" fillId="10" borderId="0" xfId="1" applyNumberFormat="1" applyFont="1" applyFill="1" applyBorder="1" applyAlignment="1">
      <alignment horizontal="left"/>
    </xf>
    <xf numFmtId="2" fontId="107" fillId="10" borderId="0" xfId="9" applyNumberFormat="1" applyFont="1" applyFill="1" applyBorder="1" applyAlignment="1">
      <alignment horizontal="right"/>
    </xf>
    <xf numFmtId="171" fontId="107" fillId="10" borderId="0" xfId="5" applyNumberFormat="1" applyFont="1" applyFill="1" applyBorder="1" applyAlignment="1">
      <alignment horizontal="left"/>
    </xf>
    <xf numFmtId="0" fontId="122" fillId="10" borderId="0" xfId="5" applyFont="1" applyFill="1" applyBorder="1"/>
    <xf numFmtId="10" fontId="106" fillId="10" borderId="0" xfId="4" applyNumberFormat="1" applyFont="1" applyFill="1" applyBorder="1"/>
    <xf numFmtId="171" fontId="106" fillId="10" borderId="0" xfId="5" applyNumberFormat="1" applyFont="1" applyFill="1" applyBorder="1"/>
    <xf numFmtId="10" fontId="106" fillId="10" borderId="0" xfId="5" applyNumberFormat="1" applyFont="1" applyFill="1" applyBorder="1"/>
    <xf numFmtId="0" fontId="107" fillId="41" borderId="90" xfId="5" applyFont="1" applyFill="1" applyBorder="1"/>
    <xf numFmtId="0" fontId="107" fillId="41" borderId="0" xfId="5" applyFont="1" applyFill="1" applyBorder="1" applyAlignment="1">
      <alignment horizontal="left"/>
    </xf>
    <xf numFmtId="168" fontId="107" fillId="0" borderId="0" xfId="8" applyNumberFormat="1" applyFont="1" applyFill="1" applyBorder="1"/>
    <xf numFmtId="43" fontId="107" fillId="0" borderId="121" xfId="9" applyFont="1" applyFill="1" applyBorder="1"/>
    <xf numFmtId="214" fontId="113" fillId="10" borderId="0" xfId="1" applyNumberFormat="1" applyFont="1" applyFill="1" applyBorder="1"/>
    <xf numFmtId="214" fontId="114" fillId="0" borderId="0" xfId="1" applyNumberFormat="1" applyFont="1" applyFill="1" applyBorder="1" applyAlignment="1">
      <alignment horizontal="left"/>
    </xf>
    <xf numFmtId="166" fontId="0" fillId="49" borderId="12" xfId="0" applyNumberFormat="1" applyFill="1" applyBorder="1"/>
    <xf numFmtId="2" fontId="0" fillId="49" borderId="12" xfId="0" applyNumberFormat="1" applyFill="1" applyBorder="1" applyAlignment="1">
      <alignment horizontal="center"/>
    </xf>
    <xf numFmtId="2" fontId="0" fillId="49" borderId="10" xfId="0" applyNumberFormat="1" applyFill="1" applyBorder="1" applyAlignment="1">
      <alignment horizontal="center"/>
    </xf>
    <xf numFmtId="166" fontId="0" fillId="49" borderId="19" xfId="0" applyNumberFormat="1" applyFill="1" applyBorder="1"/>
    <xf numFmtId="2" fontId="0" fillId="49" borderId="18" xfId="0" applyNumberFormat="1" applyFill="1" applyBorder="1" applyAlignment="1">
      <alignment horizontal="center"/>
    </xf>
    <xf numFmtId="171" fontId="12" fillId="49" borderId="0" xfId="1" applyNumberFormat="1" applyFont="1" applyFill="1" applyBorder="1"/>
    <xf numFmtId="171" fontId="12" fillId="49" borderId="0" xfId="1" applyNumberFormat="1" applyFont="1" applyFill="1"/>
    <xf numFmtId="0" fontId="100" fillId="0" borderId="0" xfId="5" applyFont="1" applyFill="1" applyAlignment="1">
      <alignment horizontal="left"/>
    </xf>
    <xf numFmtId="0" fontId="97" fillId="0" borderId="0" xfId="5" applyFont="1" applyFill="1" applyAlignment="1">
      <alignment horizontal="center"/>
    </xf>
    <xf numFmtId="43" fontId="6" fillId="0" borderId="0" xfId="199" applyNumberFormat="1"/>
    <xf numFmtId="168" fontId="0" fillId="49" borderId="3" xfId="1" applyNumberFormat="1" applyFont="1" applyFill="1" applyBorder="1" applyAlignment="1" applyProtection="1"/>
    <xf numFmtId="168" fontId="0" fillId="49" borderId="12" xfId="1" applyNumberFormat="1" applyFont="1" applyFill="1" applyBorder="1" applyAlignment="1" applyProtection="1"/>
    <xf numFmtId="168" fontId="25" fillId="41" borderId="173" xfId="13" applyNumberFormat="1" applyFont="1" applyFill="1" applyBorder="1"/>
    <xf numFmtId="0" fontId="98" fillId="41" borderId="86" xfId="5" applyFont="1" applyFill="1" applyBorder="1" applyAlignment="1">
      <alignment horizontal="center"/>
    </xf>
    <xf numFmtId="0" fontId="98" fillId="41" borderId="3" xfId="5" applyFont="1" applyFill="1" applyBorder="1" applyAlignment="1">
      <alignment horizontal="center"/>
    </xf>
    <xf numFmtId="169" fontId="7" fillId="41" borderId="1" xfId="0" applyNumberFormat="1" applyFont="1" applyFill="1" applyBorder="1" applyAlignment="1">
      <alignment horizontal="center"/>
    </xf>
    <xf numFmtId="0" fontId="7" fillId="41" borderId="2" xfId="0" applyFont="1" applyFill="1" applyBorder="1"/>
    <xf numFmtId="0" fontId="121" fillId="41" borderId="2" xfId="0" applyFont="1" applyFill="1" applyBorder="1" applyAlignment="1">
      <alignment horizontal="left"/>
    </xf>
    <xf numFmtId="0" fontId="121" fillId="41" borderId="2" xfId="0" applyFont="1" applyFill="1" applyBorder="1" applyAlignment="1">
      <alignment horizontal="center"/>
    </xf>
    <xf numFmtId="3" fontId="121" fillId="41" borderId="7" xfId="1" applyNumberFormat="1" applyFont="1" applyFill="1" applyBorder="1" applyAlignment="1" applyProtection="1"/>
    <xf numFmtId="0" fontId="7" fillId="41" borderId="21" xfId="0" applyFont="1" applyFill="1" applyBorder="1" applyAlignment="1">
      <alignment horizontal="left"/>
    </xf>
    <xf numFmtId="169" fontId="7" fillId="41" borderId="6" xfId="1" applyNumberFormat="1" applyFont="1" applyFill="1" applyBorder="1" applyAlignment="1">
      <alignment horizontal="center"/>
    </xf>
    <xf numFmtId="3" fontId="7" fillId="41" borderId="6" xfId="0" applyNumberFormat="1" applyFont="1" applyFill="1" applyBorder="1"/>
    <xf numFmtId="3" fontId="7" fillId="41" borderId="5" xfId="0" applyNumberFormat="1" applyFont="1" applyFill="1" applyBorder="1"/>
    <xf numFmtId="2" fontId="121" fillId="41" borderId="2" xfId="0" applyNumberFormat="1" applyFont="1" applyFill="1" applyBorder="1"/>
    <xf numFmtId="169" fontId="121" fillId="41" borderId="2" xfId="1" applyNumberFormat="1" applyFont="1" applyFill="1" applyBorder="1" applyAlignment="1" applyProtection="1">
      <alignment horizontal="center"/>
    </xf>
    <xf numFmtId="171" fontId="7" fillId="41" borderId="2" xfId="1" applyNumberFormat="1" applyFont="1" applyFill="1" applyBorder="1"/>
    <xf numFmtId="0" fontId="7" fillId="41" borderId="10" xfId="0" applyFont="1" applyFill="1" applyBorder="1"/>
    <xf numFmtId="0" fontId="7" fillId="41" borderId="11" xfId="0" applyFont="1" applyFill="1" applyBorder="1" applyAlignment="1">
      <alignment horizontal="left"/>
    </xf>
    <xf numFmtId="2" fontId="7" fillId="41" borderId="12" xfId="0" applyNumberFormat="1" applyFont="1" applyFill="1" applyBorder="1"/>
    <xf numFmtId="171" fontId="7" fillId="41" borderId="7" xfId="1" applyNumberFormat="1" applyFont="1" applyFill="1" applyBorder="1"/>
    <xf numFmtId="3" fontId="7" fillId="41" borderId="6" xfId="1" applyNumberFormat="1" applyFont="1" applyFill="1" applyBorder="1"/>
    <xf numFmtId="3" fontId="7" fillId="41" borderId="7" xfId="1" applyNumberFormat="1" applyFont="1" applyFill="1" applyBorder="1"/>
    <xf numFmtId="169" fontId="7" fillId="41" borderId="7" xfId="1" applyNumberFormat="1" applyFont="1" applyFill="1" applyBorder="1" applyAlignment="1">
      <alignment horizontal="center"/>
    </xf>
    <xf numFmtId="0" fontId="7" fillId="41" borderId="0" xfId="0" applyFont="1" applyFill="1" applyBorder="1" applyAlignment="1">
      <alignment horizontal="left"/>
    </xf>
    <xf numFmtId="2" fontId="7" fillId="41" borderId="6" xfId="0" applyNumberFormat="1" applyFont="1" applyFill="1" applyBorder="1"/>
    <xf numFmtId="169" fontId="9" fillId="41" borderId="6" xfId="0" applyNumberFormat="1" applyFont="1" applyFill="1" applyBorder="1" applyAlignment="1">
      <alignment horizontal="center"/>
    </xf>
    <xf numFmtId="2" fontId="7" fillId="41" borderId="2" xfId="0" applyNumberFormat="1" applyFont="1" applyFill="1" applyBorder="1"/>
    <xf numFmtId="0" fontId="0" fillId="41" borderId="24" xfId="0" applyFill="1" applyBorder="1"/>
    <xf numFmtId="0" fontId="106" fillId="41" borderId="24" xfId="0" applyFont="1" applyFill="1" applyBorder="1"/>
    <xf numFmtId="0" fontId="12" fillId="41" borderId="143" xfId="5" applyFont="1" applyFill="1" applyBorder="1" applyAlignment="1">
      <alignment horizontal="center"/>
    </xf>
    <xf numFmtId="0" fontId="12" fillId="41" borderId="140" xfId="5" applyFont="1" applyFill="1" applyBorder="1" applyAlignment="1">
      <alignment horizontal="center"/>
    </xf>
    <xf numFmtId="0" fontId="12" fillId="41" borderId="139" xfId="5" applyFont="1" applyFill="1" applyBorder="1" applyAlignment="1">
      <alignment horizontal="center"/>
    </xf>
    <xf numFmtId="2" fontId="12" fillId="41" borderId="182" xfId="5" applyNumberFormat="1" applyFont="1" applyFill="1" applyBorder="1"/>
    <xf numFmtId="2" fontId="12" fillId="41" borderId="180" xfId="5" applyNumberFormat="1" applyFont="1" applyFill="1" applyBorder="1"/>
    <xf numFmtId="168" fontId="12" fillId="41" borderId="0" xfId="8" applyNumberFormat="1" applyFont="1" applyFill="1" applyBorder="1"/>
    <xf numFmtId="0" fontId="12" fillId="41" borderId="9" xfId="5" applyFont="1" applyFill="1" applyBorder="1"/>
    <xf numFmtId="0" fontId="12" fillId="41" borderId="0" xfId="5" applyFont="1" applyFill="1" applyBorder="1"/>
    <xf numFmtId="0" fontId="12" fillId="41" borderId="3" xfId="5" applyFont="1" applyFill="1" applyBorder="1"/>
    <xf numFmtId="0" fontId="12" fillId="41" borderId="6" xfId="5" applyFont="1" applyFill="1" applyBorder="1"/>
    <xf numFmtId="0" fontId="12" fillId="41" borderId="7" xfId="5" applyFont="1" applyFill="1" applyBorder="1"/>
    <xf numFmtId="0" fontId="12" fillId="41" borderId="29" xfId="5" applyFont="1" applyFill="1" applyBorder="1"/>
    <xf numFmtId="0" fontId="25" fillId="41" borderId="0" xfId="199" applyFont="1" applyFill="1"/>
    <xf numFmtId="0" fontId="25" fillId="41" borderId="86" xfId="199" applyFont="1" applyFill="1" applyBorder="1" applyAlignment="1">
      <alignment horizontal="center"/>
    </xf>
    <xf numFmtId="0" fontId="25" fillId="41" borderId="209" xfId="199" applyFont="1" applyFill="1" applyBorder="1"/>
    <xf numFmtId="0" fontId="12" fillId="41" borderId="210" xfId="199" applyFont="1" applyFill="1" applyBorder="1" applyAlignment="1">
      <alignment horizontal="center"/>
    </xf>
    <xf numFmtId="0" fontId="25" fillId="41" borderId="209" xfId="199" applyFont="1" applyFill="1" applyBorder="1" applyAlignment="1">
      <alignment horizontal="center"/>
    </xf>
    <xf numFmtId="0" fontId="12" fillId="41" borderId="41" xfId="199" applyFont="1" applyFill="1" applyBorder="1" applyAlignment="1">
      <alignment horizontal="center"/>
    </xf>
    <xf numFmtId="0" fontId="12" fillId="41" borderId="134" xfId="199" applyFont="1" applyFill="1" applyBorder="1" applyAlignment="1">
      <alignment horizontal="center"/>
    </xf>
    <xf numFmtId="0" fontId="12" fillId="41" borderId="132" xfId="199" applyFont="1" applyFill="1" applyBorder="1" applyAlignment="1">
      <alignment horizontal="center"/>
    </xf>
    <xf numFmtId="0" fontId="12" fillId="41" borderId="188" xfId="199" applyFont="1" applyFill="1" applyBorder="1" applyAlignment="1">
      <alignment horizontal="center"/>
    </xf>
    <xf numFmtId="0" fontId="12" fillId="41" borderId="187" xfId="199" applyFont="1" applyFill="1" applyBorder="1" applyAlignment="1">
      <alignment horizontal="center"/>
    </xf>
    <xf numFmtId="0" fontId="12" fillId="41" borderId="10" xfId="199" applyFont="1" applyFill="1" applyBorder="1" applyAlignment="1">
      <alignment horizontal="center"/>
    </xf>
    <xf numFmtId="0" fontId="25" fillId="41" borderId="134" xfId="199" applyFont="1" applyFill="1" applyBorder="1" applyAlignment="1">
      <alignment horizontal="center"/>
    </xf>
    <xf numFmtId="0" fontId="25" fillId="41" borderId="41" xfId="199" applyFont="1" applyFill="1" applyBorder="1" applyAlignment="1">
      <alignment horizontal="center"/>
    </xf>
    <xf numFmtId="0" fontId="12" fillId="41" borderId="131" xfId="199" applyFont="1" applyFill="1" applyBorder="1" applyAlignment="1">
      <alignment horizontal="center"/>
    </xf>
    <xf numFmtId="0" fontId="25" fillId="41" borderId="47" xfId="199" applyFont="1" applyFill="1" applyBorder="1" applyAlignment="1">
      <alignment horizontal="center"/>
    </xf>
    <xf numFmtId="0" fontId="25" fillId="41" borderId="133" xfId="199" applyFont="1" applyFill="1" applyBorder="1" applyAlignment="1">
      <alignment horizontal="center"/>
    </xf>
    <xf numFmtId="166" fontId="25" fillId="41" borderId="10" xfId="199" applyNumberFormat="1" applyFont="1" applyFill="1" applyBorder="1"/>
    <xf numFmtId="166" fontId="25" fillId="41" borderId="41" xfId="199" applyNumberFormat="1" applyFont="1" applyFill="1" applyBorder="1"/>
    <xf numFmtId="166" fontId="25" fillId="41" borderId="134" xfId="199" applyNumberFormat="1" applyFont="1" applyFill="1" applyBorder="1"/>
    <xf numFmtId="166" fontId="25" fillId="41" borderId="214" xfId="199" applyNumberFormat="1" applyFont="1" applyFill="1" applyBorder="1"/>
    <xf numFmtId="166" fontId="25" fillId="41" borderId="198" xfId="199" applyNumberFormat="1" applyFont="1" applyFill="1" applyBorder="1"/>
    <xf numFmtId="166" fontId="25" fillId="41" borderId="215" xfId="199" applyNumberFormat="1" applyFont="1" applyFill="1" applyBorder="1"/>
    <xf numFmtId="166" fontId="25" fillId="41" borderId="0" xfId="13" applyFont="1" applyFill="1" applyBorder="1" applyAlignment="1" applyProtection="1"/>
    <xf numFmtId="166" fontId="25" fillId="41" borderId="0" xfId="199" applyNumberFormat="1" applyFont="1" applyFill="1"/>
    <xf numFmtId="0" fontId="23" fillId="10" borderId="0" xfId="5" applyFont="1" applyFill="1" applyAlignment="1">
      <alignment horizontal="center"/>
    </xf>
    <xf numFmtId="17" fontId="28" fillId="10" borderId="0" xfId="5" applyNumberFormat="1" applyFont="1" applyFill="1" applyAlignment="1">
      <alignment horizontal="center"/>
    </xf>
    <xf numFmtId="17" fontId="6" fillId="10" borderId="0" xfId="5" applyNumberFormat="1" applyFont="1" applyFill="1" applyAlignment="1">
      <alignment horizontal="right"/>
    </xf>
    <xf numFmtId="17" fontId="23" fillId="41" borderId="0" xfId="5" applyNumberFormat="1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0" fillId="0" borderId="86" xfId="0" applyFill="1" applyBorder="1"/>
    <xf numFmtId="0" fontId="123" fillId="0" borderId="222" xfId="0" applyFont="1" applyFill="1" applyBorder="1" applyAlignment="1">
      <alignment vertical="center" wrapText="1"/>
    </xf>
    <xf numFmtId="0" fontId="0" fillId="0" borderId="119" xfId="0" applyFill="1" applyBorder="1"/>
    <xf numFmtId="0" fontId="12" fillId="42" borderId="0" xfId="6" applyFill="1" applyBorder="1"/>
    <xf numFmtId="182" fontId="12" fillId="42" borderId="0" xfId="6" applyNumberFormat="1" applyFill="1" applyBorder="1"/>
    <xf numFmtId="0" fontId="12" fillId="42" borderId="0" xfId="0" applyFont="1" applyFill="1" applyBorder="1"/>
    <xf numFmtId="0" fontId="12" fillId="42" borderId="0" xfId="5" applyFont="1" applyFill="1" applyBorder="1"/>
    <xf numFmtId="0" fontId="30" fillId="42" borderId="0" xfId="10" applyNumberFormat="1" applyFont="1" applyFill="1" applyBorder="1"/>
    <xf numFmtId="182" fontId="30" fillId="42" borderId="0" xfId="10" applyNumberFormat="1" applyFont="1" applyFill="1" applyBorder="1"/>
    <xf numFmtId="0" fontId="12" fillId="42" borderId="0" xfId="5" applyFont="1" applyFill="1"/>
    <xf numFmtId="0" fontId="4" fillId="42" borderId="0" xfId="5" applyFont="1" applyFill="1"/>
    <xf numFmtId="185" fontId="1" fillId="42" borderId="0" xfId="303" applyNumberFormat="1" applyFill="1"/>
    <xf numFmtId="0" fontId="12" fillId="42" borderId="0" xfId="6" applyFill="1"/>
    <xf numFmtId="43" fontId="17" fillId="42" borderId="0" xfId="5" applyNumberFormat="1" applyFont="1" applyFill="1" applyAlignment="1">
      <alignment horizontal="left"/>
    </xf>
    <xf numFmtId="0" fontId="17" fillId="42" borderId="0" xfId="5" applyFont="1" applyFill="1" applyBorder="1" applyAlignment="1">
      <alignment horizontal="left"/>
    </xf>
    <xf numFmtId="176" fontId="17" fillId="42" borderId="0" xfId="5" applyNumberFormat="1" applyFont="1" applyFill="1" applyBorder="1" applyAlignment="1">
      <alignment horizontal="left"/>
    </xf>
    <xf numFmtId="176" fontId="17" fillId="42" borderId="0" xfId="9" applyNumberFormat="1" applyFont="1" applyFill="1" applyBorder="1" applyAlignment="1">
      <alignment horizontal="left"/>
    </xf>
    <xf numFmtId="187" fontId="6" fillId="42" borderId="4" xfId="8" applyNumberFormat="1" applyFill="1" applyBorder="1"/>
    <xf numFmtId="187" fontId="6" fillId="42" borderId="6" xfId="8" applyNumberFormat="1" applyFill="1" applyBorder="1"/>
    <xf numFmtId="187" fontId="6" fillId="42" borderId="2" xfId="8" applyNumberFormat="1" applyFill="1" applyBorder="1"/>
    <xf numFmtId="187" fontId="6" fillId="42" borderId="7" xfId="8" applyNumberFormat="1" applyFill="1" applyBorder="1"/>
    <xf numFmtId="187" fontId="6" fillId="42" borderId="1" xfId="8" applyNumberFormat="1" applyFill="1" applyBorder="1"/>
    <xf numFmtId="187" fontId="6" fillId="42" borderId="0" xfId="8" applyNumberFormat="1" applyFill="1" applyBorder="1"/>
    <xf numFmtId="187" fontId="6" fillId="42" borderId="9" xfId="8" applyNumberFormat="1" applyFill="1" applyBorder="1"/>
    <xf numFmtId="187" fontId="6" fillId="42" borderId="3" xfId="8" applyNumberFormat="1" applyFill="1" applyBorder="1"/>
    <xf numFmtId="187" fontId="6" fillId="42" borderId="72" xfId="8" applyNumberFormat="1" applyFill="1" applyBorder="1"/>
    <xf numFmtId="187" fontId="6" fillId="42" borderId="21" xfId="8" applyNumberFormat="1" applyFill="1" applyBorder="1"/>
    <xf numFmtId="187" fontId="6" fillId="42" borderId="32" xfId="8" applyNumberFormat="1" applyFill="1" applyBorder="1"/>
    <xf numFmtId="187" fontId="4" fillId="42" borderId="23" xfId="8" applyNumberFormat="1" applyFont="1" applyFill="1" applyBorder="1"/>
    <xf numFmtId="187" fontId="6" fillId="42" borderId="28" xfId="8" applyNumberFormat="1" applyFill="1" applyBorder="1"/>
    <xf numFmtId="187" fontId="6" fillId="42" borderId="23" xfId="8" applyNumberFormat="1" applyFill="1" applyBorder="1"/>
    <xf numFmtId="187" fontId="6" fillId="42" borderId="24" xfId="8" applyNumberFormat="1" applyFill="1" applyBorder="1"/>
    <xf numFmtId="187" fontId="6" fillId="42" borderId="29" xfId="8" applyNumberFormat="1" applyFill="1" applyBorder="1"/>
    <xf numFmtId="171" fontId="12" fillId="42" borderId="0" xfId="1" applyNumberFormat="1" applyFont="1" applyFill="1" applyBorder="1"/>
    <xf numFmtId="171" fontId="12" fillId="42" borderId="0" xfId="1" applyNumberFormat="1" applyFont="1" applyFill="1"/>
    <xf numFmtId="2" fontId="0" fillId="42" borderId="12" xfId="0" applyNumberFormat="1" applyFill="1" applyBorder="1" applyAlignment="1">
      <alignment horizontal="center"/>
    </xf>
    <xf numFmtId="2" fontId="0" fillId="45" borderId="10" xfId="0" applyNumberFormat="1" applyFont="1" applyFill="1" applyBorder="1" applyAlignment="1">
      <alignment horizontal="center"/>
    </xf>
    <xf numFmtId="2" fontId="0" fillId="42" borderId="0" xfId="0" applyNumberFormat="1" applyFont="1" applyFill="1" applyBorder="1" applyAlignment="1">
      <alignment horizontal="center"/>
    </xf>
    <xf numFmtId="2" fontId="0" fillId="42" borderId="22" xfId="0" applyNumberFormat="1" applyFont="1" applyFill="1" applyBorder="1" applyAlignment="1">
      <alignment horizontal="center"/>
    </xf>
    <xf numFmtId="2" fontId="0" fillId="42" borderId="10" xfId="0" applyNumberFormat="1" applyFill="1" applyBorder="1" applyAlignment="1">
      <alignment horizontal="center"/>
    </xf>
    <xf numFmtId="166" fontId="0" fillId="42" borderId="19" xfId="0" applyNumberFormat="1" applyFill="1" applyBorder="1"/>
    <xf numFmtId="2" fontId="0" fillId="42" borderId="8" xfId="0" applyNumberFormat="1" applyFill="1" applyBorder="1" applyAlignment="1">
      <alignment horizontal="center"/>
    </xf>
    <xf numFmtId="2" fontId="0" fillId="42" borderId="5" xfId="0" applyNumberFormat="1" applyFill="1" applyBorder="1" applyAlignment="1">
      <alignment horizontal="center"/>
    </xf>
    <xf numFmtId="166" fontId="0" fillId="42" borderId="70" xfId="0" applyNumberFormat="1" applyFill="1" applyBorder="1"/>
    <xf numFmtId="2" fontId="0" fillId="42" borderId="70" xfId="0" applyNumberFormat="1" applyFill="1" applyBorder="1" applyAlignment="1">
      <alignment horizontal="center"/>
    </xf>
    <xf numFmtId="166" fontId="0" fillId="42" borderId="15" xfId="0" applyNumberFormat="1" applyFill="1" applyBorder="1"/>
    <xf numFmtId="2" fontId="0" fillId="42" borderId="14" xfId="0" applyNumberFormat="1" applyFill="1" applyBorder="1" applyAlignment="1">
      <alignment horizontal="center"/>
    </xf>
    <xf numFmtId="2" fontId="0" fillId="42" borderId="0" xfId="0" applyNumberFormat="1" applyFill="1" applyBorder="1" applyAlignment="1">
      <alignment horizontal="center"/>
    </xf>
    <xf numFmtId="2" fontId="0" fillId="42" borderId="3" xfId="0" applyNumberFormat="1" applyFill="1" applyBorder="1" applyAlignment="1">
      <alignment horizontal="center"/>
    </xf>
    <xf numFmtId="2" fontId="0" fillId="42" borderId="0" xfId="0" applyNumberFormat="1" applyFill="1" applyAlignment="1">
      <alignment horizontal="center"/>
    </xf>
    <xf numFmtId="165" fontId="4" fillId="42" borderId="3" xfId="1" applyFill="1" applyBorder="1" applyAlignment="1">
      <alignment horizontal="right"/>
    </xf>
    <xf numFmtId="0" fontId="8" fillId="0" borderId="2" xfId="0" applyFont="1" applyFill="1" applyBorder="1"/>
    <xf numFmtId="0" fontId="4" fillId="50" borderId="0" xfId="0" applyFont="1" applyFill="1"/>
    <xf numFmtId="3" fontId="4" fillId="0" borderId="205" xfId="0" applyNumberFormat="1" applyFont="1" applyFill="1" applyBorder="1"/>
    <xf numFmtId="3" fontId="4" fillId="0" borderId="79" xfId="199" applyNumberFormat="1" applyFont="1" applyFill="1" applyBorder="1"/>
    <xf numFmtId="168" fontId="12" fillId="41" borderId="99" xfId="8" applyNumberFormat="1" applyFont="1" applyFill="1" applyBorder="1"/>
    <xf numFmtId="168" fontId="12" fillId="40" borderId="163" xfId="8" applyNumberFormat="1" applyFont="1" applyFill="1" applyBorder="1"/>
    <xf numFmtId="168" fontId="12" fillId="40" borderId="30" xfId="8" applyNumberFormat="1" applyFont="1" applyFill="1" applyBorder="1"/>
    <xf numFmtId="214" fontId="6" fillId="10" borderId="0" xfId="1" applyNumberFormat="1" applyFont="1" applyFill="1"/>
    <xf numFmtId="0" fontId="4" fillId="0" borderId="120" xfId="5" applyFont="1" applyFill="1" applyBorder="1"/>
    <xf numFmtId="165" fontId="12" fillId="0" borderId="146" xfId="1" applyFont="1" applyFill="1" applyBorder="1"/>
    <xf numFmtId="3" fontId="12" fillId="0" borderId="166" xfId="5" applyNumberFormat="1" applyFont="1" applyFill="1" applyBorder="1"/>
    <xf numFmtId="168" fontId="6" fillId="42" borderId="0" xfId="1" applyNumberFormat="1" applyFont="1" applyFill="1" applyBorder="1" applyAlignment="1" applyProtection="1"/>
    <xf numFmtId="165" fontId="124" fillId="42" borderId="23" xfId="1" applyNumberFormat="1" applyFont="1" applyFill="1" applyBorder="1"/>
    <xf numFmtId="168" fontId="4" fillId="42" borderId="1" xfId="1" applyNumberFormat="1" applyFont="1" applyFill="1" applyBorder="1" applyAlignment="1">
      <alignment horizontal="right"/>
    </xf>
    <xf numFmtId="168" fontId="4" fillId="42" borderId="1" xfId="1" applyNumberFormat="1" applyFill="1" applyBorder="1" applyAlignment="1">
      <alignment horizontal="right"/>
    </xf>
    <xf numFmtId="168" fontId="4" fillId="42" borderId="1" xfId="1" applyNumberFormat="1" applyFill="1" applyBorder="1" applyAlignment="1" applyProtection="1">
      <alignment horizontal="right"/>
    </xf>
    <xf numFmtId="168" fontId="4" fillId="42" borderId="1" xfId="1" applyNumberFormat="1" applyFill="1" applyBorder="1" applyAlignment="1" applyProtection="1"/>
    <xf numFmtId="168" fontId="4" fillId="42" borderId="2" xfId="1" applyNumberFormat="1" applyFill="1" applyBorder="1" applyAlignment="1" applyProtection="1"/>
    <xf numFmtId="168" fontId="6" fillId="42" borderId="12" xfId="1" applyNumberFormat="1" applyFont="1" applyFill="1" applyBorder="1" applyAlignment="1" applyProtection="1"/>
    <xf numFmtId="166" fontId="0" fillId="42" borderId="0" xfId="0" applyNumberFormat="1" applyFill="1" applyBorder="1"/>
    <xf numFmtId="168" fontId="6" fillId="42" borderId="22" xfId="1" applyNumberFormat="1" applyFont="1" applyFill="1" applyBorder="1" applyAlignment="1" applyProtection="1"/>
    <xf numFmtId="168" fontId="6" fillId="42" borderId="58" xfId="1" applyNumberFormat="1" applyFont="1" applyFill="1" applyBorder="1" applyAlignment="1" applyProtection="1"/>
    <xf numFmtId="168" fontId="6" fillId="42" borderId="10" xfId="1" applyNumberFormat="1" applyFont="1" applyFill="1" applyBorder="1" applyAlignment="1" applyProtection="1"/>
    <xf numFmtId="3" fontId="6" fillId="42" borderId="0" xfId="0" applyNumberFormat="1" applyFont="1" applyFill="1" applyAlignment="1">
      <alignment horizontal="right"/>
    </xf>
    <xf numFmtId="168" fontId="4" fillId="42" borderId="9" xfId="1" applyNumberFormat="1" applyFill="1" applyBorder="1"/>
    <xf numFmtId="168" fontId="4" fillId="42" borderId="3" xfId="1" applyNumberFormat="1" applyFill="1" applyBorder="1"/>
    <xf numFmtId="2" fontId="0" fillId="42" borderId="4" xfId="0" applyNumberFormat="1" applyFill="1" applyBorder="1" applyAlignment="1">
      <alignment horizontal="center"/>
    </xf>
    <xf numFmtId="0" fontId="0" fillId="42" borderId="9" xfId="0" applyFill="1" applyBorder="1"/>
    <xf numFmtId="165" fontId="6" fillId="42" borderId="1" xfId="1" applyFont="1" applyFill="1" applyBorder="1" applyAlignment="1" applyProtection="1"/>
    <xf numFmtId="165" fontId="6" fillId="42" borderId="4" xfId="1" applyFont="1" applyFill="1" applyBorder="1" applyAlignment="1"/>
    <xf numFmtId="165" fontId="6" fillId="42" borderId="1" xfId="1" applyFont="1" applyFill="1" applyBorder="1" applyAlignment="1"/>
    <xf numFmtId="165" fontId="6" fillId="42" borderId="1" xfId="1" applyFont="1" applyFill="1" applyBorder="1" applyAlignment="1">
      <alignment horizontal="right"/>
    </xf>
    <xf numFmtId="168" fontId="4" fillId="42" borderId="12" xfId="1" applyNumberFormat="1" applyFill="1" applyBorder="1" applyAlignment="1" applyProtection="1"/>
    <xf numFmtId="166" fontId="4" fillId="42" borderId="12" xfId="1" applyNumberFormat="1" applyFill="1" applyBorder="1" applyAlignment="1" applyProtection="1"/>
    <xf numFmtId="168" fontId="4" fillId="42" borderId="10" xfId="1" applyNumberFormat="1" applyFill="1" applyBorder="1" applyAlignment="1" applyProtection="1"/>
    <xf numFmtId="168" fontId="4" fillId="42" borderId="3" xfId="1" applyNumberFormat="1" applyFill="1" applyBorder="1" applyAlignment="1" applyProtection="1"/>
    <xf numFmtId="168" fontId="4" fillId="42" borderId="0" xfId="1" applyNumberFormat="1" applyFill="1" applyBorder="1" applyAlignment="1" applyProtection="1"/>
    <xf numFmtId="3" fontId="6" fillId="42" borderId="4" xfId="0" applyNumberFormat="1" applyFont="1" applyFill="1" applyBorder="1" applyAlignment="1">
      <alignment horizontal="right"/>
    </xf>
    <xf numFmtId="3" fontId="6" fillId="42" borderId="1" xfId="0" applyNumberFormat="1" applyFont="1" applyFill="1" applyBorder="1" applyAlignment="1">
      <alignment horizontal="right"/>
    </xf>
    <xf numFmtId="3" fontId="6" fillId="42" borderId="3" xfId="0" applyNumberFormat="1" applyFont="1" applyFill="1" applyBorder="1" applyAlignment="1">
      <alignment horizontal="right"/>
    </xf>
    <xf numFmtId="165" fontId="4" fillId="42" borderId="4" xfId="1" applyFill="1" applyBorder="1" applyAlignment="1">
      <alignment horizontal="right"/>
    </xf>
    <xf numFmtId="165" fontId="4" fillId="42" borderId="1" xfId="1" applyFill="1" applyBorder="1" applyAlignment="1">
      <alignment horizontal="right"/>
    </xf>
    <xf numFmtId="165" fontId="4" fillId="42" borderId="2" xfId="1" applyFill="1" applyBorder="1" applyAlignment="1">
      <alignment horizontal="right"/>
    </xf>
    <xf numFmtId="171" fontId="4" fillId="42" borderId="0" xfId="1" applyNumberFormat="1" applyFill="1" applyBorder="1" applyAlignment="1">
      <alignment horizontal="right"/>
    </xf>
    <xf numFmtId="168" fontId="0" fillId="42" borderId="26" xfId="1" applyNumberFormat="1" applyFont="1" applyFill="1" applyBorder="1" applyAlignment="1" applyProtection="1"/>
    <xf numFmtId="168" fontId="0" fillId="42" borderId="10" xfId="1" applyNumberFormat="1" applyFont="1" applyFill="1" applyBorder="1" applyAlignment="1" applyProtection="1"/>
    <xf numFmtId="168" fontId="0" fillId="42" borderId="18" xfId="1" applyNumberFormat="1" applyFont="1" applyFill="1" applyBorder="1" applyAlignment="1" applyProtection="1"/>
    <xf numFmtId="4" fontId="6" fillId="42" borderId="0" xfId="0" applyNumberFormat="1" applyFont="1" applyFill="1" applyBorder="1" applyAlignment="1">
      <alignment horizontal="right"/>
    </xf>
    <xf numFmtId="2" fontId="0" fillId="42" borderId="2" xfId="0" applyNumberFormat="1" applyFill="1" applyBorder="1" applyAlignment="1">
      <alignment horizontal="center"/>
    </xf>
    <xf numFmtId="168" fontId="25" fillId="41" borderId="176" xfId="13" applyNumberFormat="1" applyFont="1" applyFill="1" applyBorder="1"/>
    <xf numFmtId="43" fontId="25" fillId="10" borderId="0" xfId="5" applyNumberFormat="1" applyFont="1" applyFill="1" applyBorder="1"/>
    <xf numFmtId="41" fontId="12" fillId="41" borderId="3" xfId="5" applyNumberFormat="1" applyFont="1" applyFill="1" applyBorder="1"/>
    <xf numFmtId="43" fontId="12" fillId="41" borderId="123" xfId="9" applyFont="1" applyFill="1" applyBorder="1"/>
    <xf numFmtId="0" fontId="7" fillId="41" borderId="3" xfId="0" applyFont="1" applyFill="1" applyBorder="1" applyAlignment="1">
      <alignment horizontal="center"/>
    </xf>
    <xf numFmtId="165" fontId="7" fillId="41" borderId="3" xfId="1" applyFont="1" applyFill="1" applyBorder="1" applyAlignment="1" applyProtection="1"/>
    <xf numFmtId="3" fontId="7" fillId="41" borderId="8" xfId="1" applyNumberFormat="1" applyFont="1" applyFill="1" applyBorder="1" applyAlignment="1" applyProtection="1"/>
    <xf numFmtId="165" fontId="7" fillId="41" borderId="6" xfId="1" applyFont="1" applyFill="1" applyBorder="1" applyAlignment="1" applyProtection="1">
      <alignment horizontal="right"/>
    </xf>
    <xf numFmtId="171" fontId="7" fillId="41" borderId="6" xfId="1" applyNumberFormat="1" applyFont="1" applyFill="1" applyBorder="1" applyAlignment="1" applyProtection="1"/>
    <xf numFmtId="0" fontId="121" fillId="41" borderId="2" xfId="0" applyFont="1" applyFill="1" applyBorder="1"/>
    <xf numFmtId="0" fontId="121" fillId="41" borderId="3" xfId="0" applyFont="1" applyFill="1" applyBorder="1"/>
    <xf numFmtId="165" fontId="121" fillId="41" borderId="2" xfId="1" applyFont="1" applyFill="1" applyBorder="1" applyAlignment="1" applyProtection="1">
      <alignment horizontal="right"/>
    </xf>
    <xf numFmtId="171" fontId="121" fillId="41" borderId="2" xfId="1" applyNumberFormat="1" applyFont="1" applyFill="1" applyBorder="1" applyAlignment="1" applyProtection="1"/>
    <xf numFmtId="169" fontId="121" fillId="41" borderId="7" xfId="1" applyNumberFormat="1" applyFont="1" applyFill="1" applyBorder="1" applyAlignment="1" applyProtection="1">
      <alignment horizontal="center"/>
    </xf>
    <xf numFmtId="171" fontId="7" fillId="41" borderId="1" xfId="1" applyNumberFormat="1" applyFont="1" applyFill="1" applyBorder="1" applyAlignment="1" applyProtection="1">
      <alignment horizontal="left"/>
    </xf>
    <xf numFmtId="0" fontId="7" fillId="41" borderId="21" xfId="0" applyFont="1" applyFill="1" applyBorder="1" applyAlignment="1">
      <alignment horizontal="center"/>
    </xf>
    <xf numFmtId="0" fontId="7" fillId="41" borderId="32" xfId="0" applyFont="1" applyFill="1" applyBorder="1" applyAlignment="1">
      <alignment horizontal="left"/>
    </xf>
    <xf numFmtId="0" fontId="7" fillId="41" borderId="32" xfId="0" applyFont="1" applyFill="1" applyBorder="1" applyAlignment="1">
      <alignment horizontal="center"/>
    </xf>
    <xf numFmtId="171" fontId="7" fillId="41" borderId="2" xfId="1" applyNumberFormat="1" applyFont="1" applyFill="1" applyBorder="1" applyAlignment="1" applyProtection="1"/>
    <xf numFmtId="171" fontId="7" fillId="41" borderId="2" xfId="1" applyNumberFormat="1" applyFont="1" applyFill="1" applyBorder="1" applyAlignment="1" applyProtection="1">
      <alignment horizontal="left"/>
    </xf>
    <xf numFmtId="169" fontId="7" fillId="41" borderId="7" xfId="0" applyNumberFormat="1" applyFont="1" applyFill="1" applyBorder="1" applyAlignment="1">
      <alignment horizontal="center"/>
    </xf>
    <xf numFmtId="3" fontId="7" fillId="41" borderId="5" xfId="0" applyNumberFormat="1" applyFont="1" applyFill="1" applyBorder="1" applyAlignment="1"/>
    <xf numFmtId="171" fontId="7" fillId="41" borderId="1" xfId="1" applyNumberFormat="1" applyFont="1" applyFill="1" applyBorder="1" applyAlignment="1"/>
    <xf numFmtId="166" fontId="7" fillId="41" borderId="1" xfId="0" applyNumberFormat="1" applyFont="1" applyFill="1" applyBorder="1" applyAlignment="1">
      <alignment horizontal="left"/>
    </xf>
    <xf numFmtId="169" fontId="7" fillId="41" borderId="1" xfId="1" applyNumberFormat="1" applyFont="1" applyFill="1" applyBorder="1" applyAlignment="1">
      <alignment horizontal="center"/>
    </xf>
    <xf numFmtId="169" fontId="7" fillId="41" borderId="1" xfId="1" applyNumberFormat="1" applyFont="1" applyFill="1" applyBorder="1" applyAlignment="1" applyProtection="1">
      <alignment horizontal="center"/>
    </xf>
    <xf numFmtId="2" fontId="7" fillId="41" borderId="1" xfId="0" applyNumberFormat="1" applyFont="1" applyFill="1" applyBorder="1" applyAlignment="1">
      <alignment horizontal="right"/>
    </xf>
    <xf numFmtId="3" fontId="7" fillId="41" borderId="6" xfId="0" applyNumberFormat="1" applyFont="1" applyFill="1" applyBorder="1" applyAlignment="1">
      <alignment horizontal="right"/>
    </xf>
    <xf numFmtId="171" fontId="7" fillId="41" borderId="1" xfId="1" applyNumberFormat="1" applyFont="1" applyFill="1" applyBorder="1" applyAlignment="1">
      <alignment horizontal="left"/>
    </xf>
    <xf numFmtId="2" fontId="7" fillId="41" borderId="1" xfId="1" applyNumberFormat="1" applyFont="1" applyFill="1" applyBorder="1" applyAlignment="1">
      <alignment horizontal="right"/>
    </xf>
    <xf numFmtId="2" fontId="7" fillId="41" borderId="2" xfId="1" applyNumberFormat="1" applyFont="1" applyFill="1" applyBorder="1" applyAlignment="1">
      <alignment horizontal="right"/>
    </xf>
    <xf numFmtId="3" fontId="7" fillId="41" borderId="7" xfId="0" applyNumberFormat="1" applyFont="1" applyFill="1" applyBorder="1" applyAlignment="1">
      <alignment horizontal="right"/>
    </xf>
    <xf numFmtId="171" fontId="7" fillId="41" borderId="2" xfId="1" applyNumberFormat="1" applyFont="1" applyFill="1" applyBorder="1" applyAlignment="1">
      <alignment horizontal="left"/>
    </xf>
    <xf numFmtId="169" fontId="7" fillId="41" borderId="2" xfId="0" applyNumberFormat="1" applyFont="1" applyFill="1" applyBorder="1" applyAlignment="1">
      <alignment horizontal="center"/>
    </xf>
    <xf numFmtId="170" fontId="7" fillId="41" borderId="12" xfId="2" applyNumberFormat="1" applyFont="1" applyFill="1" applyBorder="1" applyAlignment="1" applyProtection="1"/>
    <xf numFmtId="0" fontId="7" fillId="41" borderId="12" xfId="0" applyFont="1" applyFill="1" applyBorder="1" applyAlignment="1">
      <alignment horizontal="left"/>
    </xf>
    <xf numFmtId="165" fontId="7" fillId="41" borderId="11" xfId="1" applyFont="1" applyFill="1" applyBorder="1" applyAlignment="1" applyProtection="1"/>
    <xf numFmtId="171" fontId="7" fillId="41" borderId="6" xfId="1" applyNumberFormat="1" applyFont="1" applyFill="1" applyBorder="1" applyAlignment="1">
      <alignment horizontal="right"/>
    </xf>
    <xf numFmtId="171" fontId="7" fillId="41" borderId="1" xfId="1" applyNumberFormat="1" applyFont="1" applyFill="1" applyBorder="1" applyAlignment="1">
      <alignment horizontal="right"/>
    </xf>
    <xf numFmtId="0" fontId="7" fillId="41" borderId="13" xfId="0" applyFont="1" applyFill="1" applyBorder="1" applyAlignment="1">
      <alignment horizontal="left"/>
    </xf>
    <xf numFmtId="0" fontId="7" fillId="41" borderId="14" xfId="0" applyFont="1" applyFill="1" applyBorder="1"/>
    <xf numFmtId="0" fontId="7" fillId="41" borderId="15" xfId="0" applyFont="1" applyFill="1" applyBorder="1" applyAlignment="1">
      <alignment horizontal="left"/>
    </xf>
    <xf numFmtId="0" fontId="7" fillId="41" borderId="16" xfId="0" applyFont="1" applyFill="1" applyBorder="1" applyAlignment="1">
      <alignment horizontal="center"/>
    </xf>
    <xf numFmtId="165" fontId="7" fillId="41" borderId="16" xfId="1" applyFont="1" applyFill="1" applyBorder="1" applyAlignment="1" applyProtection="1"/>
    <xf numFmtId="3" fontId="7" fillId="41" borderId="17" xfId="1" applyNumberFormat="1" applyFont="1" applyFill="1" applyBorder="1" applyAlignment="1" applyProtection="1"/>
    <xf numFmtId="171" fontId="7" fillId="41" borderId="23" xfId="1" applyNumberFormat="1" applyFont="1" applyFill="1" applyBorder="1"/>
    <xf numFmtId="168" fontId="7" fillId="41" borderId="1" xfId="0" applyNumberFormat="1" applyFont="1" applyFill="1" applyBorder="1" applyAlignment="1">
      <alignment horizontal="left"/>
    </xf>
    <xf numFmtId="2" fontId="7" fillId="41" borderId="5" xfId="0" applyNumberFormat="1" applyFont="1" applyFill="1" applyBorder="1"/>
    <xf numFmtId="0" fontId="7" fillId="41" borderId="18" xfId="0" applyFont="1" applyFill="1" applyBorder="1"/>
    <xf numFmtId="0" fontId="7" fillId="41" borderId="19" xfId="0" applyFont="1" applyFill="1" applyBorder="1" applyAlignment="1">
      <alignment horizontal="left"/>
    </xf>
    <xf numFmtId="2" fontId="7" fillId="41" borderId="8" xfId="0" applyNumberFormat="1" applyFont="1" applyFill="1" applyBorder="1"/>
    <xf numFmtId="3" fontId="7" fillId="41" borderId="7" xfId="0" applyNumberFormat="1" applyFont="1" applyFill="1" applyBorder="1"/>
    <xf numFmtId="0" fontId="7" fillId="41" borderId="10" xfId="0" applyFont="1" applyFill="1" applyBorder="1" applyAlignment="1"/>
    <xf numFmtId="171" fontId="7" fillId="41" borderId="4" xfId="1" applyNumberFormat="1" applyFont="1" applyFill="1" applyBorder="1"/>
    <xf numFmtId="169" fontId="7" fillId="41" borderId="4" xfId="0" applyNumberFormat="1" applyFont="1" applyFill="1" applyBorder="1" applyAlignment="1">
      <alignment horizontal="center"/>
    </xf>
    <xf numFmtId="0" fontId="7" fillId="41" borderId="18" xfId="0" applyFont="1" applyFill="1" applyBorder="1" applyAlignment="1"/>
    <xf numFmtId="0" fontId="7" fillId="41" borderId="20" xfId="0" applyFont="1" applyFill="1" applyBorder="1" applyAlignment="1">
      <alignment horizontal="left"/>
    </xf>
    <xf numFmtId="2" fontId="7" fillId="41" borderId="19" xfId="0" applyNumberFormat="1" applyFont="1" applyFill="1" applyBorder="1"/>
    <xf numFmtId="3" fontId="7" fillId="41" borderId="8" xfId="0" applyNumberFormat="1" applyFont="1" applyFill="1" applyBorder="1"/>
    <xf numFmtId="165" fontId="7" fillId="41" borderId="12" xfId="1" applyFont="1" applyFill="1" applyBorder="1" applyAlignment="1" applyProtection="1"/>
    <xf numFmtId="3" fontId="7" fillId="41" borderId="5" xfId="1" applyNumberFormat="1" applyFont="1" applyFill="1" applyBorder="1"/>
    <xf numFmtId="165" fontId="7" fillId="41" borderId="19" xfId="1" applyFont="1" applyFill="1" applyBorder="1" applyAlignment="1" applyProtection="1"/>
    <xf numFmtId="3" fontId="7" fillId="41" borderId="8" xfId="1" applyNumberFormat="1" applyFont="1" applyFill="1" applyBorder="1"/>
    <xf numFmtId="171" fontId="7" fillId="41" borderId="7" xfId="1" applyNumberFormat="1" applyFont="1" applyFill="1" applyBorder="1" applyAlignment="1" applyProtection="1"/>
    <xf numFmtId="0" fontId="7" fillId="41" borderId="3" xfId="0" applyFont="1" applyFill="1" applyBorder="1" applyAlignment="1">
      <alignment horizontal="left"/>
    </xf>
    <xf numFmtId="2" fontId="7" fillId="41" borderId="10" xfId="0" applyNumberFormat="1" applyFont="1" applyFill="1" applyBorder="1"/>
    <xf numFmtId="2" fontId="7" fillId="41" borderId="18" xfId="0" applyNumberFormat="1" applyFont="1" applyFill="1" applyBorder="1"/>
    <xf numFmtId="0" fontId="7" fillId="41" borderId="72" xfId="0" applyFont="1" applyFill="1" applyBorder="1" applyAlignment="1"/>
    <xf numFmtId="0" fontId="7" fillId="41" borderId="4" xfId="0" applyFont="1" applyFill="1" applyBorder="1" applyAlignment="1"/>
    <xf numFmtId="0" fontId="7" fillId="41" borderId="9" xfId="0" applyFont="1" applyFill="1" applyBorder="1" applyAlignment="1">
      <alignment horizontal="left"/>
    </xf>
    <xf numFmtId="0" fontId="7" fillId="41" borderId="4" xfId="0" applyFont="1" applyFill="1" applyBorder="1" applyAlignment="1">
      <alignment horizontal="center"/>
    </xf>
    <xf numFmtId="165" fontId="7" fillId="41" borderId="9" xfId="1" applyFont="1" applyFill="1" applyBorder="1" applyAlignment="1" applyProtection="1"/>
    <xf numFmtId="3" fontId="7" fillId="41" borderId="9" xfId="1" applyNumberFormat="1" applyFont="1" applyFill="1" applyBorder="1" applyAlignment="1" applyProtection="1"/>
    <xf numFmtId="169" fontId="7" fillId="41" borderId="23" xfId="1" applyNumberFormat="1" applyFont="1" applyFill="1" applyBorder="1" applyAlignment="1">
      <alignment horizontal="center"/>
    </xf>
    <xf numFmtId="0" fontId="7" fillId="41" borderId="21" xfId="0" applyFont="1" applyFill="1" applyBorder="1" applyAlignment="1"/>
    <xf numFmtId="3" fontId="7" fillId="41" borderId="0" xfId="1" applyNumberFormat="1" applyFont="1" applyFill="1" applyBorder="1" applyAlignment="1" applyProtection="1"/>
    <xf numFmtId="171" fontId="7" fillId="41" borderId="0" xfId="1" applyNumberFormat="1" applyFont="1" applyFill="1" applyBorder="1" applyAlignment="1" applyProtection="1"/>
    <xf numFmtId="0" fontId="7" fillId="41" borderId="3" xfId="0" applyFont="1" applyFill="1" applyBorder="1" applyAlignment="1"/>
    <xf numFmtId="171" fontId="7" fillId="41" borderId="3" xfId="1" applyNumberFormat="1" applyFont="1" applyFill="1" applyBorder="1" applyAlignment="1" applyProtection="1"/>
    <xf numFmtId="2" fontId="12" fillId="41" borderId="143" xfId="5" applyNumberFormat="1" applyFont="1" applyFill="1" applyBorder="1"/>
    <xf numFmtId="2" fontId="12" fillId="41" borderId="140" xfId="9" applyNumberFormat="1" applyFont="1" applyFill="1" applyBorder="1"/>
    <xf numFmtId="2" fontId="107" fillId="41" borderId="140" xfId="5" applyNumberFormat="1" applyFont="1" applyFill="1" applyBorder="1"/>
    <xf numFmtId="0" fontId="98" fillId="41" borderId="2" xfId="5" applyFont="1" applyFill="1" applyBorder="1" applyAlignment="1">
      <alignment horizontal="center"/>
    </xf>
    <xf numFmtId="0" fontId="98" fillId="41" borderId="123" xfId="5" applyFont="1" applyFill="1" applyBorder="1" applyAlignment="1">
      <alignment horizontal="center"/>
    </xf>
    <xf numFmtId="0" fontId="25" fillId="0" borderId="0" xfId="281" applyFont="1" applyFill="1"/>
    <xf numFmtId="0" fontId="25" fillId="41" borderId="0" xfId="281" applyFont="1" applyFill="1"/>
    <xf numFmtId="170" fontId="25" fillId="0" borderId="0" xfId="281" applyNumberFormat="1" applyFont="1" applyFill="1"/>
    <xf numFmtId="0" fontId="25" fillId="0" borderId="0" xfId="0" applyFont="1"/>
    <xf numFmtId="0" fontId="25" fillId="0" borderId="0" xfId="0" applyFont="1" applyBorder="1" applyAlignment="1">
      <alignment horizontal="center"/>
    </xf>
    <xf numFmtId="43" fontId="25" fillId="0" borderId="23" xfId="0" applyNumberFormat="1" applyFont="1" applyBorder="1"/>
    <xf numFmtId="43" fontId="25" fillId="0" borderId="6" xfId="0" applyNumberFormat="1" applyFont="1" applyBorder="1"/>
    <xf numFmtId="4" fontId="25" fillId="0" borderId="3" xfId="0" applyNumberFormat="1" applyFont="1" applyFill="1" applyBorder="1"/>
    <xf numFmtId="166" fontId="25" fillId="0" borderId="0" xfId="264" applyFont="1" applyFill="1" applyBorder="1" applyAlignment="1" applyProtection="1"/>
    <xf numFmtId="166" fontId="25" fillId="0" borderId="0" xfId="281" applyNumberFormat="1" applyFont="1" applyFill="1"/>
    <xf numFmtId="0" fontId="4" fillId="10" borderId="21" xfId="262" applyFont="1" applyFill="1" applyBorder="1" applyAlignment="1">
      <alignment horizontal="left" wrapText="1"/>
    </xf>
    <xf numFmtId="4" fontId="25" fillId="42" borderId="24" xfId="0" applyNumberFormat="1" applyFont="1" applyFill="1" applyBorder="1"/>
    <xf numFmtId="43" fontId="25" fillId="0" borderId="29" xfId="0" applyNumberFormat="1" applyFont="1" applyBorder="1"/>
    <xf numFmtId="0" fontId="25" fillId="0" borderId="4" xfId="0" applyFont="1" applyBorder="1"/>
    <xf numFmtId="0" fontId="25" fillId="0" borderId="1" xfId="0" applyFont="1" applyFill="1" applyBorder="1" applyAlignment="1">
      <alignment horizontal="center"/>
    </xf>
    <xf numFmtId="0" fontId="25" fillId="0" borderId="24" xfId="0" applyFont="1" applyFill="1" applyBorder="1"/>
    <xf numFmtId="0" fontId="12" fillId="0" borderId="72" xfId="0" applyFont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17" fontId="12" fillId="0" borderId="21" xfId="0" applyNumberFormat="1" applyFont="1" applyFill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7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0" fontId="25" fillId="0" borderId="72" xfId="0" applyFont="1" applyFill="1" applyBorder="1"/>
    <xf numFmtId="0" fontId="4" fillId="10" borderId="21" xfId="262" applyFont="1" applyFill="1" applyBorder="1" applyAlignment="1">
      <alignment wrapText="1"/>
    </xf>
    <xf numFmtId="4" fontId="25" fillId="42" borderId="23" xfId="0" applyNumberFormat="1" applyFont="1" applyFill="1" applyBorder="1"/>
    <xf numFmtId="4" fontId="25" fillId="42" borderId="6" xfId="0" applyNumberFormat="1" applyFont="1" applyFill="1" applyBorder="1"/>
    <xf numFmtId="0" fontId="25" fillId="0" borderId="21" xfId="0" applyFont="1" applyFill="1" applyBorder="1" applyAlignment="1">
      <alignment horizontal="center"/>
    </xf>
    <xf numFmtId="4" fontId="25" fillId="0" borderId="4" xfId="0" applyNumberFormat="1" applyFont="1" applyFill="1" applyBorder="1"/>
    <xf numFmtId="4" fontId="25" fillId="0" borderId="1" xfId="0" applyNumberFormat="1" applyFont="1" applyFill="1" applyBorder="1"/>
    <xf numFmtId="4" fontId="25" fillId="0" borderId="2" xfId="0" applyNumberFormat="1" applyFont="1" applyFill="1" applyBorder="1"/>
    <xf numFmtId="0" fontId="0" fillId="0" borderId="0" xfId="0" applyFill="1" applyAlignment="1">
      <alignment horizontal="left"/>
    </xf>
    <xf numFmtId="0" fontId="0" fillId="0" borderId="143" xfId="0" applyBorder="1"/>
    <xf numFmtId="0" fontId="23" fillId="0" borderId="66" xfId="0" applyFont="1" applyBorder="1" applyAlignment="1">
      <alignment horizontal="center"/>
    </xf>
    <xf numFmtId="0" fontId="0" fillId="0" borderId="140" xfId="0" applyBorder="1" applyAlignment="1">
      <alignment horizontal="center"/>
    </xf>
    <xf numFmtId="0" fontId="0" fillId="0" borderId="90" xfId="0" applyBorder="1" applyAlignment="1">
      <alignment horizontal="center"/>
    </xf>
    <xf numFmtId="0" fontId="4" fillId="0" borderId="150" xfId="0" applyFont="1" applyBorder="1" applyAlignment="1">
      <alignment horizontal="center"/>
    </xf>
    <xf numFmtId="0" fontId="4" fillId="0" borderId="6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281" applyFill="1" applyBorder="1" applyAlignment="1">
      <alignment horizontal="center"/>
    </xf>
    <xf numFmtId="0" fontId="4" fillId="0" borderId="0" xfId="28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23" fillId="0" borderId="143" xfId="0" applyFont="1" applyBorder="1" applyAlignment="1">
      <alignment horizontal="center"/>
    </xf>
    <xf numFmtId="0" fontId="4" fillId="0" borderId="12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281" applyFont="1" applyFill="1" applyBorder="1" applyAlignment="1">
      <alignment horizontal="center" vertical="top" wrapText="1"/>
    </xf>
    <xf numFmtId="0" fontId="4" fillId="0" borderId="31" xfId="281" applyFont="1" applyFill="1" applyBorder="1" applyAlignment="1">
      <alignment horizontal="center" vertical="top" wrapText="1"/>
    </xf>
    <xf numFmtId="0" fontId="0" fillId="0" borderId="41" xfId="0" applyFill="1" applyBorder="1" applyAlignment="1">
      <alignment horizontal="center" vertical="top" wrapText="1"/>
    </xf>
    <xf numFmtId="0" fontId="23" fillId="0" borderId="140" xfId="0" applyFont="1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120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139" xfId="0" applyBorder="1" applyAlignment="1">
      <alignment horizontal="center"/>
    </xf>
    <xf numFmtId="195" fontId="0" fillId="0" borderId="90" xfId="0" applyNumberFormat="1" applyBorder="1"/>
    <xf numFmtId="0" fontId="0" fillId="0" borderId="122" xfId="0" applyBorder="1"/>
    <xf numFmtId="0" fontId="0" fillId="0" borderId="65" xfId="0" applyBorder="1"/>
    <xf numFmtId="0" fontId="0" fillId="0" borderId="145" xfId="0" applyBorder="1"/>
    <xf numFmtId="0" fontId="0" fillId="0" borderId="66" xfId="0" applyBorder="1"/>
    <xf numFmtId="43" fontId="7" fillId="42" borderId="1" xfId="0" applyNumberFormat="1" applyFont="1" applyFill="1" applyBorder="1"/>
    <xf numFmtId="43" fontId="7" fillId="42" borderId="121" xfId="0" applyNumberFormat="1" applyFont="1" applyFill="1" applyBorder="1"/>
    <xf numFmtId="43" fontId="7" fillId="0" borderId="140" xfId="0" applyNumberFormat="1" applyFont="1" applyBorder="1"/>
    <xf numFmtId="166" fontId="7" fillId="42" borderId="1" xfId="264" applyFont="1" applyFill="1" applyBorder="1"/>
    <xf numFmtId="166" fontId="7" fillId="42" borderId="121" xfId="264" applyFont="1" applyFill="1" applyBorder="1"/>
    <xf numFmtId="166" fontId="4" fillId="51" borderId="122" xfId="264" applyFont="1" applyFill="1" applyBorder="1"/>
    <xf numFmtId="166" fontId="4" fillId="51" borderId="1" xfId="264" applyFont="1" applyFill="1" applyBorder="1"/>
    <xf numFmtId="166" fontId="4" fillId="51" borderId="0" xfId="264" applyFont="1" applyFill="1" applyBorder="1"/>
    <xf numFmtId="166" fontId="4" fillId="51" borderId="6" xfId="264" applyFont="1" applyFill="1" applyBorder="1"/>
    <xf numFmtId="166" fontId="4" fillId="51" borderId="121" xfId="264" applyFont="1" applyFill="1" applyBorder="1"/>
    <xf numFmtId="195" fontId="0" fillId="0" borderId="144" xfId="0" applyNumberFormat="1" applyFill="1" applyBorder="1"/>
    <xf numFmtId="195" fontId="0" fillId="0" borderId="0" xfId="0" applyNumberFormat="1" applyFill="1" applyBorder="1"/>
    <xf numFmtId="195" fontId="0" fillId="0" borderId="40" xfId="0" applyNumberFormat="1" applyFill="1" applyBorder="1"/>
    <xf numFmtId="3" fontId="4" fillId="0" borderId="10" xfId="281" applyNumberFormat="1" applyFill="1" applyBorder="1"/>
    <xf numFmtId="165" fontId="4" fillId="42" borderId="122" xfId="1" applyFont="1" applyFill="1" applyBorder="1"/>
    <xf numFmtId="165" fontId="4" fillId="42" borderId="1" xfId="1" applyFont="1" applyFill="1" applyBorder="1"/>
    <xf numFmtId="165" fontId="4" fillId="42" borderId="6" xfId="1" applyFont="1" applyFill="1" applyBorder="1"/>
    <xf numFmtId="165" fontId="4" fillId="42" borderId="0" xfId="1" applyFont="1" applyFill="1" applyBorder="1"/>
    <xf numFmtId="0" fontId="4" fillId="42" borderId="6" xfId="0" applyFont="1" applyFill="1" applyBorder="1"/>
    <xf numFmtId="0" fontId="4" fillId="42" borderId="1" xfId="0" applyFont="1" applyFill="1" applyBorder="1"/>
    <xf numFmtId="0" fontId="4" fillId="42" borderId="121" xfId="0" applyFont="1" applyFill="1" applyBorder="1"/>
    <xf numFmtId="3" fontId="4" fillId="0" borderId="0" xfId="281" applyNumberFormat="1" applyFill="1" applyBorder="1"/>
    <xf numFmtId="0" fontId="4" fillId="42" borderId="0" xfId="0" applyFont="1" applyFill="1" applyBorder="1"/>
    <xf numFmtId="3" fontId="4" fillId="0" borderId="3" xfId="281" applyNumberFormat="1" applyFill="1" applyBorder="1"/>
    <xf numFmtId="165" fontId="4" fillId="42" borderId="172" xfId="1" applyFont="1" applyFill="1" applyBorder="1"/>
    <xf numFmtId="165" fontId="4" fillId="42" borderId="7" xfId="1" applyFont="1" applyFill="1" applyBorder="1"/>
    <xf numFmtId="165" fontId="4" fillId="42" borderId="2" xfId="1" applyFont="1" applyFill="1" applyBorder="1"/>
    <xf numFmtId="0" fontId="4" fillId="42" borderId="7" xfId="0" applyFont="1" applyFill="1" applyBorder="1"/>
    <xf numFmtId="0" fontId="4" fillId="42" borderId="3" xfId="0" applyFont="1" applyFill="1" applyBorder="1"/>
    <xf numFmtId="43" fontId="7" fillId="0" borderId="142" xfId="0" applyNumberFormat="1" applyFont="1" applyBorder="1"/>
    <xf numFmtId="43" fontId="4" fillId="0" borderId="122" xfId="0" applyNumberFormat="1" applyFont="1" applyBorder="1"/>
    <xf numFmtId="195" fontId="0" fillId="0" borderId="61" xfId="0" applyNumberFormat="1" applyBorder="1"/>
    <xf numFmtId="196" fontId="0" fillId="0" borderId="120" xfId="0" applyNumberFormat="1" applyBorder="1"/>
    <xf numFmtId="196" fontId="0" fillId="0" borderId="62" xfId="0" applyNumberFormat="1" applyBorder="1"/>
    <xf numFmtId="196" fontId="0" fillId="0" borderId="119" xfId="0" applyNumberFormat="1" applyBorder="1"/>
    <xf numFmtId="196" fontId="0" fillId="0" borderId="127" xfId="0" applyNumberFormat="1" applyBorder="1"/>
    <xf numFmtId="0" fontId="0" fillId="0" borderId="139" xfId="0" applyBorder="1"/>
    <xf numFmtId="43" fontId="0" fillId="0" borderId="0" xfId="0" applyNumberFormat="1"/>
    <xf numFmtId="0" fontId="94" fillId="0" borderId="0" xfId="0" applyFont="1"/>
    <xf numFmtId="0" fontId="0" fillId="0" borderId="0" xfId="0" applyAlignment="1">
      <alignment horizontal="left" vertical="justify"/>
    </xf>
    <xf numFmtId="0" fontId="0" fillId="0" borderId="150" xfId="0" applyBorder="1"/>
    <xf numFmtId="0" fontId="0" fillId="0" borderId="1" xfId="0" applyFill="1" applyBorder="1" applyAlignment="1">
      <alignment horizontal="center"/>
    </xf>
    <xf numFmtId="195" fontId="0" fillId="0" borderId="4" xfId="0" applyNumberFormat="1" applyBorder="1"/>
    <xf numFmtId="0" fontId="0" fillId="0" borderId="9" xfId="0" applyBorder="1"/>
    <xf numFmtId="0" fontId="0" fillId="0" borderId="4" xfId="0" applyBorder="1"/>
    <xf numFmtId="0" fontId="0" fillId="0" borderId="23" xfId="0" applyBorder="1"/>
    <xf numFmtId="0" fontId="0" fillId="0" borderId="169" xfId="0" applyBorder="1"/>
    <xf numFmtId="195" fontId="0" fillId="0" borderId="1" xfId="0" applyNumberFormat="1" applyBorder="1"/>
    <xf numFmtId="43" fontId="7" fillId="0" borderId="6" xfId="0" applyNumberFormat="1" applyFont="1" applyBorder="1"/>
    <xf numFmtId="43" fontId="7" fillId="0" borderId="122" xfId="0" applyNumberFormat="1" applyFont="1" applyBorder="1"/>
    <xf numFmtId="195" fontId="0" fillId="0" borderId="1" xfId="0" applyNumberFormat="1" applyFill="1" applyBorder="1"/>
    <xf numFmtId="3" fontId="4" fillId="0" borderId="1" xfId="281" applyNumberFormat="1" applyFill="1" applyBorder="1"/>
    <xf numFmtId="3" fontId="4" fillId="0" borderId="2" xfId="281" applyNumberFormat="1" applyFill="1" applyBorder="1"/>
    <xf numFmtId="43" fontId="7" fillId="0" borderId="7" xfId="0" applyNumberFormat="1" applyFont="1" applyBorder="1"/>
    <xf numFmtId="43" fontId="7" fillId="0" borderId="172" xfId="0" applyNumberFormat="1" applyFont="1" applyBorder="1"/>
    <xf numFmtId="195" fontId="0" fillId="0" borderId="122" xfId="0" applyNumberFormat="1" applyBorder="1"/>
    <xf numFmtId="43" fontId="4" fillId="0" borderId="6" xfId="0" applyNumberFormat="1" applyFont="1" applyBorder="1"/>
    <xf numFmtId="43" fontId="4" fillId="0" borderId="1" xfId="0" applyNumberFormat="1" applyFont="1" applyBorder="1"/>
    <xf numFmtId="195" fontId="0" fillId="0" borderId="120" xfId="0" applyNumberFormat="1" applyBorder="1"/>
    <xf numFmtId="196" fontId="0" fillId="0" borderId="0" xfId="0" applyNumberFormat="1" applyFill="1" applyBorder="1"/>
    <xf numFmtId="0" fontId="23" fillId="0" borderId="143" xfId="0" applyFont="1" applyFill="1" applyBorder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0" fillId="0" borderId="140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123" xfId="0" applyFont="1" applyFill="1" applyBorder="1" applyAlignment="1">
      <alignment horizontal="center" vertical="top" wrapText="1"/>
    </xf>
    <xf numFmtId="195" fontId="0" fillId="0" borderId="0" xfId="0" applyNumberFormat="1" applyFill="1" applyBorder="1" applyAlignment="1">
      <alignment horizontal="center"/>
    </xf>
    <xf numFmtId="0" fontId="0" fillId="0" borderId="142" xfId="0" applyFont="1" applyFill="1" applyBorder="1" applyAlignment="1">
      <alignment horizontal="center"/>
    </xf>
    <xf numFmtId="0" fontId="0" fillId="0" borderId="30" xfId="0" applyFill="1" applyBorder="1" applyAlignment="1">
      <alignment horizontal="center" vertical="center"/>
    </xf>
    <xf numFmtId="0" fontId="0" fillId="0" borderId="16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95" fontId="0" fillId="0" borderId="140" xfId="0" applyNumberFormat="1" applyFill="1" applyBorder="1"/>
    <xf numFmtId="0" fontId="4" fillId="0" borderId="30" xfId="0" applyFont="1" applyFill="1" applyBorder="1" applyAlignment="1">
      <alignment horizontal="center"/>
    </xf>
    <xf numFmtId="195" fontId="4" fillId="0" borderId="29" xfId="0" applyNumberFormat="1" applyFont="1" applyFill="1" applyBorder="1" applyAlignment="1">
      <alignment horizontal="center"/>
    </xf>
    <xf numFmtId="195" fontId="0" fillId="0" borderId="167" xfId="0" applyNumberFormat="1" applyFill="1" applyBorder="1" applyAlignment="1">
      <alignment horizontal="center"/>
    </xf>
    <xf numFmtId="166" fontId="0" fillId="0" borderId="121" xfId="0" applyNumberFormat="1" applyFill="1" applyBorder="1"/>
    <xf numFmtId="166" fontId="0" fillId="0" borderId="21" xfId="0" applyNumberFormat="1" applyFill="1" applyBorder="1"/>
    <xf numFmtId="166" fontId="0" fillId="42" borderId="6" xfId="0" applyNumberFormat="1" applyFill="1" applyBorder="1"/>
    <xf numFmtId="166" fontId="0" fillId="0" borderId="21" xfId="0" applyNumberFormat="1" applyFill="1" applyBorder="1" applyAlignment="1"/>
    <xf numFmtId="166" fontId="4" fillId="0" borderId="0" xfId="264" applyBorder="1"/>
    <xf numFmtId="166" fontId="4" fillId="0" borderId="0" xfId="264" applyNumberFormat="1" applyBorder="1"/>
    <xf numFmtId="165" fontId="0" fillId="0" borderId="0" xfId="0" applyNumberFormat="1" applyBorder="1"/>
    <xf numFmtId="166" fontId="0" fillId="0" borderId="32" xfId="0" applyNumberFormat="1" applyFill="1" applyBorder="1"/>
    <xf numFmtId="166" fontId="0" fillId="42" borderId="3" xfId="0" applyNumberFormat="1" applyFill="1" applyBorder="1"/>
    <xf numFmtId="166" fontId="0" fillId="0" borderId="123" xfId="0" applyNumberFormat="1" applyFill="1" applyBorder="1"/>
    <xf numFmtId="166" fontId="0" fillId="42" borderId="7" xfId="0" applyNumberFormat="1" applyFill="1" applyBorder="1"/>
    <xf numFmtId="166" fontId="0" fillId="0" borderId="32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5" fontId="94" fillId="0" borderId="139" xfId="0" applyNumberFormat="1" applyFont="1" applyFill="1" applyBorder="1"/>
    <xf numFmtId="195" fontId="0" fillId="0" borderId="119" xfId="0" applyNumberFormat="1" applyFill="1" applyBorder="1"/>
    <xf numFmtId="195" fontId="0" fillId="0" borderId="127" xfId="0" applyNumberFormat="1" applyFill="1" applyBorder="1"/>
    <xf numFmtId="195" fontId="0" fillId="0" borderId="63" xfId="0" applyNumberFormat="1" applyFill="1" applyBorder="1"/>
    <xf numFmtId="195" fontId="0" fillId="0" borderId="128" xfId="0" applyNumberFormat="1" applyFill="1" applyBorder="1"/>
    <xf numFmtId="195" fontId="0" fillId="0" borderId="128" xfId="0" applyNumberFormat="1" applyFill="1" applyBorder="1" applyAlignment="1"/>
    <xf numFmtId="195" fontId="0" fillId="0" borderId="127" xfId="0" applyNumberFormat="1" applyFill="1" applyBorder="1" applyAlignment="1"/>
    <xf numFmtId="195" fontId="0" fillId="0" borderId="63" xfId="0" applyNumberFormat="1" applyFill="1" applyBorder="1" applyAlignment="1"/>
    <xf numFmtId="195" fontId="0" fillId="0" borderId="86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28" xfId="0" applyBorder="1" applyAlignment="1">
      <alignment horizontal="center"/>
    </xf>
    <xf numFmtId="166" fontId="0" fillId="0" borderId="0" xfId="0" applyNumberFormat="1" applyFill="1" applyBorder="1" applyAlignment="1"/>
    <xf numFmtId="166" fontId="0" fillId="42" borderId="0" xfId="0" applyNumberFormat="1" applyFill="1" applyBorder="1" applyAlignment="1"/>
    <xf numFmtId="166" fontId="0" fillId="42" borderId="3" xfId="0" applyNumberFormat="1" applyFill="1" applyBorder="1" applyAlignment="1"/>
    <xf numFmtId="195" fontId="0" fillId="0" borderId="119" xfId="0" applyNumberFormat="1" applyFill="1" applyBorder="1" applyAlignment="1"/>
    <xf numFmtId="166" fontId="0" fillId="0" borderId="3" xfId="0" applyNumberFormat="1" applyFill="1" applyBorder="1"/>
    <xf numFmtId="3" fontId="4" fillId="0" borderId="121" xfId="281" applyNumberFormat="1" applyFill="1" applyBorder="1"/>
    <xf numFmtId="43" fontId="4" fillId="42" borderId="122" xfId="0" applyNumberFormat="1" applyFont="1" applyFill="1" applyBorder="1"/>
    <xf numFmtId="43" fontId="4" fillId="42" borderId="1" xfId="0" applyNumberFormat="1" applyFont="1" applyFill="1" applyBorder="1"/>
    <xf numFmtId="43" fontId="4" fillId="42" borderId="0" xfId="0" applyNumberFormat="1" applyFont="1" applyFill="1" applyBorder="1"/>
    <xf numFmtId="43" fontId="4" fillId="42" borderId="6" xfId="0" applyNumberFormat="1" applyFont="1" applyFill="1" applyBorder="1"/>
    <xf numFmtId="166" fontId="4" fillId="42" borderId="122" xfId="264" applyFont="1" applyFill="1" applyBorder="1"/>
    <xf numFmtId="166" fontId="4" fillId="42" borderId="1" xfId="264" applyFont="1" applyFill="1" applyBorder="1"/>
    <xf numFmtId="166" fontId="4" fillId="42" borderId="0" xfId="264" applyFont="1" applyFill="1" applyBorder="1"/>
    <xf numFmtId="166" fontId="4" fillId="42" borderId="6" xfId="264" applyFont="1" applyFill="1" applyBorder="1"/>
    <xf numFmtId="0" fontId="11" fillId="0" borderId="0" xfId="0" applyFont="1" applyAlignment="1">
      <alignment horizontal="right"/>
    </xf>
    <xf numFmtId="195" fontId="4" fillId="0" borderId="12" xfId="0" applyNumberFormat="1" applyFont="1" applyBorder="1" applyAlignment="1">
      <alignment horizontal="center"/>
    </xf>
    <xf numFmtId="195" fontId="4" fillId="0" borderId="0" xfId="0" applyNumberFormat="1" applyFont="1" applyBorder="1" applyAlignment="1">
      <alignment horizontal="center"/>
    </xf>
    <xf numFmtId="0" fontId="4" fillId="0" borderId="7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23" fillId="0" borderId="121" xfId="0" applyFont="1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23" xfId="0" applyBorder="1" applyAlignment="1">
      <alignment horizontal="center"/>
    </xf>
    <xf numFmtId="195" fontId="0" fillId="0" borderId="72" xfId="0" applyNumberFormat="1" applyBorder="1"/>
    <xf numFmtId="0" fontId="0" fillId="0" borderId="121" xfId="0" applyBorder="1"/>
    <xf numFmtId="195" fontId="0" fillId="0" borderId="21" xfId="0" applyNumberFormat="1" applyBorder="1"/>
    <xf numFmtId="166" fontId="7" fillId="42" borderId="1" xfId="0" applyNumberFormat="1" applyFont="1" applyFill="1" applyBorder="1"/>
    <xf numFmtId="43" fontId="7" fillId="0" borderId="121" xfId="0" applyNumberFormat="1" applyFont="1" applyFill="1" applyBorder="1"/>
    <xf numFmtId="195" fontId="0" fillId="0" borderId="21" xfId="0" applyNumberFormat="1" applyFill="1" applyBorder="1"/>
    <xf numFmtId="3" fontId="0" fillId="0" borderId="21" xfId="0" applyNumberFormat="1" applyFill="1" applyBorder="1"/>
    <xf numFmtId="3" fontId="0" fillId="0" borderId="6" xfId="0" applyNumberFormat="1" applyFill="1" applyBorder="1"/>
    <xf numFmtId="166" fontId="7" fillId="42" borderId="0" xfId="264" applyFont="1" applyFill="1" applyBorder="1"/>
    <xf numFmtId="166" fontId="7" fillId="42" borderId="6" xfId="264" applyFont="1" applyFill="1" applyBorder="1"/>
    <xf numFmtId="166" fontId="7" fillId="42" borderId="3" xfId="264" applyFont="1" applyFill="1" applyBorder="1"/>
    <xf numFmtId="166" fontId="7" fillId="42" borderId="2" xfId="264" applyFont="1" applyFill="1" applyBorder="1"/>
    <xf numFmtId="166" fontId="7" fillId="42" borderId="7" xfId="264" applyFont="1" applyFill="1" applyBorder="1"/>
    <xf numFmtId="166" fontId="7" fillId="42" borderId="2" xfId="0" applyNumberFormat="1" applyFont="1" applyFill="1" applyBorder="1"/>
    <xf numFmtId="43" fontId="7" fillId="0" borderId="123" xfId="0" applyNumberFormat="1" applyFont="1" applyFill="1" applyBorder="1"/>
    <xf numFmtId="0" fontId="4" fillId="0" borderId="1" xfId="0" applyFont="1" applyBorder="1"/>
    <xf numFmtId="0" fontId="4" fillId="0" borderId="6" xfId="0" applyFont="1" applyBorder="1"/>
    <xf numFmtId="166" fontId="7" fillId="0" borderId="1" xfId="0" applyNumberFormat="1" applyFont="1" applyFill="1" applyBorder="1"/>
    <xf numFmtId="43" fontId="7" fillId="0" borderId="1" xfId="0" applyNumberFormat="1" applyFont="1" applyBorder="1"/>
    <xf numFmtId="195" fontId="0" fillId="0" borderId="137" xfId="0" applyNumberFormat="1" applyFill="1" applyBorder="1"/>
    <xf numFmtId="0" fontId="0" fillId="0" borderId="63" xfId="0" applyBorder="1"/>
    <xf numFmtId="0" fontId="4" fillId="0" borderId="6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top" wrapText="1"/>
    </xf>
    <xf numFmtId="0" fontId="0" fillId="0" borderId="63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195" fontId="0" fillId="0" borderId="140" xfId="0" applyNumberFormat="1" applyBorder="1"/>
    <xf numFmtId="0" fontId="4" fillId="0" borderId="150" xfId="0" applyFont="1" applyBorder="1"/>
    <xf numFmtId="0" fontId="4" fillId="0" borderId="65" xfId="0" applyFont="1" applyBorder="1"/>
    <xf numFmtId="0" fontId="4" fillId="0" borderId="145" xfId="0" applyFont="1" applyBorder="1"/>
    <xf numFmtId="0" fontId="4" fillId="0" borderId="143" xfId="0" applyFont="1" applyBorder="1"/>
    <xf numFmtId="195" fontId="0" fillId="0" borderId="139" xfId="0" applyNumberFormat="1" applyBorder="1"/>
    <xf numFmtId="0" fontId="125" fillId="0" borderId="0" xfId="0" applyFont="1"/>
    <xf numFmtId="3" fontId="4" fillId="0" borderId="154" xfId="199" applyNumberFormat="1" applyFont="1" applyFill="1" applyBorder="1"/>
    <xf numFmtId="3" fontId="4" fillId="0" borderId="3" xfId="199" applyNumberFormat="1" applyFont="1" applyFill="1" applyBorder="1"/>
    <xf numFmtId="3" fontId="4" fillId="0" borderId="7" xfId="199" applyNumberFormat="1" applyFont="1" applyFill="1" applyBorder="1"/>
    <xf numFmtId="0" fontId="14" fillId="0" borderId="0" xfId="0" applyFont="1" applyBorder="1" applyAlignment="1">
      <alignment horizontal="center"/>
    </xf>
    <xf numFmtId="173" fontId="15" fillId="0" borderId="0" xfId="0" applyNumberFormat="1" applyFont="1" applyBorder="1" applyAlignment="1">
      <alignment horizontal="center"/>
    </xf>
    <xf numFmtId="173" fontId="13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7" fillId="41" borderId="28" xfId="0" applyFont="1" applyFill="1" applyBorder="1" applyAlignment="1">
      <alignment horizontal="center" vertical="center"/>
    </xf>
    <xf numFmtId="0" fontId="7" fillId="41" borderId="29" xfId="0" applyFont="1" applyFill="1" applyBorder="1" applyAlignment="1">
      <alignment horizontal="center" vertical="center"/>
    </xf>
    <xf numFmtId="0" fontId="7" fillId="41" borderId="3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3" fontId="12" fillId="0" borderId="185" xfId="0" applyNumberFormat="1" applyFont="1" applyFill="1" applyBorder="1" applyAlignment="1">
      <alignment horizontal="center"/>
    </xf>
    <xf numFmtId="3" fontId="12" fillId="0" borderId="37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0" fontId="6" fillId="0" borderId="129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173" fontId="11" fillId="0" borderId="0" xfId="0" applyNumberFormat="1" applyFont="1" applyFill="1" applyBorder="1" applyAlignment="1">
      <alignment horizontal="center"/>
    </xf>
    <xf numFmtId="0" fontId="0" fillId="0" borderId="157" xfId="0" applyFill="1" applyBorder="1" applyAlignment="1">
      <alignment horizontal="center"/>
    </xf>
    <xf numFmtId="0" fontId="0" fillId="0" borderId="156" xfId="0" applyFill="1" applyBorder="1" applyAlignment="1">
      <alignment horizontal="center"/>
    </xf>
    <xf numFmtId="0" fontId="0" fillId="0" borderId="155" xfId="0" applyFill="1" applyBorder="1" applyAlignment="1">
      <alignment horizontal="center"/>
    </xf>
    <xf numFmtId="0" fontId="11" fillId="0" borderId="0" xfId="0" applyFont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0" fontId="6" fillId="0" borderId="16" xfId="199" applyFont="1" applyFill="1" applyBorder="1" applyAlignment="1">
      <alignment horizontal="center"/>
    </xf>
    <xf numFmtId="0" fontId="6" fillId="0" borderId="11" xfId="199" applyFont="1" applyFill="1" applyBorder="1" applyAlignment="1">
      <alignment horizontal="center"/>
    </xf>
    <xf numFmtId="0" fontId="23" fillId="0" borderId="64" xfId="199" applyFont="1" applyFill="1" applyBorder="1" applyAlignment="1">
      <alignment horizontal="center"/>
    </xf>
    <xf numFmtId="0" fontId="23" fillId="0" borderId="86" xfId="199" applyFont="1" applyFill="1" applyBorder="1" applyAlignment="1">
      <alignment horizontal="center"/>
    </xf>
    <xf numFmtId="0" fontId="23" fillId="0" borderId="66" xfId="199" applyFont="1" applyFill="1" applyBorder="1" applyAlignment="1">
      <alignment horizontal="center"/>
    </xf>
    <xf numFmtId="0" fontId="23" fillId="0" borderId="61" xfId="199" applyFont="1" applyFill="1" applyBorder="1" applyAlignment="1">
      <alignment horizontal="center"/>
    </xf>
    <xf numFmtId="0" fontId="23" fillId="0" borderId="119" xfId="199" applyFont="1" applyFill="1" applyBorder="1" applyAlignment="1">
      <alignment horizontal="center"/>
    </xf>
    <xf numFmtId="0" fontId="23" fillId="0" borderId="63" xfId="199" applyFont="1" applyFill="1" applyBorder="1" applyAlignment="1">
      <alignment horizontal="center"/>
    </xf>
    <xf numFmtId="0" fontId="11" fillId="0" borderId="0" xfId="199" applyFont="1" applyFill="1" applyBorder="1" applyAlignment="1">
      <alignment horizontal="center"/>
    </xf>
    <xf numFmtId="173" fontId="11" fillId="0" borderId="0" xfId="199" applyNumberFormat="1" applyFont="1" applyBorder="1" applyAlignment="1">
      <alignment horizontal="center"/>
    </xf>
    <xf numFmtId="17" fontId="23" fillId="0" borderId="128" xfId="0" applyNumberFormat="1" applyFont="1" applyBorder="1" applyAlignment="1">
      <alignment horizontal="center"/>
    </xf>
    <xf numFmtId="17" fontId="23" fillId="0" borderId="119" xfId="0" applyNumberFormat="1" applyFont="1" applyBorder="1" applyAlignment="1">
      <alignment horizontal="center"/>
    </xf>
    <xf numFmtId="17" fontId="23" fillId="0" borderId="63" xfId="0" applyNumberFormat="1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64" xfId="0" applyFont="1" applyBorder="1" applyAlignment="1">
      <alignment horizontal="center"/>
    </xf>
    <xf numFmtId="0" fontId="23" fillId="0" borderId="86" xfId="0" applyFont="1" applyBorder="1" applyAlignment="1">
      <alignment horizontal="center"/>
    </xf>
    <xf numFmtId="0" fontId="23" fillId="0" borderId="66" xfId="0" applyFont="1" applyBorder="1" applyAlignment="1">
      <alignment horizontal="center"/>
    </xf>
    <xf numFmtId="17" fontId="23" fillId="0" borderId="61" xfId="0" applyNumberFormat="1" applyFont="1" applyBorder="1" applyAlignment="1">
      <alignment horizontal="center"/>
    </xf>
    <xf numFmtId="0" fontId="23" fillId="0" borderId="149" xfId="0" applyFont="1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86" xfId="0" applyFont="1" applyFill="1" applyBorder="1" applyAlignment="1">
      <alignment horizontal="center" vertical="top" wrapText="1"/>
    </xf>
    <xf numFmtId="0" fontId="0" fillId="0" borderId="66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23" xfId="0" applyFont="1" applyFill="1" applyBorder="1" applyAlignment="1">
      <alignment horizontal="center" vertical="top" wrapText="1"/>
    </xf>
    <xf numFmtId="0" fontId="0" fillId="0" borderId="149" xfId="0" applyFont="1" applyFill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vertical="top" wrapText="1"/>
    </xf>
    <xf numFmtId="0" fontId="0" fillId="0" borderId="64" xfId="0" applyFont="1" applyFill="1" applyBorder="1" applyAlignment="1">
      <alignment horizontal="center" vertical="top" wrapText="1"/>
    </xf>
    <xf numFmtId="0" fontId="0" fillId="0" borderId="64" xfId="0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145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49" xfId="0" applyBorder="1" applyAlignment="1">
      <alignment horizontal="center"/>
    </xf>
    <xf numFmtId="0" fontId="23" fillId="0" borderId="133" xfId="199" applyFont="1" applyFill="1" applyBorder="1" applyAlignment="1">
      <alignment horizontal="center"/>
    </xf>
    <xf numFmtId="0" fontId="6" fillId="0" borderId="0" xfId="199" applyBorder="1" applyAlignment="1">
      <alignment horizontal="center"/>
    </xf>
    <xf numFmtId="0" fontId="23" fillId="0" borderId="0" xfId="199" applyFont="1" applyBorder="1" applyAlignment="1">
      <alignment horizontal="center"/>
    </xf>
    <xf numFmtId="173" fontId="23" fillId="0" borderId="0" xfId="199" applyNumberFormat="1" applyFont="1" applyBorder="1" applyAlignment="1">
      <alignment horizontal="center"/>
    </xf>
    <xf numFmtId="0" fontId="23" fillId="0" borderId="0" xfId="199" applyFont="1" applyBorder="1" applyAlignment="1">
      <alignment horizontal="left"/>
    </xf>
    <xf numFmtId="0" fontId="23" fillId="0" borderId="119" xfId="0" applyFont="1" applyBorder="1" applyAlignment="1">
      <alignment horizontal="center"/>
    </xf>
    <xf numFmtId="0" fontId="23" fillId="0" borderId="63" xfId="0" applyFont="1" applyBorder="1" applyAlignment="1">
      <alignment horizontal="center"/>
    </xf>
    <xf numFmtId="0" fontId="23" fillId="0" borderId="0" xfId="0" applyFont="1" applyAlignment="1">
      <alignment horizontal="center"/>
    </xf>
    <xf numFmtId="17" fontId="28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73" fontId="23" fillId="0" borderId="0" xfId="199" applyNumberFormat="1" applyFont="1" applyFill="1" applyBorder="1" applyAlignment="1">
      <alignment horizontal="center"/>
    </xf>
    <xf numFmtId="0" fontId="6" fillId="0" borderId="0" xfId="199" applyFill="1" applyBorder="1" applyAlignment="1">
      <alignment horizontal="center"/>
    </xf>
    <xf numFmtId="0" fontId="6" fillId="0" borderId="0" xfId="199" applyFont="1" applyFill="1" applyBorder="1" applyAlignment="1">
      <alignment horizontal="center"/>
    </xf>
    <xf numFmtId="0" fontId="23" fillId="10" borderId="0" xfId="5" applyFont="1" applyFill="1" applyAlignment="1">
      <alignment horizontal="center"/>
    </xf>
    <xf numFmtId="17" fontId="23" fillId="10" borderId="0" xfId="5" applyNumberFormat="1" applyFont="1" applyFill="1" applyAlignment="1">
      <alignment horizontal="center"/>
    </xf>
    <xf numFmtId="3" fontId="6" fillId="10" borderId="119" xfId="5" applyNumberFormat="1" applyFont="1" applyFill="1" applyBorder="1" applyAlignment="1">
      <alignment horizontal="center"/>
    </xf>
    <xf numFmtId="0" fontId="12" fillId="10" borderId="99" xfId="5" applyFont="1" applyFill="1" applyBorder="1" applyAlignment="1">
      <alignment horizontal="center" vertical="center" wrapText="1"/>
    </xf>
    <xf numFmtId="0" fontId="12" fillId="10" borderId="123" xfId="5" applyFont="1" applyFill="1" applyBorder="1" applyAlignment="1">
      <alignment horizontal="center" vertical="center" wrapText="1"/>
    </xf>
    <xf numFmtId="0" fontId="4" fillId="10" borderId="99" xfId="5" applyFont="1" applyFill="1" applyBorder="1" applyAlignment="1">
      <alignment horizontal="center"/>
    </xf>
    <xf numFmtId="0" fontId="4" fillId="10" borderId="123" xfId="5" applyFont="1" applyFill="1" applyBorder="1" applyAlignment="1">
      <alignment horizontal="center"/>
    </xf>
    <xf numFmtId="0" fontId="12" fillId="10" borderId="64" xfId="5" applyFont="1" applyFill="1" applyBorder="1" applyAlignment="1">
      <alignment horizontal="center" vertical="center"/>
    </xf>
    <xf numFmtId="0" fontId="12" fillId="10" borderId="66" xfId="5" applyFont="1" applyFill="1" applyBorder="1" applyAlignment="1">
      <alignment horizontal="center" vertical="center"/>
    </xf>
    <xf numFmtId="0" fontId="12" fillId="10" borderId="90" xfId="5" applyFont="1" applyFill="1" applyBorder="1" applyAlignment="1">
      <alignment horizontal="center"/>
    </xf>
    <xf numFmtId="0" fontId="12" fillId="10" borderId="121" xfId="5" applyFont="1" applyFill="1" applyBorder="1" applyAlignment="1">
      <alignment horizontal="center"/>
    </xf>
    <xf numFmtId="0" fontId="12" fillId="10" borderId="90" xfId="5" applyFont="1" applyFill="1" applyBorder="1" applyAlignment="1">
      <alignment horizontal="center" vertical="center" wrapText="1"/>
    </xf>
    <xf numFmtId="0" fontId="12" fillId="10" borderId="121" xfId="5" applyFont="1" applyFill="1" applyBorder="1" applyAlignment="1">
      <alignment horizontal="center" vertical="center" wrapText="1"/>
    </xf>
    <xf numFmtId="0" fontId="12" fillId="10" borderId="64" xfId="5" applyFont="1" applyFill="1" applyBorder="1" applyAlignment="1">
      <alignment horizontal="center" vertical="center" wrapText="1"/>
    </xf>
    <xf numFmtId="0" fontId="12" fillId="10" borderId="66" xfId="5" applyFont="1" applyFill="1" applyBorder="1" applyAlignment="1">
      <alignment horizontal="center" vertical="center" wrapText="1"/>
    </xf>
    <xf numFmtId="0" fontId="28" fillId="10" borderId="0" xfId="5" applyFont="1" applyFill="1" applyAlignment="1">
      <alignment horizontal="center"/>
    </xf>
    <xf numFmtId="0" fontId="96" fillId="10" borderId="72" xfId="5" applyFont="1" applyFill="1" applyBorder="1" applyAlignment="1">
      <alignment horizontal="center"/>
    </xf>
    <xf numFmtId="0" fontId="96" fillId="10" borderId="9" xfId="5" applyFont="1" applyFill="1" applyBorder="1" applyAlignment="1">
      <alignment horizontal="center"/>
    </xf>
    <xf numFmtId="0" fontId="96" fillId="10" borderId="23" xfId="5" applyFont="1" applyFill="1" applyBorder="1" applyAlignment="1">
      <alignment horizontal="center"/>
    </xf>
    <xf numFmtId="17" fontId="28" fillId="10" borderId="0" xfId="5" applyNumberFormat="1" applyFont="1" applyFill="1" applyAlignment="1">
      <alignment horizontal="center"/>
    </xf>
    <xf numFmtId="0" fontId="96" fillId="10" borderId="32" xfId="5" applyFont="1" applyFill="1" applyBorder="1" applyAlignment="1">
      <alignment horizontal="center"/>
    </xf>
    <xf numFmtId="0" fontId="96" fillId="10" borderId="3" xfId="5" applyFont="1" applyFill="1" applyBorder="1" applyAlignment="1">
      <alignment horizontal="center"/>
    </xf>
    <xf numFmtId="0" fontId="96" fillId="10" borderId="7" xfId="5" applyFont="1" applyFill="1" applyBorder="1" applyAlignment="1">
      <alignment horizontal="center"/>
    </xf>
    <xf numFmtId="0" fontId="25" fillId="10" borderId="87" xfId="5" applyFont="1" applyFill="1" applyBorder="1" applyAlignment="1">
      <alignment horizontal="center" wrapText="1"/>
    </xf>
    <xf numFmtId="0" fontId="25" fillId="10" borderId="88" xfId="5" applyFont="1" applyFill="1" applyBorder="1" applyAlignment="1">
      <alignment horizontal="center" wrapText="1"/>
    </xf>
    <xf numFmtId="0" fontId="25" fillId="10" borderId="89" xfId="5" applyFont="1" applyFill="1" applyBorder="1" applyAlignment="1">
      <alignment horizontal="center" wrapText="1"/>
    </xf>
    <xf numFmtId="17" fontId="6" fillId="10" borderId="0" xfId="5" applyNumberFormat="1" applyFont="1" applyFill="1" applyAlignment="1">
      <alignment horizontal="right"/>
    </xf>
    <xf numFmtId="0" fontId="16" fillId="10" borderId="0" xfId="5" applyFont="1" applyFill="1" applyBorder="1" applyAlignment="1">
      <alignment horizontal="left"/>
    </xf>
    <xf numFmtId="0" fontId="12" fillId="0" borderId="30" xfId="5" applyFont="1" applyFill="1" applyBorder="1" applyAlignment="1">
      <alignment horizontal="center" vertical="center" wrapText="1"/>
    </xf>
    <xf numFmtId="0" fontId="12" fillId="0" borderId="29" xfId="5" applyFont="1" applyFill="1" applyBorder="1" applyAlignment="1">
      <alignment horizontal="center" vertical="center" wrapText="1"/>
    </xf>
    <xf numFmtId="0" fontId="23" fillId="41" borderId="0" xfId="5" applyFont="1" applyFill="1" applyAlignment="1">
      <alignment horizontal="center"/>
    </xf>
    <xf numFmtId="17" fontId="23" fillId="41" borderId="0" xfId="5" applyNumberFormat="1" applyFont="1" applyFill="1" applyAlignment="1">
      <alignment horizontal="center"/>
    </xf>
    <xf numFmtId="0" fontId="16" fillId="41" borderId="0" xfId="5" applyFont="1" applyFill="1" applyAlignment="1">
      <alignment horizontal="left"/>
    </xf>
    <xf numFmtId="0" fontId="12" fillId="0" borderId="87" xfId="5" applyFont="1" applyFill="1" applyBorder="1" applyAlignment="1">
      <alignment horizontal="center" vertical="center" wrapText="1"/>
    </xf>
    <xf numFmtId="0" fontId="12" fillId="0" borderId="89" xfId="5" applyFont="1" applyFill="1" applyBorder="1" applyAlignment="1">
      <alignment horizontal="center" vertical="center" wrapText="1"/>
    </xf>
    <xf numFmtId="17" fontId="23" fillId="0" borderId="0" xfId="5" applyNumberFormat="1" applyFont="1" applyFill="1" applyAlignment="1">
      <alignment horizontal="center"/>
    </xf>
    <xf numFmtId="0" fontId="23" fillId="0" borderId="0" xfId="5" applyFont="1" applyFill="1" applyAlignment="1">
      <alignment horizontal="center"/>
    </xf>
    <xf numFmtId="0" fontId="100" fillId="0" borderId="0" xfId="5" applyFont="1" applyFill="1" applyAlignment="1">
      <alignment horizontal="left"/>
    </xf>
    <xf numFmtId="0" fontId="97" fillId="0" borderId="0" xfId="5" applyFont="1" applyFill="1" applyAlignment="1">
      <alignment horizontal="center"/>
    </xf>
    <xf numFmtId="0" fontId="10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199" applyFont="1" applyFill="1" applyBorder="1" applyAlignment="1">
      <alignment horizontal="center"/>
    </xf>
    <xf numFmtId="0" fontId="16" fillId="0" borderId="0" xfId="199" applyFont="1" applyFill="1" applyBorder="1" applyAlignment="1">
      <alignment horizontal="left"/>
    </xf>
    <xf numFmtId="173" fontId="28" fillId="0" borderId="0" xfId="199" applyNumberFormat="1" applyFont="1" applyFill="1" applyBorder="1" applyAlignment="1">
      <alignment horizontal="center"/>
    </xf>
    <xf numFmtId="173" fontId="16" fillId="0" borderId="0" xfId="199" applyNumberFormat="1" applyFont="1" applyFill="1" applyBorder="1" applyAlignment="1">
      <alignment horizontal="center"/>
    </xf>
    <xf numFmtId="0" fontId="23" fillId="0" borderId="0" xfId="199" applyFont="1" applyAlignment="1">
      <alignment horizontal="left"/>
    </xf>
    <xf numFmtId="0" fontId="16" fillId="0" borderId="0" xfId="199" applyFont="1" applyBorder="1" applyAlignment="1">
      <alignment horizontal="center"/>
    </xf>
    <xf numFmtId="0" fontId="16" fillId="0" borderId="0" xfId="199" applyFont="1" applyBorder="1" applyAlignment="1">
      <alignment horizontal="left"/>
    </xf>
    <xf numFmtId="0" fontId="6" fillId="0" borderId="0" xfId="199" applyFont="1" applyBorder="1" applyAlignment="1">
      <alignment horizontal="center"/>
    </xf>
    <xf numFmtId="0" fontId="100" fillId="0" borderId="0" xfId="199" applyFont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3" fontId="7" fillId="8" borderId="6" xfId="1" applyNumberFormat="1" applyFont="1" applyFill="1" applyBorder="1" applyAlignment="1" applyProtection="1"/>
    <xf numFmtId="0" fontId="12" fillId="0" borderId="0" xfId="0" applyFont="1" applyBorder="1" applyAlignment="1">
      <alignment horizontal="left"/>
    </xf>
    <xf numFmtId="3" fontId="7" fillId="8" borderId="1" xfId="1" applyNumberFormat="1" applyFont="1" applyFill="1" applyBorder="1"/>
    <xf numFmtId="3" fontId="7" fillId="8" borderId="2" xfId="1" applyNumberFormat="1" applyFont="1" applyFill="1" applyBorder="1"/>
    <xf numFmtId="3" fontId="7" fillId="8" borderId="5" xfId="0" applyNumberFormat="1" applyFont="1" applyFill="1" applyBorder="1"/>
    <xf numFmtId="171" fontId="7" fillId="8" borderId="6" xfId="1" applyNumberFormat="1" applyFont="1" applyFill="1" applyBorder="1"/>
    <xf numFmtId="171" fontId="7" fillId="8" borderId="1" xfId="1" applyNumberFormat="1" applyFont="1" applyFill="1" applyBorder="1"/>
    <xf numFmtId="2" fontId="7" fillId="8" borderId="12" xfId="0" applyNumberFormat="1" applyFont="1" applyFill="1" applyBorder="1"/>
    <xf numFmtId="169" fontId="7" fillId="8" borderId="1" xfId="0" applyNumberFormat="1" applyFont="1" applyFill="1" applyBorder="1" applyAlignment="1">
      <alignment horizontal="center"/>
    </xf>
    <xf numFmtId="2" fontId="7" fillId="0" borderId="12" xfId="0" applyNumberFormat="1" applyFont="1" applyFill="1" applyBorder="1"/>
    <xf numFmtId="3" fontId="7" fillId="0" borderId="5" xfId="0" applyNumberFormat="1" applyFont="1" applyFill="1" applyBorder="1"/>
    <xf numFmtId="171" fontId="7" fillId="0" borderId="6" xfId="1" applyNumberFormat="1" applyFont="1" applyFill="1" applyBorder="1"/>
    <xf numFmtId="171" fontId="7" fillId="0" borderId="1" xfId="1" applyNumberFormat="1" applyFont="1" applyFill="1" applyBorder="1"/>
    <xf numFmtId="169" fontId="7" fillId="0" borderId="1" xfId="0" applyNumberFormat="1" applyFont="1" applyFill="1" applyBorder="1" applyAlignment="1">
      <alignment horizontal="center"/>
    </xf>
    <xf numFmtId="169" fontId="7" fillId="8" borderId="6" xfId="0" applyNumberFormat="1" applyFont="1" applyFill="1" applyBorder="1" applyAlignment="1">
      <alignment horizontal="center"/>
    </xf>
    <xf numFmtId="2" fontId="7" fillId="8" borderId="1" xfId="0" applyNumberFormat="1" applyFont="1" applyFill="1" applyBorder="1"/>
    <xf numFmtId="3" fontId="7" fillId="8" borderId="6" xfId="0" applyNumberFormat="1" applyFont="1" applyFill="1" applyBorder="1"/>
    <xf numFmtId="0" fontId="7" fillId="8" borderId="1" xfId="0" applyFont="1" applyFill="1" applyBorder="1"/>
    <xf numFmtId="3" fontId="7" fillId="8" borderId="6" xfId="1" applyNumberFormat="1" applyFont="1" applyFill="1" applyBorder="1"/>
    <xf numFmtId="169" fontId="7" fillId="8" borderId="6" xfId="1" applyNumberFormat="1" applyFont="1" applyFill="1" applyBorder="1" applyAlignment="1">
      <alignment horizontal="center"/>
    </xf>
    <xf numFmtId="165" fontId="7" fillId="8" borderId="0" xfId="1" applyFont="1" applyFill="1" applyBorder="1" applyAlignment="1" applyProtection="1"/>
    <xf numFmtId="3" fontId="7" fillId="8" borderId="5" xfId="1" applyNumberFormat="1" applyFont="1" applyFill="1" applyBorder="1" applyAlignment="1" applyProtection="1"/>
    <xf numFmtId="171" fontId="7" fillId="8" borderId="1" xfId="1" applyNumberFormat="1" applyFont="1" applyFill="1" applyBorder="1" applyAlignment="1" applyProtection="1"/>
    <xf numFmtId="169" fontId="7" fillId="8" borderId="6" xfId="1" applyNumberFormat="1" applyFont="1" applyFill="1" applyBorder="1" applyAlignment="1" applyProtection="1">
      <alignment horizontal="center"/>
    </xf>
    <xf numFmtId="2" fontId="7" fillId="8" borderId="6" xfId="0" applyNumberFormat="1" applyFont="1" applyFill="1" applyBorder="1"/>
    <xf numFmtId="165" fontId="25" fillId="41" borderId="0" xfId="1" applyFont="1" applyFill="1"/>
    <xf numFmtId="4" fontId="12" fillId="0" borderId="1" xfId="5" applyNumberFormat="1" applyFont="1" applyFill="1" applyBorder="1"/>
    <xf numFmtId="43" fontId="25" fillId="0" borderId="0" xfId="281" applyNumberFormat="1" applyFont="1" applyFill="1"/>
    <xf numFmtId="0" fontId="25" fillId="0" borderId="0" xfId="281" applyFont="1" applyFill="1" applyAlignment="1">
      <alignment horizontal="right"/>
    </xf>
    <xf numFmtId="2" fontId="7" fillId="8" borderId="5" xfId="0" applyNumberFormat="1" applyFont="1" applyFill="1" applyBorder="1"/>
  </cellXfs>
  <cellStyles count="304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4"/>
    <cellStyle name="Comma 2 2" xfId="134"/>
    <cellStyle name="Comma 2 2 2" xfId="265"/>
    <cellStyle name="Comma 2 3" xfId="135"/>
    <cellStyle name="Comma 2 3 2" xfId="266"/>
    <cellStyle name="Comma 2 4" xfId="136"/>
    <cellStyle name="Comma 2 4 2" xfId="267"/>
    <cellStyle name="Comma 2 5" xfId="137"/>
    <cellStyle name="Comma 2 5 2" xfId="268"/>
    <cellStyle name="Comma 2 6" xfId="138"/>
    <cellStyle name="Comma 2 6 2" xfId="269"/>
    <cellStyle name="Comma 2 7" xfId="139"/>
    <cellStyle name="Comma 2 7 2" xfId="270"/>
    <cellStyle name="Comma 2 8" xfId="140"/>
    <cellStyle name="Comma 2 8 2" xfId="271"/>
    <cellStyle name="Comma 2 9" xfId="141"/>
    <cellStyle name="Comma 2 9 2" xfId="272"/>
    <cellStyle name="Comma 2_10A" xfId="256"/>
    <cellStyle name="Comma 3 2" xfId="142"/>
    <cellStyle name="Comma 3 2 2" xfId="273"/>
    <cellStyle name="Comma 4" xfId="143"/>
    <cellStyle name="Comma 4 2" xfId="144"/>
    <cellStyle name="Comma 4 2 2" xfId="275"/>
    <cellStyle name="Comma 4 3" xfId="274"/>
    <cellStyle name="Comma 5" xfId="145"/>
    <cellStyle name="Comma 5 2" xfId="146"/>
    <cellStyle name="Comma 5 2 2" xfId="277"/>
    <cellStyle name="Comma 5 3" xfId="276"/>
    <cellStyle name="Comma_IP0209" xfId="9"/>
    <cellStyle name="Comma_TP-01-11Amelia" xfId="147"/>
    <cellStyle name="Comma_TP-04-11Amelia" xfId="148"/>
    <cellStyle name="Comma_TP-08-09" xfId="8"/>
    <cellStyle name="Currency 2 2" xfId="149"/>
    <cellStyle name="Currency 2 2 2" xfId="278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79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0"/>
    <cellStyle name="Neutral 2" xfId="198"/>
    <cellStyle name="Normal" xfId="0" builtinId="0"/>
    <cellStyle name="Normal 10" xfId="199"/>
    <cellStyle name="Normal 10 2" xfId="281"/>
    <cellStyle name="Normal 2" xfId="12"/>
    <cellStyle name="Normal 2 2" xfId="200"/>
    <cellStyle name="Normal 2 2 2" xfId="282"/>
    <cellStyle name="Normal 2 3" xfId="201"/>
    <cellStyle name="Normal 2 3 2" xfId="283"/>
    <cellStyle name="Normal 2 4" xfId="202"/>
    <cellStyle name="Normal 2 4 2" xfId="284"/>
    <cellStyle name="Normal 2 5" xfId="203"/>
    <cellStyle name="Normal 2 5 2" xfId="285"/>
    <cellStyle name="Normal 2 6" xfId="204"/>
    <cellStyle name="Normal 2 6 2" xfId="286"/>
    <cellStyle name="Normal 2 7" xfId="263"/>
    <cellStyle name="Normal 2_10A" xfId="257"/>
    <cellStyle name="Normal 3" xfId="205"/>
    <cellStyle name="Normal 3 2" xfId="206"/>
    <cellStyle name="Normal 3 2 2" xfId="287"/>
    <cellStyle name="Normal 4" xfId="207"/>
    <cellStyle name="Normal 4 2" xfId="208"/>
    <cellStyle name="Normal 4 2 2" xfId="289"/>
    <cellStyle name="Normal 4 3" xfId="288"/>
    <cellStyle name="Normal 4_10A" xfId="258"/>
    <cellStyle name="Normal 5" xfId="254"/>
    <cellStyle name="Normal 5 2" xfId="209"/>
    <cellStyle name="Normal 5 2 2" xfId="290"/>
    <cellStyle name="Normal 5 3" xfId="301"/>
    <cellStyle name="Normal 5_10A" xfId="259"/>
    <cellStyle name="Normal 6" xfId="255"/>
    <cellStyle name="Normal 6 2" xfId="210"/>
    <cellStyle name="Normal 6 2 2" xfId="291"/>
    <cellStyle name="Normal 6 3" xfId="302"/>
    <cellStyle name="Normal 6_10A" xfId="260"/>
    <cellStyle name="Normal 7" xfId="303"/>
    <cellStyle name="Normal 7 2" xfId="211"/>
    <cellStyle name="Normal 7 2 2" xfId="292"/>
    <cellStyle name="Normal 7 3" xfId="212"/>
    <cellStyle name="Normal 7 3 2" xfId="293"/>
    <cellStyle name="Normal 8 2" xfId="213"/>
    <cellStyle name="Normal 8 2 2" xfId="294"/>
    <cellStyle name="Normal 9 2" xfId="214"/>
    <cellStyle name="Normal 9 2 2" xfId="295"/>
    <cellStyle name="Normal_10" xfId="215"/>
    <cellStyle name="Normal_10A" xfId="261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2"/>
    <cellStyle name="Normal_ip1207" xfId="218"/>
    <cellStyle name="Normal_Oasidis_ver5" xfId="10"/>
    <cellStyle name="Normal_Peaje" xfId="3"/>
    <cellStyle name="Notas" xfId="219"/>
    <cellStyle name="Notas 2" xfId="220"/>
    <cellStyle name="Notas 3" xfId="296"/>
    <cellStyle name="Notas_GENERACION SICN" xfId="221"/>
    <cellStyle name="Note 2" xfId="222"/>
    <cellStyle name="Note 3" xfId="223"/>
    <cellStyle name="Note 3 2" xfId="297"/>
    <cellStyle name="Output 2" xfId="224"/>
    <cellStyle name="Output 3" xfId="225"/>
    <cellStyle name="Percent" xfId="4" builtinId="5"/>
    <cellStyle name="Percent 2" xfId="226"/>
    <cellStyle name="Percent 2 2" xfId="298"/>
    <cellStyle name="Percent 3" xfId="227"/>
    <cellStyle name="Percent 3 2" xfId="299"/>
    <cellStyle name="Percent 4" xfId="228"/>
    <cellStyle name="Percent 5" xfId="253"/>
    <cellStyle name="Percent 5 2" xfId="300"/>
    <cellStyle name="Percent_IP0209" xfId="7"/>
    <cellStyle name="Salida" xfId="229"/>
    <cellStyle name="Salida 2" xfId="230"/>
    <cellStyle name="Salida_Energía" xfId="231"/>
    <cellStyle name="Texto de advertencia" xfId="232"/>
    <cellStyle name="Texto de advertencia 2" xfId="233"/>
    <cellStyle name="Texto de advertencia_Energía" xfId="234"/>
    <cellStyle name="Texto explicativo" xfId="235"/>
    <cellStyle name="Texto explicativo 2" xfId="236"/>
    <cellStyle name="Texto explicativo_Energía" xfId="237"/>
    <cellStyle name="Título" xfId="238"/>
    <cellStyle name="Título 1" xfId="239"/>
    <cellStyle name="Título 1 2" xfId="240"/>
    <cellStyle name="Título 1_Energía" xfId="241"/>
    <cellStyle name="Título 2" xfId="242"/>
    <cellStyle name="Título 2 2" xfId="243"/>
    <cellStyle name="Título 2_Energía" xfId="244"/>
    <cellStyle name="Título 3" xfId="245"/>
    <cellStyle name="Título 3 2" xfId="246"/>
    <cellStyle name="Título 3_Energía" xfId="247"/>
    <cellStyle name="Título 4" xfId="248"/>
    <cellStyle name="Título_GENERACION SICN" xfId="249"/>
    <cellStyle name="Total 2" xfId="250"/>
    <cellStyle name="Warning Text 2" xfId="251"/>
    <cellStyle name="Warning Text 3" xfId="252"/>
  </cellStyles>
  <dxfs count="0"/>
  <tableStyles count="0" defaultTableStyle="TableStyleMedium2" defaultPivotStyle="PivotStyleLight16"/>
  <colors>
    <mruColors>
      <color rgb="FFFFFF99"/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138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view="pageBreakPreview" topLeftCell="A22" zoomScaleNormal="100" zoomScaleSheetLayoutView="100" workbookViewId="0">
      <selection activeCell="A56" sqref="A56"/>
    </sheetView>
  </sheetViews>
  <sheetFormatPr defaultColWidth="9.140625" defaultRowHeight="12.75" x14ac:dyDescent="0.2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 x14ac:dyDescent="0.25">
      <c r="A4" s="65"/>
      <c r="B4" s="65"/>
      <c r="C4" s="65"/>
    </row>
    <row r="12" spans="1:3" ht="20.25" x14ac:dyDescent="0.3">
      <c r="A12" s="2310" t="str">
        <f>+RELACION!C65</f>
        <v>COES/D/DO/STR-INF-002-2013 revisión 1</v>
      </c>
      <c r="B12" s="2310"/>
      <c r="C12" s="2310"/>
    </row>
    <row r="13" spans="1:3" ht="23.25" x14ac:dyDescent="0.35">
      <c r="A13" s="2311" t="s">
        <v>375</v>
      </c>
      <c r="B13" s="2311"/>
      <c r="C13" s="2311"/>
    </row>
    <row r="15" spans="1:3" ht="23.25" x14ac:dyDescent="0.35">
      <c r="A15" s="66"/>
      <c r="B15" s="66"/>
      <c r="C15" s="66"/>
    </row>
    <row r="16" spans="1:3" ht="18" x14ac:dyDescent="0.25">
      <c r="A16" s="2312" t="str">
        <f>+RELACION!C66</f>
        <v xml:space="preserve"> DICIEMBRE 2012  </v>
      </c>
      <c r="B16" s="2312"/>
      <c r="C16" s="2312"/>
    </row>
    <row r="17" spans="1:5" x14ac:dyDescent="0.2">
      <c r="E17" s="67"/>
    </row>
    <row r="18" spans="1:5" x14ac:dyDescent="0.2">
      <c r="A18" s="2313" t="s">
        <v>376</v>
      </c>
      <c r="B18" s="2313"/>
      <c r="C18" s="2313"/>
    </row>
    <row r="19" spans="1:5" ht="13.5" thickBot="1" x14ac:dyDescent="0.25"/>
    <row r="20" spans="1:5" ht="23.25" customHeight="1" x14ac:dyDescent="0.2">
      <c r="A20" s="1215" t="s">
        <v>377</v>
      </c>
      <c r="B20" s="1216" t="s">
        <v>378</v>
      </c>
      <c r="C20" s="1217" t="s">
        <v>379</v>
      </c>
    </row>
    <row r="21" spans="1:5" x14ac:dyDescent="0.2">
      <c r="A21" s="1220"/>
      <c r="B21" s="1218"/>
      <c r="C21" s="69"/>
    </row>
    <row r="22" spans="1:5" ht="16.5" customHeight="1" x14ac:dyDescent="0.2">
      <c r="A22" s="1221" t="s">
        <v>1313</v>
      </c>
      <c r="B22" s="1219">
        <v>27</v>
      </c>
      <c r="C22" s="1222" t="s">
        <v>1330</v>
      </c>
    </row>
    <row r="23" spans="1:5" ht="16.5" customHeight="1" x14ac:dyDescent="0.2">
      <c r="A23" s="1221" t="s">
        <v>1312</v>
      </c>
      <c r="B23" s="1219" t="s">
        <v>361</v>
      </c>
      <c r="C23" s="1222" t="s">
        <v>1331</v>
      </c>
    </row>
    <row r="24" spans="1:5" ht="16.5" customHeight="1" x14ac:dyDescent="0.2">
      <c r="A24" s="1221">
        <v>2</v>
      </c>
      <c r="B24" s="1219">
        <v>27</v>
      </c>
      <c r="C24" s="1222" t="s">
        <v>1332</v>
      </c>
    </row>
    <row r="25" spans="1:5" ht="16.5" customHeight="1" x14ac:dyDescent="0.2">
      <c r="A25" s="1221" t="s">
        <v>1314</v>
      </c>
      <c r="B25" s="1219">
        <v>23</v>
      </c>
      <c r="C25" s="1222" t="s">
        <v>1322</v>
      </c>
    </row>
    <row r="26" spans="1:5" ht="16.5" customHeight="1" x14ac:dyDescent="0.2">
      <c r="A26" s="1221" t="s">
        <v>1315</v>
      </c>
      <c r="B26" s="1219">
        <v>23</v>
      </c>
      <c r="C26" s="1222" t="s">
        <v>1323</v>
      </c>
    </row>
    <row r="27" spans="1:5" ht="16.5" customHeight="1" x14ac:dyDescent="0.2">
      <c r="A27" s="1221" t="s">
        <v>1348</v>
      </c>
      <c r="B27" s="1219">
        <v>23</v>
      </c>
      <c r="C27" s="1222" t="s">
        <v>1349</v>
      </c>
    </row>
    <row r="28" spans="1:5" ht="16.5" customHeight="1" x14ac:dyDescent="0.2">
      <c r="A28" s="1221" t="s">
        <v>380</v>
      </c>
      <c r="B28" s="1219">
        <v>23</v>
      </c>
      <c r="C28" s="1223" t="s">
        <v>1352</v>
      </c>
    </row>
    <row r="29" spans="1:5" ht="16.5" customHeight="1" x14ac:dyDescent="0.2">
      <c r="A29" s="1221" t="s">
        <v>381</v>
      </c>
      <c r="B29" s="1219">
        <v>23</v>
      </c>
      <c r="C29" s="1223" t="s">
        <v>1324</v>
      </c>
    </row>
    <row r="30" spans="1:5" ht="16.5" customHeight="1" x14ac:dyDescent="0.2">
      <c r="A30" s="1221" t="s">
        <v>1327</v>
      </c>
      <c r="B30" s="1219">
        <v>23</v>
      </c>
      <c r="C30" s="1223" t="s">
        <v>1325</v>
      </c>
    </row>
    <row r="31" spans="1:5" ht="16.5" customHeight="1" x14ac:dyDescent="0.2">
      <c r="A31" s="1221" t="s">
        <v>1326</v>
      </c>
      <c r="B31" s="1219">
        <v>23</v>
      </c>
      <c r="C31" s="1223" t="s">
        <v>1328</v>
      </c>
    </row>
    <row r="32" spans="1:5" ht="16.5" customHeight="1" x14ac:dyDescent="0.2">
      <c r="A32" s="1221">
        <v>5</v>
      </c>
      <c r="B32" s="1219">
        <v>27</v>
      </c>
      <c r="C32" s="1222" t="s">
        <v>1329</v>
      </c>
    </row>
    <row r="33" spans="1:3" ht="16.5" customHeight="1" x14ac:dyDescent="0.2">
      <c r="A33" s="1221">
        <v>6</v>
      </c>
      <c r="B33" s="1219">
        <v>28</v>
      </c>
      <c r="C33" s="1222" t="s">
        <v>1333</v>
      </c>
    </row>
    <row r="34" spans="1:3" ht="16.5" customHeight="1" x14ac:dyDescent="0.2">
      <c r="A34" s="1221" t="s">
        <v>1719</v>
      </c>
      <c r="B34" s="1219">
        <v>28</v>
      </c>
      <c r="C34" s="1222" t="s">
        <v>1334</v>
      </c>
    </row>
    <row r="35" spans="1:3" ht="16.5" customHeight="1" x14ac:dyDescent="0.2">
      <c r="A35" s="1221">
        <v>8</v>
      </c>
      <c r="B35" s="1219">
        <v>28</v>
      </c>
      <c r="C35" s="1222" t="s">
        <v>1335</v>
      </c>
    </row>
    <row r="36" spans="1:3" ht="16.5" customHeight="1" x14ac:dyDescent="0.2">
      <c r="A36" s="1221">
        <v>9</v>
      </c>
      <c r="B36" s="1219">
        <v>28</v>
      </c>
      <c r="C36" s="1222" t="s">
        <v>1336</v>
      </c>
    </row>
    <row r="37" spans="1:3" ht="16.5" customHeight="1" x14ac:dyDescent="0.2">
      <c r="A37" s="1221">
        <v>10</v>
      </c>
      <c r="B37" s="1219">
        <v>29</v>
      </c>
      <c r="C37" s="1222" t="s">
        <v>1337</v>
      </c>
    </row>
    <row r="38" spans="1:3" ht="16.5" customHeight="1" x14ac:dyDescent="0.2">
      <c r="A38" s="1221" t="s">
        <v>1338</v>
      </c>
      <c r="B38" s="1219">
        <v>29</v>
      </c>
      <c r="C38" s="1222" t="s">
        <v>1339</v>
      </c>
    </row>
    <row r="39" spans="1:3" ht="16.5" customHeight="1" x14ac:dyDescent="0.2">
      <c r="A39" s="1221" t="s">
        <v>1360</v>
      </c>
      <c r="B39" s="1219">
        <v>30</v>
      </c>
      <c r="C39" s="1222" t="s">
        <v>1340</v>
      </c>
    </row>
    <row r="40" spans="1:3" ht="16.5" customHeight="1" x14ac:dyDescent="0.2">
      <c r="A40" s="1221" t="s">
        <v>382</v>
      </c>
      <c r="B40" s="1219">
        <v>30</v>
      </c>
      <c r="C40" s="1222" t="s">
        <v>383</v>
      </c>
    </row>
    <row r="41" spans="1:3" ht="16.5" customHeight="1" x14ac:dyDescent="0.2">
      <c r="A41" s="1221">
        <v>12</v>
      </c>
      <c r="B41" s="1219">
        <v>30</v>
      </c>
      <c r="C41" s="1222" t="s">
        <v>1341</v>
      </c>
    </row>
    <row r="42" spans="1:3" ht="16.5" customHeight="1" x14ac:dyDescent="0.2">
      <c r="A42" s="1221">
        <v>13</v>
      </c>
      <c r="B42" s="1219">
        <v>30</v>
      </c>
      <c r="C42" s="1222" t="s">
        <v>1342</v>
      </c>
    </row>
    <row r="43" spans="1:3" ht="16.5" customHeight="1" x14ac:dyDescent="0.2">
      <c r="A43" s="1221" t="s">
        <v>384</v>
      </c>
      <c r="B43" s="1219"/>
      <c r="C43" s="1222" t="s">
        <v>1343</v>
      </c>
    </row>
    <row r="44" spans="1:3" ht="16.5" customHeight="1" x14ac:dyDescent="0.2">
      <c r="A44" s="1221">
        <v>14</v>
      </c>
      <c r="B44" s="1219" t="s">
        <v>361</v>
      </c>
      <c r="C44" s="1222" t="s">
        <v>1346</v>
      </c>
    </row>
    <row r="45" spans="1:3" ht="16.5" customHeight="1" x14ac:dyDescent="0.2">
      <c r="A45" s="1221">
        <v>15</v>
      </c>
      <c r="B45" s="1219" t="s">
        <v>361</v>
      </c>
      <c r="C45" s="1222" t="s">
        <v>1345</v>
      </c>
    </row>
    <row r="46" spans="1:3" ht="16.5" customHeight="1" thickBot="1" x14ac:dyDescent="0.25">
      <c r="A46" s="1224">
        <v>16</v>
      </c>
      <c r="B46" s="1225" t="s">
        <v>361</v>
      </c>
      <c r="C46" s="70" t="s">
        <v>1344</v>
      </c>
    </row>
    <row r="47" spans="1:3" x14ac:dyDescent="0.2">
      <c r="A47" s="68"/>
      <c r="B47" s="68"/>
      <c r="C47" s="309"/>
    </row>
    <row r="48" spans="1:3" x14ac:dyDescent="0.2">
      <c r="A48" s="1214"/>
      <c r="B48" s="1214"/>
      <c r="C48" s="309"/>
    </row>
    <row r="49" spans="1:4" x14ac:dyDescent="0.2">
      <c r="A49" s="309" t="s">
        <v>1838</v>
      </c>
      <c r="B49" s="309"/>
      <c r="C49" s="309"/>
    </row>
    <row r="50" spans="1:4" x14ac:dyDescent="0.2">
      <c r="A50" s="2432" t="s">
        <v>1839</v>
      </c>
      <c r="B50" s="1214"/>
      <c r="C50" s="309"/>
      <c r="D50" t="s">
        <v>1841</v>
      </c>
    </row>
    <row r="51" spans="1:4" x14ac:dyDescent="0.2">
      <c r="A51" s="2432" t="s">
        <v>1840</v>
      </c>
      <c r="B51" s="309"/>
      <c r="C51" s="309"/>
      <c r="D51" s="1574" t="s">
        <v>1841</v>
      </c>
    </row>
    <row r="52" spans="1:4" x14ac:dyDescent="0.2">
      <c r="A52" s="71" t="s">
        <v>1842</v>
      </c>
      <c r="B52" s="71"/>
      <c r="C52" s="71"/>
      <c r="D52" s="1574" t="s">
        <v>1841</v>
      </c>
    </row>
    <row r="53" spans="1:4" x14ac:dyDescent="0.2">
      <c r="A53" s="71" t="s">
        <v>1843</v>
      </c>
      <c r="B53" s="71"/>
      <c r="C53" s="71"/>
      <c r="D53" s="1574" t="s">
        <v>1841</v>
      </c>
    </row>
    <row r="54" spans="1:4" x14ac:dyDescent="0.2">
      <c r="A54" s="71" t="s">
        <v>1844</v>
      </c>
      <c r="D54" s="1574" t="s">
        <v>1841</v>
      </c>
    </row>
    <row r="55" spans="1:4" x14ac:dyDescent="0.2">
      <c r="A55" s="71" t="s">
        <v>1845</v>
      </c>
    </row>
    <row r="64" spans="1:4" x14ac:dyDescent="0.2">
      <c r="C64" s="1256"/>
    </row>
    <row r="65" spans="1:9" x14ac:dyDescent="0.2">
      <c r="A65" s="72" t="s">
        <v>385</v>
      </c>
      <c r="B65" s="72"/>
      <c r="C65" s="73" t="s">
        <v>1808</v>
      </c>
      <c r="D65" s="74"/>
      <c r="F65" s="75"/>
      <c r="G65" s="33"/>
      <c r="H65" s="17"/>
      <c r="I65" s="17"/>
    </row>
    <row r="66" spans="1:9" x14ac:dyDescent="0.2">
      <c r="A66" s="72" t="s">
        <v>386</v>
      </c>
      <c r="B66" s="72"/>
      <c r="C66" s="76" t="s">
        <v>1720</v>
      </c>
      <c r="D66" s="77"/>
      <c r="F66" s="75"/>
      <c r="G66" s="33"/>
      <c r="H66" s="17"/>
      <c r="I66" s="17"/>
    </row>
    <row r="67" spans="1:9" x14ac:dyDescent="0.2">
      <c r="A67" s="72" t="s">
        <v>387</v>
      </c>
      <c r="B67" s="72"/>
      <c r="C67" s="1549">
        <v>5290891</v>
      </c>
      <c r="D67" s="1255" t="s">
        <v>1722</v>
      </c>
      <c r="F67" s="75"/>
      <c r="G67" s="33"/>
      <c r="H67" s="17"/>
      <c r="I67" s="17"/>
    </row>
    <row r="68" spans="1:9" x14ac:dyDescent="0.2">
      <c r="A68" s="33"/>
      <c r="B68" s="33"/>
      <c r="C68" s="78" t="s">
        <v>1721</v>
      </c>
      <c r="D68" s="33"/>
      <c r="E68" s="79"/>
      <c r="F68" s="75"/>
      <c r="G68" s="33"/>
      <c r="H68" s="17"/>
      <c r="I68" s="17"/>
    </row>
    <row r="69" spans="1:9" x14ac:dyDescent="0.2">
      <c r="A69" s="72" t="s">
        <v>388</v>
      </c>
      <c r="B69" s="80"/>
      <c r="C69" s="81">
        <v>0</v>
      </c>
      <c r="D69" s="72" t="s">
        <v>389</v>
      </c>
      <c r="F69" s="33"/>
      <c r="G69" s="33"/>
      <c r="H69" s="17"/>
      <c r="I69" s="17"/>
    </row>
    <row r="70" spans="1:9" x14ac:dyDescent="0.2">
      <c r="A70" s="72" t="s">
        <v>390</v>
      </c>
      <c r="B70" s="80"/>
      <c r="C70" s="81">
        <v>0</v>
      </c>
      <c r="D70" s="72" t="s">
        <v>391</v>
      </c>
      <c r="F70" s="33"/>
      <c r="G70" s="33"/>
      <c r="H70" s="17"/>
      <c r="I70" s="17"/>
    </row>
    <row r="71" spans="1:9" x14ac:dyDescent="0.2">
      <c r="A71" s="82" t="s">
        <v>392</v>
      </c>
      <c r="B71" s="83"/>
      <c r="C71" s="84">
        <v>31</v>
      </c>
      <c r="E71" s="33"/>
      <c r="F71" s="33"/>
      <c r="G71" s="33"/>
      <c r="H71" s="17"/>
      <c r="I71" s="17"/>
    </row>
    <row r="72" spans="1:9" x14ac:dyDescent="0.2">
      <c r="A72" s="33"/>
      <c r="B72" s="33"/>
      <c r="C72" s="85"/>
      <c r="D72" s="33"/>
      <c r="E72" s="33"/>
      <c r="F72" s="33"/>
      <c r="G72" s="33"/>
      <c r="H72" s="17"/>
      <c r="I72" s="17"/>
    </row>
    <row r="73" spans="1:9" x14ac:dyDescent="0.2">
      <c r="F73" s="33"/>
      <c r="G73" s="33"/>
      <c r="H73" s="33"/>
      <c r="I73" s="17"/>
    </row>
    <row r="74" spans="1:9" x14ac:dyDescent="0.2">
      <c r="A74" s="86"/>
      <c r="G74" s="33"/>
      <c r="H74" s="33"/>
      <c r="I74" s="17"/>
    </row>
    <row r="75" spans="1:9" x14ac:dyDescent="0.2">
      <c r="A75" s="71"/>
      <c r="F75" s="33"/>
      <c r="G75" s="33"/>
      <c r="H75" s="33"/>
      <c r="I75" s="17"/>
    </row>
    <row r="76" spans="1:9" x14ac:dyDescent="0.2">
      <c r="A76" s="87"/>
      <c r="B76" s="22"/>
      <c r="C76" s="33"/>
      <c r="D76" s="88"/>
      <c r="E76" s="74"/>
      <c r="F76" s="33"/>
      <c r="G76" s="33"/>
      <c r="H76" s="33"/>
      <c r="I76" s="17"/>
    </row>
    <row r="77" spans="1:9" x14ac:dyDescent="0.2">
      <c r="H77" s="33"/>
      <c r="I77" s="17"/>
    </row>
    <row r="78" spans="1:9" x14ac:dyDescent="0.2">
      <c r="A78" s="71"/>
      <c r="H78" s="33"/>
      <c r="I78" s="17"/>
    </row>
    <row r="79" spans="1:9" x14ac:dyDescent="0.2">
      <c r="H79" s="33"/>
      <c r="I79" s="17"/>
    </row>
    <row r="80" spans="1:9" x14ac:dyDescent="0.2">
      <c r="A80" s="17"/>
      <c r="B80" s="17"/>
      <c r="C80" s="17"/>
      <c r="D80" s="17"/>
      <c r="E80" s="17"/>
      <c r="F80" s="17"/>
      <c r="G80" s="17"/>
      <c r="H80" s="17"/>
      <c r="I80" s="17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88"/>
  <sheetViews>
    <sheetView showGridLines="0" view="pageBreakPreview" topLeftCell="A344" zoomScale="72" zoomScaleNormal="75" zoomScaleSheetLayoutView="72" workbookViewId="0">
      <selection activeCell="C381" sqref="C381"/>
    </sheetView>
  </sheetViews>
  <sheetFormatPr defaultColWidth="9.140625" defaultRowHeight="12.75" x14ac:dyDescent="0.2"/>
  <cols>
    <col min="2" max="2" width="25.42578125" customWidth="1"/>
    <col min="3" max="3" width="31.140625" style="1414" customWidth="1"/>
    <col min="4" max="4" width="27.28515625" style="1414" customWidth="1"/>
    <col min="5" max="5" width="13.28515625" style="1414" customWidth="1"/>
    <col min="6" max="6" width="9.140625" style="1414"/>
    <col min="7" max="7" width="10.7109375" style="1414" customWidth="1"/>
    <col min="8" max="8" width="11" style="1414" customWidth="1"/>
    <col min="9" max="9" width="10.42578125" style="1414" customWidth="1"/>
    <col min="10" max="10" width="11.5703125" style="1414" customWidth="1"/>
    <col min="11" max="11" width="12.140625" style="1414" customWidth="1"/>
    <col min="12" max="12" width="11.28515625" bestFit="1" customWidth="1"/>
    <col min="13" max="14" width="11.28515625" style="318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 x14ac:dyDescent="0.25">
      <c r="B1" s="1608" t="s">
        <v>1387</v>
      </c>
      <c r="P1" t="s">
        <v>537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538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3" spans="2:58" x14ac:dyDescent="0.2">
      <c r="K3" s="1647"/>
      <c r="P3" s="294" t="s">
        <v>527</v>
      </c>
      <c r="Q3" s="300"/>
      <c r="R3" s="296" t="s">
        <v>528</v>
      </c>
      <c r="S3" s="297" t="s">
        <v>533</v>
      </c>
      <c r="T3" s="298" t="s">
        <v>534</v>
      </c>
      <c r="U3" s="299" t="s">
        <v>501</v>
      </c>
      <c r="V3" s="297" t="s">
        <v>502</v>
      </c>
      <c r="W3" s="297" t="s">
        <v>535</v>
      </c>
      <c r="X3" s="300" t="s">
        <v>474</v>
      </c>
      <c r="Y3" s="300" t="s">
        <v>474</v>
      </c>
      <c r="Z3" s="300" t="s">
        <v>474</v>
      </c>
      <c r="AA3" s="300" t="s">
        <v>474</v>
      </c>
      <c r="AB3" s="300" t="s">
        <v>474</v>
      </c>
      <c r="AC3" s="300" t="s">
        <v>474</v>
      </c>
      <c r="AD3" s="300" t="s">
        <v>474</v>
      </c>
      <c r="AE3" s="300" t="s">
        <v>474</v>
      </c>
      <c r="AF3" s="300" t="s">
        <v>474</v>
      </c>
      <c r="AG3" s="300" t="s">
        <v>474</v>
      </c>
      <c r="AH3" s="300" t="s">
        <v>474</v>
      </c>
      <c r="AI3" s="300" t="s">
        <v>474</v>
      </c>
      <c r="AJ3" s="295" t="s">
        <v>474</v>
      </c>
      <c r="AK3" s="175"/>
      <c r="AL3" s="294" t="s">
        <v>527</v>
      </c>
      <c r="AM3" s="300"/>
      <c r="AN3" s="296" t="s">
        <v>528</v>
      </c>
      <c r="AO3" s="297" t="s">
        <v>533</v>
      </c>
      <c r="AP3" s="298" t="s">
        <v>534</v>
      </c>
      <c r="AQ3" s="299" t="s">
        <v>501</v>
      </c>
      <c r="AR3" s="297" t="s">
        <v>502</v>
      </c>
      <c r="AS3" s="297" t="s">
        <v>535</v>
      </c>
      <c r="AT3" s="300" t="s">
        <v>474</v>
      </c>
      <c r="AU3" s="300" t="s">
        <v>474</v>
      </c>
      <c r="AV3" s="300" t="s">
        <v>474</v>
      </c>
      <c r="AW3" s="300" t="s">
        <v>474</v>
      </c>
      <c r="AX3" s="300" t="s">
        <v>474</v>
      </c>
      <c r="AY3" s="300" t="s">
        <v>474</v>
      </c>
      <c r="AZ3" s="300" t="s">
        <v>474</v>
      </c>
      <c r="BA3" s="300" t="s">
        <v>474</v>
      </c>
      <c r="BB3" s="295" t="s">
        <v>474</v>
      </c>
      <c r="BC3" s="300" t="s">
        <v>474</v>
      </c>
      <c r="BD3" s="300" t="s">
        <v>474</v>
      </c>
      <c r="BE3" s="300" t="s">
        <v>474</v>
      </c>
      <c r="BF3" s="295" t="s">
        <v>474</v>
      </c>
    </row>
    <row r="4" spans="2:58" x14ac:dyDescent="0.2">
      <c r="P4" s="301"/>
      <c r="Q4" s="306"/>
      <c r="R4" s="303" t="s">
        <v>529</v>
      </c>
      <c r="S4" s="207"/>
      <c r="T4" s="304" t="s">
        <v>475</v>
      </c>
      <c r="U4" s="305"/>
      <c r="V4" s="207"/>
      <c r="W4" s="207" t="s">
        <v>476</v>
      </c>
      <c r="X4" s="306" t="s">
        <v>477</v>
      </c>
      <c r="Y4" s="306" t="s">
        <v>530</v>
      </c>
      <c r="Z4" s="306" t="s">
        <v>531</v>
      </c>
      <c r="AA4" s="306" t="s">
        <v>480</v>
      </c>
      <c r="AB4" s="306" t="s">
        <v>532</v>
      </c>
      <c r="AC4" s="306" t="s">
        <v>482</v>
      </c>
      <c r="AD4" s="306" t="s">
        <v>483</v>
      </c>
      <c r="AE4" s="306" t="s">
        <v>484</v>
      </c>
      <c r="AF4" s="306" t="s">
        <v>485</v>
      </c>
      <c r="AG4" s="306" t="s">
        <v>862</v>
      </c>
      <c r="AH4" s="306" t="s">
        <v>864</v>
      </c>
      <c r="AI4" s="306" t="s">
        <v>1380</v>
      </c>
      <c r="AJ4" s="302" t="s">
        <v>1401</v>
      </c>
      <c r="AK4" s="175"/>
      <c r="AL4" s="301"/>
      <c r="AM4" s="306"/>
      <c r="AN4" s="303" t="s">
        <v>529</v>
      </c>
      <c r="AO4" s="207"/>
      <c r="AP4" s="304" t="s">
        <v>475</v>
      </c>
      <c r="AQ4" s="305"/>
      <c r="AR4" s="207"/>
      <c r="AS4" s="207" t="s">
        <v>476</v>
      </c>
      <c r="AT4" s="306" t="s">
        <v>477</v>
      </c>
      <c r="AU4" s="306" t="s">
        <v>530</v>
      </c>
      <c r="AV4" s="306" t="s">
        <v>531</v>
      </c>
      <c r="AW4" s="306" t="s">
        <v>480</v>
      </c>
      <c r="AX4" s="306" t="s">
        <v>532</v>
      </c>
      <c r="AY4" s="306" t="s">
        <v>482</v>
      </c>
      <c r="AZ4" s="306" t="s">
        <v>483</v>
      </c>
      <c r="BA4" s="306" t="s">
        <v>484</v>
      </c>
      <c r="BB4" s="302" t="s">
        <v>485</v>
      </c>
      <c r="BC4" s="306" t="s">
        <v>862</v>
      </c>
      <c r="BD4" s="306" t="s">
        <v>864</v>
      </c>
      <c r="BE4" s="306" t="s">
        <v>1380</v>
      </c>
      <c r="BF4" s="302" t="s">
        <v>1401</v>
      </c>
    </row>
    <row r="5" spans="2:58" ht="14.25" x14ac:dyDescent="0.2">
      <c r="B5" s="3"/>
      <c r="C5" s="1648"/>
      <c r="D5" s="1649"/>
      <c r="E5" s="1650"/>
      <c r="F5" s="1651"/>
      <c r="G5" s="2314" t="s">
        <v>352</v>
      </c>
      <c r="H5" s="2315"/>
      <c r="I5" s="2314" t="s">
        <v>353</v>
      </c>
      <c r="J5" s="2316"/>
      <c r="K5" s="2315"/>
      <c r="P5" s="307" t="s">
        <v>25</v>
      </c>
      <c r="Q5" s="309"/>
      <c r="R5" s="316">
        <f>+Peajes!H48</f>
        <v>10.35</v>
      </c>
      <c r="S5" s="310">
        <f>1-SUM(T5:AJ5)</f>
        <v>0.45700483091787447</v>
      </c>
      <c r="T5" s="308">
        <f>+Peajes!D54</f>
        <v>1.9323671497584547E-2</v>
      </c>
      <c r="U5" s="308">
        <f>+Peajes!D55</f>
        <v>0.33236714975845405</v>
      </c>
      <c r="V5" s="308">
        <f>+Peajes!D56</f>
        <v>0</v>
      </c>
      <c r="W5" s="308">
        <f>+Peajes!D57</f>
        <v>0.13816425120772946</v>
      </c>
      <c r="X5" s="308">
        <f>+Peajes!D58</f>
        <v>0</v>
      </c>
      <c r="Y5" s="308">
        <f>+Peajes!D59</f>
        <v>2.8985507246376812E-3</v>
      </c>
      <c r="Z5" s="308">
        <f>+Peajes!D60</f>
        <v>1.9323671497584545E-3</v>
      </c>
      <c r="AA5" s="308">
        <f>+Peajes!D61</f>
        <v>4.8309178743961368E-3</v>
      </c>
      <c r="AB5" s="308">
        <f>+Peajes!D62</f>
        <v>1.1594202898550725E-2</v>
      </c>
      <c r="AC5" s="308">
        <f>+Peajes!D63</f>
        <v>2.8985507246376812E-3</v>
      </c>
      <c r="AD5" s="308">
        <f>+Peajes!D64</f>
        <v>4.8309178743961368E-3</v>
      </c>
      <c r="AE5" s="308">
        <f>+Peajes!D65</f>
        <v>9.6618357487922725E-4</v>
      </c>
      <c r="AF5" s="308">
        <f>+Peajes!D66</f>
        <v>0</v>
      </c>
      <c r="AG5" s="308">
        <f>+Peajes!D67</f>
        <v>1.2560386473429953E-2</v>
      </c>
      <c r="AH5" s="308">
        <f>+Peajes!D68</f>
        <v>4.8309178743961368E-3</v>
      </c>
      <c r="AI5" s="308">
        <f>+Peajes!D69</f>
        <v>4.8309178743961368E-3</v>
      </c>
      <c r="AJ5" s="311">
        <f>+Peajes!D70</f>
        <v>9.6618357487922725E-4</v>
      </c>
      <c r="AL5" s="307" t="s">
        <v>25</v>
      </c>
      <c r="AM5" s="309"/>
      <c r="AN5" s="316"/>
      <c r="AO5" s="310">
        <f>+S5</f>
        <v>0.45700483091787447</v>
      </c>
      <c r="AP5" s="308">
        <f t="shared" ref="AP5:BB5" si="10">+T5</f>
        <v>1.9323671497584547E-2</v>
      </c>
      <c r="AQ5" s="308">
        <f t="shared" si="10"/>
        <v>0.33236714975845405</v>
      </c>
      <c r="AR5" s="308">
        <f t="shared" si="10"/>
        <v>0</v>
      </c>
      <c r="AS5" s="308">
        <f t="shared" si="10"/>
        <v>0.13816425120772946</v>
      </c>
      <c r="AT5" s="308">
        <f t="shared" si="10"/>
        <v>0</v>
      </c>
      <c r="AU5" s="308">
        <f t="shared" si="10"/>
        <v>2.8985507246376812E-3</v>
      </c>
      <c r="AV5" s="308">
        <f t="shared" si="10"/>
        <v>1.9323671497584545E-3</v>
      </c>
      <c r="AW5" s="308">
        <f t="shared" si="10"/>
        <v>4.8309178743961368E-3</v>
      </c>
      <c r="AX5" s="308">
        <f t="shared" si="10"/>
        <v>1.1594202898550725E-2</v>
      </c>
      <c r="AY5" s="308">
        <f t="shared" si="10"/>
        <v>2.8985507246376812E-3</v>
      </c>
      <c r="AZ5" s="308">
        <f t="shared" si="10"/>
        <v>4.8309178743961368E-3</v>
      </c>
      <c r="BA5" s="308">
        <f t="shared" si="10"/>
        <v>9.6618357487922725E-4</v>
      </c>
      <c r="BB5" s="308">
        <f t="shared" si="10"/>
        <v>0</v>
      </c>
      <c r="BC5" s="308">
        <f t="shared" ref="BC5:BC7" si="11">+AG5</f>
        <v>1.2560386473429953E-2</v>
      </c>
      <c r="BD5" s="308">
        <f t="shared" ref="BD5:BD7" si="12">+AH5</f>
        <v>4.8309178743961368E-3</v>
      </c>
      <c r="BE5" s="308">
        <f t="shared" ref="BE5:BE7" si="13">+AI5</f>
        <v>4.8309178743961368E-3</v>
      </c>
      <c r="BF5" s="308">
        <f t="shared" ref="BF5:BF7" si="14">+AJ5</f>
        <v>9.6618357487922725E-4</v>
      </c>
    </row>
    <row r="6" spans="2:58" ht="14.25" x14ac:dyDescent="0.2">
      <c r="B6" s="4" t="s">
        <v>0</v>
      </c>
      <c r="C6" s="1652" t="s">
        <v>1318</v>
      </c>
      <c r="D6" s="1653" t="s">
        <v>1</v>
      </c>
      <c r="E6" s="1654" t="s">
        <v>2</v>
      </c>
      <c r="F6" s="1655" t="s">
        <v>3</v>
      </c>
      <c r="G6" s="1656" t="s">
        <v>4</v>
      </c>
      <c r="H6" s="1657" t="s">
        <v>5</v>
      </c>
      <c r="I6" s="1657" t="s">
        <v>5</v>
      </c>
      <c r="J6" s="1657" t="s">
        <v>5</v>
      </c>
      <c r="K6" s="1657" t="s">
        <v>1316</v>
      </c>
      <c r="P6" s="307" t="s">
        <v>15</v>
      </c>
      <c r="Q6" s="309"/>
      <c r="R6" s="316">
        <f>+Peajes!H49</f>
        <v>13.44</v>
      </c>
      <c r="S6" s="310">
        <f>1-SUM(T6:AJ6)</f>
        <v>0.3519345238095235</v>
      </c>
      <c r="T6" s="308">
        <f>+Peajes!E54</f>
        <v>1.4880952380952384E-2</v>
      </c>
      <c r="U6" s="308">
        <f>+Peajes!E55</f>
        <v>0.25595238095238093</v>
      </c>
      <c r="V6" s="308">
        <f>+Peajes!E56</f>
        <v>0</v>
      </c>
      <c r="W6" s="308">
        <f>+Peajes!E57</f>
        <v>0.33630952380952378</v>
      </c>
      <c r="X6" s="308">
        <f>+Peajes!E58</f>
        <v>0</v>
      </c>
      <c r="Y6" s="308">
        <f>+Peajes!E59</f>
        <v>2.232142857142857E-3</v>
      </c>
      <c r="Z6" s="308">
        <f>+Peajes!E60</f>
        <v>1.4880952380952384E-3</v>
      </c>
      <c r="AA6" s="308">
        <f>+Peajes!E61</f>
        <v>3.7202380952380959E-3</v>
      </c>
      <c r="AB6" s="308">
        <f>+Peajes!E62</f>
        <v>8.9285714285714281E-3</v>
      </c>
      <c r="AC6" s="308">
        <f>+Peajes!E63</f>
        <v>2.232142857142857E-3</v>
      </c>
      <c r="AD6" s="308">
        <f>+Peajes!E64</f>
        <v>3.7202380952380959E-3</v>
      </c>
      <c r="AE6" s="308">
        <f>+Peajes!E65</f>
        <v>7.4404761904761922E-4</v>
      </c>
      <c r="AF6" s="308">
        <f>+Peajes!E66</f>
        <v>0</v>
      </c>
      <c r="AG6" s="308">
        <f>+Peajes!E67</f>
        <v>9.6726190476190479E-3</v>
      </c>
      <c r="AH6" s="308">
        <f>+Peajes!E68</f>
        <v>3.7202380952380959E-3</v>
      </c>
      <c r="AI6" s="308">
        <f>+Peajes!E69</f>
        <v>3.7202380952380959E-3</v>
      </c>
      <c r="AJ6" s="311">
        <f>+Peajes!E70</f>
        <v>7.4404761904761922E-4</v>
      </c>
      <c r="AL6" s="307" t="s">
        <v>15</v>
      </c>
      <c r="AM6" s="309"/>
      <c r="AN6" s="316"/>
      <c r="AO6" s="310">
        <f>+S6</f>
        <v>0.3519345238095235</v>
      </c>
      <c r="AP6" s="308">
        <f t="shared" ref="AP6:AP7" si="15">+T6</f>
        <v>1.4880952380952384E-2</v>
      </c>
      <c r="AQ6" s="308">
        <f t="shared" ref="AQ6:AQ7" si="16">+U6</f>
        <v>0.25595238095238093</v>
      </c>
      <c r="AR6" s="308">
        <f t="shared" ref="AR6:AR7" si="17">+V6</f>
        <v>0</v>
      </c>
      <c r="AS6" s="308">
        <f t="shared" ref="AS6:AS7" si="18">+W6</f>
        <v>0.33630952380952378</v>
      </c>
      <c r="AT6" s="308">
        <f t="shared" ref="AT6:AT7" si="19">+X6</f>
        <v>0</v>
      </c>
      <c r="AU6" s="308">
        <f t="shared" ref="AU6:AU7" si="20">+Y6</f>
        <v>2.232142857142857E-3</v>
      </c>
      <c r="AV6" s="308">
        <f t="shared" ref="AV6:AV7" si="21">+Z6</f>
        <v>1.4880952380952384E-3</v>
      </c>
      <c r="AW6" s="308">
        <f t="shared" ref="AW6:AW7" si="22">+AA6</f>
        <v>3.7202380952380959E-3</v>
      </c>
      <c r="AX6" s="308">
        <f t="shared" ref="AX6:AX7" si="23">+AB6</f>
        <v>8.9285714285714281E-3</v>
      </c>
      <c r="AY6" s="308">
        <f t="shared" ref="AY6:AY7" si="24">+AC6</f>
        <v>2.232142857142857E-3</v>
      </c>
      <c r="AZ6" s="308">
        <f t="shared" ref="AZ6:AZ7" si="25">+AD6</f>
        <v>3.7202380952380959E-3</v>
      </c>
      <c r="BA6" s="308">
        <f t="shared" ref="BA6:BA7" si="26">+AE6</f>
        <v>7.4404761904761922E-4</v>
      </c>
      <c r="BB6" s="308">
        <f t="shared" ref="BB6:BB7" si="27">+AF6</f>
        <v>0</v>
      </c>
      <c r="BC6" s="308">
        <f t="shared" si="11"/>
        <v>9.6726190476190479E-3</v>
      </c>
      <c r="BD6" s="308">
        <f t="shared" si="12"/>
        <v>3.7202380952380959E-3</v>
      </c>
      <c r="BE6" s="308">
        <f t="shared" si="13"/>
        <v>3.7202380952380959E-3</v>
      </c>
      <c r="BF6" s="308">
        <f t="shared" si="14"/>
        <v>7.4404761904761922E-4</v>
      </c>
    </row>
    <row r="7" spans="2:58" ht="14.25" x14ac:dyDescent="0.2">
      <c r="B7" s="5"/>
      <c r="C7" s="1658"/>
      <c r="D7" s="1653" t="s">
        <v>6</v>
      </c>
      <c r="E7" s="1654" t="s">
        <v>7</v>
      </c>
      <c r="F7" s="1659"/>
      <c r="G7" s="1659" t="s">
        <v>5</v>
      </c>
      <c r="H7" s="1655"/>
      <c r="I7" s="1660" t="s">
        <v>8</v>
      </c>
      <c r="J7" s="1660" t="s">
        <v>9</v>
      </c>
      <c r="K7" s="1660" t="s">
        <v>1317</v>
      </c>
      <c r="P7" s="301" t="s">
        <v>19</v>
      </c>
      <c r="Q7" s="312"/>
      <c r="R7" s="317">
        <f>+Peajes!H50</f>
        <v>18.77</v>
      </c>
      <c r="S7" s="313">
        <f>1-SUM(T7:AJ7)</f>
        <v>0.25199786893979736</v>
      </c>
      <c r="T7" s="314">
        <f>+Peajes!F54</f>
        <v>1.0655301012253598E-2</v>
      </c>
      <c r="U7" s="314">
        <f>+Peajes!F55</f>
        <v>0.18327117741076182</v>
      </c>
      <c r="V7" s="314">
        <f>+Peajes!F56</f>
        <v>0</v>
      </c>
      <c r="W7" s="314">
        <f>+Peajes!F57</f>
        <v>0.52477357485348974</v>
      </c>
      <c r="X7" s="314">
        <f>+Peajes!F58</f>
        <v>0</v>
      </c>
      <c r="Y7" s="314">
        <f>+Peajes!F59</f>
        <v>1.5982951518380393E-3</v>
      </c>
      <c r="Z7" s="314">
        <f>+Peajes!F60</f>
        <v>1.0655301012253598E-3</v>
      </c>
      <c r="AA7" s="314">
        <f>+Peajes!F61</f>
        <v>2.6638252530633995E-3</v>
      </c>
      <c r="AB7" s="314">
        <f>+Peajes!F62</f>
        <v>6.3931806073521573E-3</v>
      </c>
      <c r="AC7" s="314">
        <f>+Peajes!F63</f>
        <v>1.5982951518380393E-3</v>
      </c>
      <c r="AD7" s="314">
        <f>+Peajes!F64</f>
        <v>2.6638252530633995E-3</v>
      </c>
      <c r="AE7" s="314">
        <f>+Peajes!F65</f>
        <v>5.3276505061267989E-4</v>
      </c>
      <c r="AF7" s="314">
        <f>+Peajes!F66</f>
        <v>0</v>
      </c>
      <c r="AG7" s="314">
        <f>+Peajes!F67</f>
        <v>6.9259456579648382E-3</v>
      </c>
      <c r="AH7" s="314">
        <f>+Peajes!F68</f>
        <v>2.6638252530633995E-3</v>
      </c>
      <c r="AI7" s="314">
        <f>+Peajes!F69</f>
        <v>2.6638252530633995E-3</v>
      </c>
      <c r="AJ7" s="315">
        <f>+Peajes!F70</f>
        <v>5.3276505061267989E-4</v>
      </c>
      <c r="AL7" s="301" t="s">
        <v>19</v>
      </c>
      <c r="AM7" s="312"/>
      <c r="AN7" s="317"/>
      <c r="AO7" s="310">
        <f>+S7</f>
        <v>0.25199786893979736</v>
      </c>
      <c r="AP7" s="308">
        <f t="shared" si="15"/>
        <v>1.0655301012253598E-2</v>
      </c>
      <c r="AQ7" s="308">
        <f t="shared" si="16"/>
        <v>0.18327117741076182</v>
      </c>
      <c r="AR7" s="308">
        <f t="shared" si="17"/>
        <v>0</v>
      </c>
      <c r="AS7" s="308">
        <f t="shared" si="18"/>
        <v>0.52477357485348974</v>
      </c>
      <c r="AT7" s="308">
        <f t="shared" si="19"/>
        <v>0</v>
      </c>
      <c r="AU7" s="308">
        <f t="shared" si="20"/>
        <v>1.5982951518380393E-3</v>
      </c>
      <c r="AV7" s="308">
        <f t="shared" si="21"/>
        <v>1.0655301012253598E-3</v>
      </c>
      <c r="AW7" s="308">
        <f t="shared" si="22"/>
        <v>2.6638252530633995E-3</v>
      </c>
      <c r="AX7" s="308">
        <f t="shared" si="23"/>
        <v>6.3931806073521573E-3</v>
      </c>
      <c r="AY7" s="308">
        <f t="shared" si="24"/>
        <v>1.5982951518380393E-3</v>
      </c>
      <c r="AZ7" s="308">
        <f t="shared" si="25"/>
        <v>2.6638252530633995E-3</v>
      </c>
      <c r="BA7" s="308">
        <f t="shared" si="26"/>
        <v>5.3276505061267989E-4</v>
      </c>
      <c r="BB7" s="308">
        <f t="shared" si="27"/>
        <v>0</v>
      </c>
      <c r="BC7" s="308">
        <f t="shared" si="11"/>
        <v>6.9259456579648382E-3</v>
      </c>
      <c r="BD7" s="308">
        <f t="shared" si="12"/>
        <v>2.6638252530633995E-3</v>
      </c>
      <c r="BE7" s="308">
        <f t="shared" si="13"/>
        <v>2.6638252530633995E-3</v>
      </c>
      <c r="BF7" s="308">
        <f t="shared" si="14"/>
        <v>5.3276505061267989E-4</v>
      </c>
    </row>
    <row r="8" spans="2:58" ht="14.25" x14ac:dyDescent="0.2">
      <c r="B8" s="15"/>
      <c r="C8" s="1661"/>
      <c r="D8" s="1662"/>
      <c r="E8" s="1663"/>
      <c r="F8" s="1664"/>
      <c r="G8" s="1665" t="s">
        <v>10</v>
      </c>
      <c r="H8" s="1666" t="s">
        <v>11</v>
      </c>
      <c r="I8" s="1667" t="s">
        <v>11</v>
      </c>
      <c r="J8" s="1667" t="s">
        <v>11</v>
      </c>
      <c r="K8" s="1667" t="s">
        <v>10</v>
      </c>
      <c r="L8" s="1348"/>
    </row>
    <row r="9" spans="2:58" ht="14.25" x14ac:dyDescent="0.2">
      <c r="B9" s="16" t="s">
        <v>12</v>
      </c>
      <c r="C9" s="1697" t="s">
        <v>13</v>
      </c>
      <c r="D9" s="1698" t="s">
        <v>14</v>
      </c>
      <c r="E9" s="1697" t="s">
        <v>15</v>
      </c>
      <c r="F9" s="1653" t="s">
        <v>16</v>
      </c>
      <c r="G9" s="1699">
        <v>17.12</v>
      </c>
      <c r="H9" s="1700">
        <v>2171.2454400000001</v>
      </c>
      <c r="I9" s="1701">
        <v>2171.2454400000001</v>
      </c>
      <c r="J9" s="1702">
        <v>2752.2476799999999</v>
      </c>
      <c r="K9" s="1828">
        <v>13.44</v>
      </c>
      <c r="L9" s="1645"/>
      <c r="R9" s="318">
        <f>+I9*VLOOKUP($E9,$P$5:$R$7,3,FALSE)</f>
        <v>29181.538713600003</v>
      </c>
      <c r="S9" s="318">
        <f t="shared" ref="S9:AF18" si="28">+$R9*VLOOKUP($E9,$P$5:$AF$7,S$1+3,FALSE)</f>
        <v>10269.990931199993</v>
      </c>
      <c r="T9" s="318">
        <f t="shared" si="28"/>
        <v>434.24908800000014</v>
      </c>
      <c r="U9" s="318">
        <f t="shared" si="28"/>
        <v>7469.0843136000003</v>
      </c>
      <c r="V9" s="318">
        <f t="shared" si="28"/>
        <v>0</v>
      </c>
      <c r="W9" s="318">
        <f t="shared" si="28"/>
        <v>9814.0293887999997</v>
      </c>
      <c r="X9" s="318">
        <f t="shared" si="28"/>
        <v>0</v>
      </c>
      <c r="Y9" s="318">
        <f t="shared" si="28"/>
        <v>65.137363199999996</v>
      </c>
      <c r="Z9" s="318">
        <f t="shared" si="28"/>
        <v>43.424908800000011</v>
      </c>
      <c r="AA9" s="318">
        <f t="shared" si="28"/>
        <v>108.56227200000004</v>
      </c>
      <c r="AB9" s="318">
        <f t="shared" si="28"/>
        <v>260.54945279999998</v>
      </c>
      <c r="AC9" s="318">
        <f t="shared" si="28"/>
        <v>65.137363199999996</v>
      </c>
      <c r="AD9" s="318">
        <f t="shared" si="28"/>
        <v>108.56227200000004</v>
      </c>
      <c r="AE9" s="318">
        <f t="shared" si="28"/>
        <v>21.712454400000006</v>
      </c>
      <c r="AF9" s="318">
        <f t="shared" si="28"/>
        <v>0</v>
      </c>
      <c r="AG9" s="318">
        <f>+$R9*VLOOKUP($E9,$P$5:$AJ$7,AG$1+3,FALSE)</f>
        <v>282.26190720000005</v>
      </c>
      <c r="AH9" s="318">
        <f>+$R9*VLOOKUP($E9,$P$5:$AJ$7,AH$1+3,FALSE)</f>
        <v>108.56227200000004</v>
      </c>
      <c r="AI9" s="318">
        <f>+$R9*VLOOKUP($E9,$P$5:$AJ$7,AI$1+3,FALSE)</f>
        <v>108.56227200000004</v>
      </c>
      <c r="AJ9" s="318">
        <f>+$R9*VLOOKUP($E9,$P$5:$AJ$7,AJ$1+3,FALSE)</f>
        <v>21.712454400000006</v>
      </c>
      <c r="AK9" s="1255" t="s">
        <v>1365</v>
      </c>
      <c r="AL9" s="87" t="s">
        <v>1365</v>
      </c>
      <c r="AM9" s="1255" t="s">
        <v>1365</v>
      </c>
      <c r="AN9" s="318">
        <f t="shared" ref="AN9" si="29">+J9*K9</f>
        <v>36990.208819200001</v>
      </c>
      <c r="AO9" s="318">
        <f t="shared" ref="AO9:BB18" si="30">+$AN9*VLOOKUP($E9,$AL$5:$BB$7,AO$1+3,FALSE)</f>
        <v>13018.13152639999</v>
      </c>
      <c r="AP9" s="318">
        <f t="shared" si="30"/>
        <v>550.44953600000008</v>
      </c>
      <c r="AQ9" s="318">
        <f t="shared" si="30"/>
        <v>9467.7320191999988</v>
      </c>
      <c r="AR9" s="318">
        <f t="shared" si="30"/>
        <v>0</v>
      </c>
      <c r="AS9" s="318">
        <f t="shared" si="30"/>
        <v>12440.1595136</v>
      </c>
      <c r="AT9" s="318">
        <f t="shared" si="30"/>
        <v>0</v>
      </c>
      <c r="AU9" s="318">
        <f t="shared" si="30"/>
        <v>82.567430399999992</v>
      </c>
      <c r="AV9" s="318">
        <f t="shared" si="30"/>
        <v>55.044953600000014</v>
      </c>
      <c r="AW9" s="318">
        <f t="shared" si="30"/>
        <v>137.61238400000002</v>
      </c>
      <c r="AX9" s="318">
        <f t="shared" si="30"/>
        <v>330.26972159999997</v>
      </c>
      <c r="AY9" s="318">
        <f t="shared" si="30"/>
        <v>82.567430399999992</v>
      </c>
      <c r="AZ9" s="318">
        <f t="shared" si="30"/>
        <v>137.61238400000002</v>
      </c>
      <c r="BA9" s="318">
        <f t="shared" si="30"/>
        <v>27.522476800000007</v>
      </c>
      <c r="BB9" s="318">
        <f t="shared" si="30"/>
        <v>0</v>
      </c>
      <c r="BC9" s="318">
        <f>+$AN9*VLOOKUP($E9,$AL$5:$BF$7,BC$1+3,FALSE)</f>
        <v>357.79219840000002</v>
      </c>
      <c r="BD9" s="318">
        <f>+$AN9*VLOOKUP($E9,$AL$5:$BF$7,BD$1+3,FALSE)</f>
        <v>137.61238400000002</v>
      </c>
      <c r="BE9" s="318">
        <f>+$AN9*VLOOKUP($E9,$AL$5:$BF$7,BE$1+3,FALSE)</f>
        <v>137.61238400000002</v>
      </c>
      <c r="BF9" s="318">
        <f>+$AN9*VLOOKUP($E9,$AL$5:$BF$7,BF$1+3,FALSE)</f>
        <v>27.522476800000007</v>
      </c>
    </row>
    <row r="10" spans="2:58" ht="14.25" x14ac:dyDescent="0.2">
      <c r="B10" s="6" t="s">
        <v>12</v>
      </c>
      <c r="C10" s="1697" t="s">
        <v>17</v>
      </c>
      <c r="D10" s="1698" t="s">
        <v>18</v>
      </c>
      <c r="E10" s="1697" t="s">
        <v>19</v>
      </c>
      <c r="F10" s="1653" t="s">
        <v>16</v>
      </c>
      <c r="G10" s="1699">
        <v>17.12</v>
      </c>
      <c r="H10" s="1700">
        <v>7515.8906239999997</v>
      </c>
      <c r="I10" s="1701">
        <v>7515.8906239999997</v>
      </c>
      <c r="J10" s="1702">
        <v>7515.8906239999997</v>
      </c>
      <c r="K10" s="1828">
        <v>18.77</v>
      </c>
      <c r="L10" s="1645"/>
      <c r="R10" s="318">
        <f t="shared" ref="R10:R73" si="31">+I10*VLOOKUP($E10,$P$5:$R$7,3,FALSE)</f>
        <v>141073.26701247998</v>
      </c>
      <c r="S10" s="318">
        <f t="shared" si="28"/>
        <v>35550.162651519968</v>
      </c>
      <c r="T10" s="318">
        <f t="shared" si="28"/>
        <v>1503.1781248</v>
      </c>
      <c r="U10" s="318">
        <f t="shared" si="28"/>
        <v>25854.663746559992</v>
      </c>
      <c r="V10" s="318">
        <f t="shared" si="28"/>
        <v>0</v>
      </c>
      <c r="W10" s="318">
        <f t="shared" si="28"/>
        <v>74031.522646400001</v>
      </c>
      <c r="X10" s="318">
        <f t="shared" si="28"/>
        <v>0</v>
      </c>
      <c r="Y10" s="318">
        <f t="shared" si="28"/>
        <v>225.47671871999995</v>
      </c>
      <c r="Z10" s="318">
        <f t="shared" si="28"/>
        <v>150.31781247999999</v>
      </c>
      <c r="AA10" s="318">
        <f t="shared" si="28"/>
        <v>375.79453119999999</v>
      </c>
      <c r="AB10" s="318">
        <f t="shared" si="28"/>
        <v>901.9068748799998</v>
      </c>
      <c r="AC10" s="318">
        <f t="shared" si="28"/>
        <v>225.47671871999995</v>
      </c>
      <c r="AD10" s="318">
        <f t="shared" si="28"/>
        <v>375.79453119999999</v>
      </c>
      <c r="AE10" s="318">
        <f t="shared" si="28"/>
        <v>75.158906239999993</v>
      </c>
      <c r="AF10" s="318">
        <f t="shared" si="28"/>
        <v>0</v>
      </c>
      <c r="AG10" s="318">
        <f t="shared" ref="AG10:AJ73" si="32">+$R10*VLOOKUP($E10,$P$5:$AJ$7,AG$1+3,FALSE)</f>
        <v>977.06578111999988</v>
      </c>
      <c r="AH10" s="318">
        <f t="shared" si="32"/>
        <v>375.79453119999999</v>
      </c>
      <c r="AI10" s="318">
        <f t="shared" si="32"/>
        <v>375.79453119999999</v>
      </c>
      <c r="AJ10" s="318">
        <f t="shared" si="32"/>
        <v>75.158906239999993</v>
      </c>
      <c r="AK10" s="1255" t="s">
        <v>1365</v>
      </c>
      <c r="AL10" s="87" t="s">
        <v>1365</v>
      </c>
      <c r="AM10" s="1255" t="s">
        <v>1365</v>
      </c>
      <c r="AN10" s="318">
        <f t="shared" ref="AN10:AN73" si="33">+J10*K10</f>
        <v>141073.26701247998</v>
      </c>
      <c r="AO10" s="318">
        <f t="shared" si="30"/>
        <v>35550.162651519968</v>
      </c>
      <c r="AP10" s="318">
        <f t="shared" si="30"/>
        <v>1503.1781248</v>
      </c>
      <c r="AQ10" s="318">
        <f t="shared" si="30"/>
        <v>25854.663746559992</v>
      </c>
      <c r="AR10" s="318">
        <f t="shared" si="30"/>
        <v>0</v>
      </c>
      <c r="AS10" s="318">
        <f t="shared" si="30"/>
        <v>74031.522646400001</v>
      </c>
      <c r="AT10" s="318">
        <f t="shared" si="30"/>
        <v>0</v>
      </c>
      <c r="AU10" s="318">
        <f t="shared" si="30"/>
        <v>225.47671871999995</v>
      </c>
      <c r="AV10" s="318">
        <f t="shared" si="30"/>
        <v>150.31781247999999</v>
      </c>
      <c r="AW10" s="318">
        <f t="shared" si="30"/>
        <v>375.79453119999999</v>
      </c>
      <c r="AX10" s="318">
        <f t="shared" si="30"/>
        <v>901.9068748799998</v>
      </c>
      <c r="AY10" s="318">
        <f t="shared" si="30"/>
        <v>225.47671871999995</v>
      </c>
      <c r="AZ10" s="318">
        <f t="shared" si="30"/>
        <v>375.79453119999999</v>
      </c>
      <c r="BA10" s="318">
        <f t="shared" si="30"/>
        <v>75.158906239999993</v>
      </c>
      <c r="BB10" s="318">
        <f t="shared" si="30"/>
        <v>0</v>
      </c>
      <c r="BC10" s="318">
        <f t="shared" ref="BC10:BF73" si="34">+$AN10*VLOOKUP($E10,$AL$5:$BF$7,BC$1+3,FALSE)</f>
        <v>977.06578111999988</v>
      </c>
      <c r="BD10" s="318">
        <f t="shared" si="34"/>
        <v>375.79453119999999</v>
      </c>
      <c r="BE10" s="318">
        <f t="shared" si="34"/>
        <v>375.79453119999999</v>
      </c>
      <c r="BF10" s="318">
        <f t="shared" si="34"/>
        <v>75.158906239999993</v>
      </c>
    </row>
    <row r="11" spans="2:58" ht="14.25" x14ac:dyDescent="0.2">
      <c r="B11" s="6" t="s">
        <v>12</v>
      </c>
      <c r="C11" s="1697" t="s">
        <v>20</v>
      </c>
      <c r="D11" s="1698" t="s">
        <v>21</v>
      </c>
      <c r="E11" s="1697" t="s">
        <v>15</v>
      </c>
      <c r="F11" s="1653" t="s">
        <v>16</v>
      </c>
      <c r="G11" s="1699">
        <v>17.12</v>
      </c>
      <c r="H11" s="1700">
        <v>2159.4416090960003</v>
      </c>
      <c r="I11" s="1701">
        <v>2159.4416090960003</v>
      </c>
      <c r="J11" s="1702">
        <v>2542.7392768560003</v>
      </c>
      <c r="K11" s="1828">
        <v>13.44</v>
      </c>
      <c r="L11" s="1645"/>
      <c r="R11" s="318">
        <f t="shared" si="31"/>
        <v>29022.895226250243</v>
      </c>
      <c r="S11" s="318">
        <f t="shared" si="28"/>
        <v>10214.158811024072</v>
      </c>
      <c r="T11" s="318">
        <f t="shared" si="28"/>
        <v>431.88832181920009</v>
      </c>
      <c r="U11" s="318">
        <f t="shared" si="28"/>
        <v>7428.4791352902403</v>
      </c>
      <c r="V11" s="318">
        <f t="shared" si="28"/>
        <v>0</v>
      </c>
      <c r="W11" s="318">
        <f t="shared" si="28"/>
        <v>9760.6760731139202</v>
      </c>
      <c r="X11" s="318">
        <f t="shared" si="28"/>
        <v>0</v>
      </c>
      <c r="Y11" s="318">
        <f t="shared" si="28"/>
        <v>64.783248272880002</v>
      </c>
      <c r="Z11" s="318">
        <f t="shared" si="28"/>
        <v>43.188832181920013</v>
      </c>
      <c r="AA11" s="318">
        <f t="shared" si="28"/>
        <v>107.97208045480002</v>
      </c>
      <c r="AB11" s="318">
        <f t="shared" si="28"/>
        <v>259.13299309152001</v>
      </c>
      <c r="AC11" s="318">
        <f t="shared" si="28"/>
        <v>64.783248272880002</v>
      </c>
      <c r="AD11" s="318">
        <f t="shared" si="28"/>
        <v>107.97208045480002</v>
      </c>
      <c r="AE11" s="318">
        <f t="shared" si="28"/>
        <v>21.594416090960006</v>
      </c>
      <c r="AF11" s="318">
        <f t="shared" si="28"/>
        <v>0</v>
      </c>
      <c r="AG11" s="318">
        <f t="shared" si="32"/>
        <v>280.72740918248002</v>
      </c>
      <c r="AH11" s="318">
        <f t="shared" si="32"/>
        <v>107.97208045480002</v>
      </c>
      <c r="AI11" s="318">
        <f t="shared" si="32"/>
        <v>107.97208045480002</v>
      </c>
      <c r="AJ11" s="318">
        <f t="shared" si="32"/>
        <v>21.594416090960006</v>
      </c>
      <c r="AK11" s="1255" t="s">
        <v>1365</v>
      </c>
      <c r="AL11" s="87" t="s">
        <v>1365</v>
      </c>
      <c r="AM11" s="1255" t="s">
        <v>1365</v>
      </c>
      <c r="AN11" s="318">
        <f t="shared" si="33"/>
        <v>34174.415880944645</v>
      </c>
      <c r="AO11" s="318">
        <f t="shared" si="30"/>
        <v>12027.156779528872</v>
      </c>
      <c r="AP11" s="318">
        <f t="shared" si="30"/>
        <v>508.54785537120017</v>
      </c>
      <c r="AQ11" s="318">
        <f t="shared" si="30"/>
        <v>8747.0231123846406</v>
      </c>
      <c r="AR11" s="318">
        <f t="shared" si="30"/>
        <v>0</v>
      </c>
      <c r="AS11" s="318">
        <f t="shared" si="30"/>
        <v>11493.18153138912</v>
      </c>
      <c r="AT11" s="318">
        <f t="shared" si="30"/>
        <v>0</v>
      </c>
      <c r="AU11" s="318">
        <f t="shared" si="30"/>
        <v>76.282178305680006</v>
      </c>
      <c r="AV11" s="318">
        <f t="shared" si="30"/>
        <v>50.854785537120023</v>
      </c>
      <c r="AW11" s="318">
        <f t="shared" si="30"/>
        <v>127.13696384280004</v>
      </c>
      <c r="AX11" s="318">
        <f t="shared" si="30"/>
        <v>305.12871322272002</v>
      </c>
      <c r="AY11" s="318">
        <f t="shared" si="30"/>
        <v>76.282178305680006</v>
      </c>
      <c r="AZ11" s="318">
        <f t="shared" si="30"/>
        <v>127.13696384280004</v>
      </c>
      <c r="BA11" s="318">
        <f t="shared" si="30"/>
        <v>25.427392768560011</v>
      </c>
      <c r="BB11" s="318">
        <f t="shared" si="30"/>
        <v>0</v>
      </c>
      <c r="BC11" s="318">
        <f t="shared" si="34"/>
        <v>330.55610599128005</v>
      </c>
      <c r="BD11" s="318">
        <f t="shared" si="34"/>
        <v>127.13696384280004</v>
      </c>
      <c r="BE11" s="318">
        <f t="shared" si="34"/>
        <v>127.13696384280004</v>
      </c>
      <c r="BF11" s="318">
        <f t="shared" si="34"/>
        <v>25.427392768560011</v>
      </c>
    </row>
    <row r="12" spans="2:58" ht="14.25" x14ac:dyDescent="0.2">
      <c r="B12" s="6" t="s">
        <v>12</v>
      </c>
      <c r="C12" s="1697" t="s">
        <v>22</v>
      </c>
      <c r="D12" s="1698" t="s">
        <v>23</v>
      </c>
      <c r="E12" s="1697" t="s">
        <v>15</v>
      </c>
      <c r="F12" s="1653" t="s">
        <v>16</v>
      </c>
      <c r="G12" s="1699">
        <v>17.12</v>
      </c>
      <c r="H12" s="1700">
        <v>1459.7948426252799</v>
      </c>
      <c r="I12" s="1701">
        <v>1459.7948426252799</v>
      </c>
      <c r="J12" s="1702">
        <v>1500</v>
      </c>
      <c r="K12" s="1828">
        <v>13.44</v>
      </c>
      <c r="L12" s="1645"/>
      <c r="R12" s="318">
        <f t="shared" si="31"/>
        <v>19619.642684883762</v>
      </c>
      <c r="S12" s="318">
        <f t="shared" si="28"/>
        <v>6904.8296056175677</v>
      </c>
      <c r="T12" s="318">
        <f t="shared" si="28"/>
        <v>291.95896852505604</v>
      </c>
      <c r="U12" s="318">
        <f t="shared" si="28"/>
        <v>5021.6942586309624</v>
      </c>
      <c r="V12" s="318">
        <f t="shared" si="28"/>
        <v>0</v>
      </c>
      <c r="W12" s="318">
        <f t="shared" si="28"/>
        <v>6598.2726886662649</v>
      </c>
      <c r="X12" s="318">
        <f t="shared" si="28"/>
        <v>0</v>
      </c>
      <c r="Y12" s="318">
        <f t="shared" si="28"/>
        <v>43.793845278758397</v>
      </c>
      <c r="Z12" s="318">
        <f t="shared" si="28"/>
        <v>29.195896852505605</v>
      </c>
      <c r="AA12" s="318">
        <f t="shared" si="28"/>
        <v>72.989742131264009</v>
      </c>
      <c r="AB12" s="318">
        <f t="shared" si="28"/>
        <v>175.17538111503359</v>
      </c>
      <c r="AC12" s="318">
        <f t="shared" si="28"/>
        <v>43.793845278758397</v>
      </c>
      <c r="AD12" s="318">
        <f t="shared" si="28"/>
        <v>72.989742131264009</v>
      </c>
      <c r="AE12" s="318">
        <f t="shared" si="28"/>
        <v>14.597948426252803</v>
      </c>
      <c r="AF12" s="318">
        <f t="shared" si="28"/>
        <v>0</v>
      </c>
      <c r="AG12" s="318">
        <f t="shared" si="32"/>
        <v>189.77332954128639</v>
      </c>
      <c r="AH12" s="318">
        <f t="shared" si="32"/>
        <v>72.989742131264009</v>
      </c>
      <c r="AI12" s="318">
        <f t="shared" si="32"/>
        <v>72.989742131264009</v>
      </c>
      <c r="AJ12" s="318">
        <f t="shared" si="32"/>
        <v>14.597948426252803</v>
      </c>
      <c r="AK12" s="1255" t="s">
        <v>1365</v>
      </c>
      <c r="AL12" s="87" t="s">
        <v>1365</v>
      </c>
      <c r="AM12" s="1255" t="s">
        <v>1365</v>
      </c>
      <c r="AN12" s="318">
        <f t="shared" si="33"/>
        <v>20160</v>
      </c>
      <c r="AO12" s="318">
        <f t="shared" si="30"/>
        <v>7094.9999999999936</v>
      </c>
      <c r="AP12" s="318">
        <f t="shared" si="30"/>
        <v>300.00000000000006</v>
      </c>
      <c r="AQ12" s="318">
        <f t="shared" si="30"/>
        <v>5160</v>
      </c>
      <c r="AR12" s="318">
        <f t="shared" si="30"/>
        <v>0</v>
      </c>
      <c r="AS12" s="318">
        <f t="shared" si="30"/>
        <v>6779.9999999999991</v>
      </c>
      <c r="AT12" s="318">
        <f t="shared" si="30"/>
        <v>0</v>
      </c>
      <c r="AU12" s="318">
        <f t="shared" si="30"/>
        <v>45</v>
      </c>
      <c r="AV12" s="318">
        <f t="shared" si="30"/>
        <v>30.000000000000007</v>
      </c>
      <c r="AW12" s="318">
        <f t="shared" si="30"/>
        <v>75.000000000000014</v>
      </c>
      <c r="AX12" s="318">
        <f t="shared" si="30"/>
        <v>180</v>
      </c>
      <c r="AY12" s="318">
        <f t="shared" si="30"/>
        <v>45</v>
      </c>
      <c r="AZ12" s="318">
        <f t="shared" si="30"/>
        <v>75.000000000000014</v>
      </c>
      <c r="BA12" s="318">
        <f t="shared" si="30"/>
        <v>15.000000000000004</v>
      </c>
      <c r="BB12" s="318">
        <f t="shared" si="30"/>
        <v>0</v>
      </c>
      <c r="BC12" s="318">
        <f t="shared" si="34"/>
        <v>195</v>
      </c>
      <c r="BD12" s="318">
        <f t="shared" si="34"/>
        <v>75.000000000000014</v>
      </c>
      <c r="BE12" s="318">
        <f t="shared" si="34"/>
        <v>75.000000000000014</v>
      </c>
      <c r="BF12" s="318">
        <f t="shared" si="34"/>
        <v>15.000000000000004</v>
      </c>
    </row>
    <row r="13" spans="2:58" ht="14.25" x14ac:dyDescent="0.2">
      <c r="B13" s="6" t="s">
        <v>12</v>
      </c>
      <c r="C13" s="1703" t="s">
        <v>24</v>
      </c>
      <c r="D13" s="1698" t="s">
        <v>23</v>
      </c>
      <c r="E13" s="1697" t="s">
        <v>25</v>
      </c>
      <c r="F13" s="1653" t="s">
        <v>26</v>
      </c>
      <c r="G13" s="1699">
        <v>17.12</v>
      </c>
      <c r="H13" s="1704">
        <v>10376.826004072818</v>
      </c>
      <c r="I13" s="1704">
        <v>10376.826004072818</v>
      </c>
      <c r="J13" s="1704">
        <v>10376.826004072818</v>
      </c>
      <c r="K13" s="1828">
        <v>10.35</v>
      </c>
      <c r="L13" s="1645"/>
      <c r="R13" s="318">
        <f t="shared" si="31"/>
        <v>107400.14914215366</v>
      </c>
      <c r="S13" s="318">
        <f t="shared" si="28"/>
        <v>49082.386999264432</v>
      </c>
      <c r="T13" s="318">
        <f t="shared" si="28"/>
        <v>2075.3652008145641</v>
      </c>
      <c r="U13" s="318">
        <f t="shared" si="28"/>
        <v>35696.281454010488</v>
      </c>
      <c r="V13" s="318">
        <f t="shared" si="28"/>
        <v>0</v>
      </c>
      <c r="W13" s="318">
        <f t="shared" si="28"/>
        <v>14838.861185824129</v>
      </c>
      <c r="X13" s="318">
        <f t="shared" si="28"/>
        <v>0</v>
      </c>
      <c r="Y13" s="318">
        <f t="shared" si="28"/>
        <v>311.30478012218452</v>
      </c>
      <c r="Z13" s="318">
        <f t="shared" si="28"/>
        <v>207.53652008145639</v>
      </c>
      <c r="AA13" s="318">
        <f t="shared" si="28"/>
        <v>518.84130020364103</v>
      </c>
      <c r="AB13" s="318">
        <f t="shared" si="28"/>
        <v>1245.2191204887381</v>
      </c>
      <c r="AC13" s="318">
        <f t="shared" si="28"/>
        <v>311.30478012218452</v>
      </c>
      <c r="AD13" s="318">
        <f t="shared" si="28"/>
        <v>518.84130020364103</v>
      </c>
      <c r="AE13" s="318">
        <f t="shared" si="28"/>
        <v>103.76826004072819</v>
      </c>
      <c r="AF13" s="318">
        <f t="shared" si="28"/>
        <v>0</v>
      </c>
      <c r="AG13" s="318">
        <f t="shared" si="32"/>
        <v>1348.9873805294665</v>
      </c>
      <c r="AH13" s="318">
        <f t="shared" si="32"/>
        <v>518.84130020364103</v>
      </c>
      <c r="AI13" s="318">
        <f t="shared" si="32"/>
        <v>518.84130020364103</v>
      </c>
      <c r="AJ13" s="318">
        <f t="shared" si="32"/>
        <v>103.76826004072819</v>
      </c>
      <c r="AK13" s="1255" t="s">
        <v>1365</v>
      </c>
      <c r="AL13" s="87" t="s">
        <v>1365</v>
      </c>
      <c r="AM13" s="1255" t="s">
        <v>1365</v>
      </c>
      <c r="AN13" s="318">
        <f t="shared" si="33"/>
        <v>107400.14914215366</v>
      </c>
      <c r="AO13" s="318">
        <f t="shared" si="30"/>
        <v>49082.386999264432</v>
      </c>
      <c r="AP13" s="318">
        <f t="shared" si="30"/>
        <v>2075.3652008145641</v>
      </c>
      <c r="AQ13" s="318">
        <f t="shared" si="30"/>
        <v>35696.281454010488</v>
      </c>
      <c r="AR13" s="318">
        <f t="shared" si="30"/>
        <v>0</v>
      </c>
      <c r="AS13" s="318">
        <f t="shared" si="30"/>
        <v>14838.861185824129</v>
      </c>
      <c r="AT13" s="318">
        <f t="shared" si="30"/>
        <v>0</v>
      </c>
      <c r="AU13" s="318">
        <f t="shared" si="30"/>
        <v>311.30478012218452</v>
      </c>
      <c r="AV13" s="318">
        <f t="shared" si="30"/>
        <v>207.53652008145639</v>
      </c>
      <c r="AW13" s="318">
        <f t="shared" si="30"/>
        <v>518.84130020364103</v>
      </c>
      <c r="AX13" s="318">
        <f t="shared" si="30"/>
        <v>1245.2191204887381</v>
      </c>
      <c r="AY13" s="318">
        <f t="shared" si="30"/>
        <v>311.30478012218452</v>
      </c>
      <c r="AZ13" s="318">
        <f t="shared" si="30"/>
        <v>518.84130020364103</v>
      </c>
      <c r="BA13" s="318">
        <f t="shared" si="30"/>
        <v>103.76826004072819</v>
      </c>
      <c r="BB13" s="318">
        <f t="shared" si="30"/>
        <v>0</v>
      </c>
      <c r="BC13" s="318">
        <f t="shared" si="34"/>
        <v>1348.9873805294665</v>
      </c>
      <c r="BD13" s="318">
        <f t="shared" si="34"/>
        <v>518.84130020364103</v>
      </c>
      <c r="BE13" s="318">
        <f t="shared" si="34"/>
        <v>518.84130020364103</v>
      </c>
      <c r="BF13" s="318">
        <f t="shared" si="34"/>
        <v>103.76826004072819</v>
      </c>
    </row>
    <row r="14" spans="2:58" ht="14.25" x14ac:dyDescent="0.2">
      <c r="B14" s="6" t="s">
        <v>12</v>
      </c>
      <c r="C14" s="1703" t="s">
        <v>24</v>
      </c>
      <c r="D14" s="1698" t="s">
        <v>27</v>
      </c>
      <c r="E14" s="1697" t="s">
        <v>25</v>
      </c>
      <c r="F14" s="1653" t="s">
        <v>26</v>
      </c>
      <c r="G14" s="1699">
        <v>17.12</v>
      </c>
      <c r="H14" s="1704">
        <v>32052.765436716505</v>
      </c>
      <c r="I14" s="1704">
        <v>32052.765436716505</v>
      </c>
      <c r="J14" s="1704">
        <v>32052.765436716505</v>
      </c>
      <c r="K14" s="1828">
        <v>10.35</v>
      </c>
      <c r="L14" s="1645"/>
      <c r="R14" s="318">
        <f t="shared" si="31"/>
        <v>331746.12227001583</v>
      </c>
      <c r="S14" s="318">
        <f t="shared" si="28"/>
        <v>151609.58051566911</v>
      </c>
      <c r="T14" s="318">
        <f t="shared" si="28"/>
        <v>6410.5530873433026</v>
      </c>
      <c r="U14" s="318">
        <f t="shared" si="28"/>
        <v>110261.51310230476</v>
      </c>
      <c r="V14" s="318">
        <f t="shared" si="28"/>
        <v>0</v>
      </c>
      <c r="W14" s="318">
        <f t="shared" si="28"/>
        <v>45835.454574504598</v>
      </c>
      <c r="X14" s="318">
        <f t="shared" si="28"/>
        <v>0</v>
      </c>
      <c r="Y14" s="318">
        <f t="shared" si="28"/>
        <v>961.58296310149512</v>
      </c>
      <c r="Z14" s="318">
        <f t="shared" si="28"/>
        <v>641.0553087343302</v>
      </c>
      <c r="AA14" s="318">
        <f t="shared" si="28"/>
        <v>1602.6382718358257</v>
      </c>
      <c r="AB14" s="318">
        <f t="shared" si="28"/>
        <v>3846.3318524059805</v>
      </c>
      <c r="AC14" s="318">
        <f t="shared" si="28"/>
        <v>961.58296310149512</v>
      </c>
      <c r="AD14" s="318">
        <f t="shared" si="28"/>
        <v>1602.6382718358257</v>
      </c>
      <c r="AE14" s="318">
        <f t="shared" si="28"/>
        <v>320.5276543671651</v>
      </c>
      <c r="AF14" s="318">
        <f t="shared" si="28"/>
        <v>0</v>
      </c>
      <c r="AG14" s="318">
        <f t="shared" si="32"/>
        <v>4166.8595067731458</v>
      </c>
      <c r="AH14" s="318">
        <f t="shared" si="32"/>
        <v>1602.6382718358257</v>
      </c>
      <c r="AI14" s="318">
        <f t="shared" si="32"/>
        <v>1602.6382718358257</v>
      </c>
      <c r="AJ14" s="318">
        <f t="shared" si="32"/>
        <v>320.5276543671651</v>
      </c>
      <c r="AK14" s="1255" t="s">
        <v>1365</v>
      </c>
      <c r="AL14" s="87" t="s">
        <v>1365</v>
      </c>
      <c r="AM14" s="1255" t="s">
        <v>1365</v>
      </c>
      <c r="AN14" s="318">
        <f t="shared" si="33"/>
        <v>331746.12227001583</v>
      </c>
      <c r="AO14" s="318">
        <f t="shared" si="30"/>
        <v>151609.58051566911</v>
      </c>
      <c r="AP14" s="318">
        <f t="shared" si="30"/>
        <v>6410.5530873433026</v>
      </c>
      <c r="AQ14" s="318">
        <f t="shared" si="30"/>
        <v>110261.51310230476</v>
      </c>
      <c r="AR14" s="318">
        <f t="shared" si="30"/>
        <v>0</v>
      </c>
      <c r="AS14" s="318">
        <f t="shared" si="30"/>
        <v>45835.454574504598</v>
      </c>
      <c r="AT14" s="318">
        <f t="shared" si="30"/>
        <v>0</v>
      </c>
      <c r="AU14" s="318">
        <f t="shared" si="30"/>
        <v>961.58296310149512</v>
      </c>
      <c r="AV14" s="318">
        <f t="shared" si="30"/>
        <v>641.0553087343302</v>
      </c>
      <c r="AW14" s="318">
        <f t="shared" si="30"/>
        <v>1602.6382718358257</v>
      </c>
      <c r="AX14" s="318">
        <f t="shared" si="30"/>
        <v>3846.3318524059805</v>
      </c>
      <c r="AY14" s="318">
        <f t="shared" si="30"/>
        <v>961.58296310149512</v>
      </c>
      <c r="AZ14" s="318">
        <f t="shared" si="30"/>
        <v>1602.6382718358257</v>
      </c>
      <c r="BA14" s="318">
        <f t="shared" si="30"/>
        <v>320.5276543671651</v>
      </c>
      <c r="BB14" s="318">
        <f t="shared" si="30"/>
        <v>0</v>
      </c>
      <c r="BC14" s="318">
        <f t="shared" si="34"/>
        <v>4166.8595067731458</v>
      </c>
      <c r="BD14" s="318">
        <f t="shared" si="34"/>
        <v>1602.6382718358257</v>
      </c>
      <c r="BE14" s="318">
        <f t="shared" si="34"/>
        <v>1602.6382718358257</v>
      </c>
      <c r="BF14" s="318">
        <f t="shared" si="34"/>
        <v>320.5276543671651</v>
      </c>
    </row>
    <row r="15" spans="2:58" ht="14.25" x14ac:dyDescent="0.2">
      <c r="B15" s="6" t="s">
        <v>12</v>
      </c>
      <c r="C15" s="1703" t="s">
        <v>24</v>
      </c>
      <c r="D15" s="1698" t="s">
        <v>28</v>
      </c>
      <c r="E15" s="1697" t="s">
        <v>25</v>
      </c>
      <c r="F15" s="1653" t="s">
        <v>26</v>
      </c>
      <c r="G15" s="1699">
        <v>17.12</v>
      </c>
      <c r="H15" s="1704">
        <v>3899.1410114867831</v>
      </c>
      <c r="I15" s="1704">
        <v>3899.1410114867831</v>
      </c>
      <c r="J15" s="1704">
        <v>3899.1410114867831</v>
      </c>
      <c r="K15" s="1828">
        <v>10.35</v>
      </c>
      <c r="L15" s="1645"/>
      <c r="R15" s="318">
        <f t="shared" si="31"/>
        <v>40356.1094688882</v>
      </c>
      <c r="S15" s="318">
        <f t="shared" si="28"/>
        <v>18442.936984332486</v>
      </c>
      <c r="T15" s="318">
        <f t="shared" si="28"/>
        <v>779.82820229735682</v>
      </c>
      <c r="U15" s="318">
        <f t="shared" si="28"/>
        <v>13413.04507951453</v>
      </c>
      <c r="V15" s="318">
        <f t="shared" si="28"/>
        <v>0</v>
      </c>
      <c r="W15" s="318">
        <f t="shared" si="28"/>
        <v>5575.7716464260984</v>
      </c>
      <c r="X15" s="318">
        <f t="shared" si="28"/>
        <v>0</v>
      </c>
      <c r="Y15" s="318">
        <f t="shared" si="28"/>
        <v>116.97423034460348</v>
      </c>
      <c r="Z15" s="318">
        <f t="shared" si="28"/>
        <v>77.982820229735665</v>
      </c>
      <c r="AA15" s="318">
        <f t="shared" si="28"/>
        <v>194.95705057433921</v>
      </c>
      <c r="AB15" s="318">
        <f t="shared" si="28"/>
        <v>467.89692137841394</v>
      </c>
      <c r="AC15" s="318">
        <f t="shared" si="28"/>
        <v>116.97423034460348</v>
      </c>
      <c r="AD15" s="318">
        <f t="shared" si="28"/>
        <v>194.95705057433921</v>
      </c>
      <c r="AE15" s="318">
        <f t="shared" si="28"/>
        <v>38.991410114867833</v>
      </c>
      <c r="AF15" s="318">
        <f t="shared" si="28"/>
        <v>0</v>
      </c>
      <c r="AG15" s="318">
        <f t="shared" si="32"/>
        <v>506.88833149328178</v>
      </c>
      <c r="AH15" s="318">
        <f t="shared" si="32"/>
        <v>194.95705057433921</v>
      </c>
      <c r="AI15" s="318">
        <f t="shared" si="32"/>
        <v>194.95705057433921</v>
      </c>
      <c r="AJ15" s="318">
        <f t="shared" si="32"/>
        <v>38.991410114867833</v>
      </c>
      <c r="AK15" s="1255" t="s">
        <v>1365</v>
      </c>
      <c r="AL15" s="87" t="s">
        <v>1365</v>
      </c>
      <c r="AM15" s="1255" t="s">
        <v>1365</v>
      </c>
      <c r="AN15" s="318">
        <f t="shared" si="33"/>
        <v>40356.1094688882</v>
      </c>
      <c r="AO15" s="318">
        <f t="shared" si="30"/>
        <v>18442.936984332486</v>
      </c>
      <c r="AP15" s="318">
        <f t="shared" si="30"/>
        <v>779.82820229735682</v>
      </c>
      <c r="AQ15" s="318">
        <f t="shared" si="30"/>
        <v>13413.04507951453</v>
      </c>
      <c r="AR15" s="318">
        <f t="shared" si="30"/>
        <v>0</v>
      </c>
      <c r="AS15" s="318">
        <f t="shared" si="30"/>
        <v>5575.7716464260984</v>
      </c>
      <c r="AT15" s="318">
        <f t="shared" si="30"/>
        <v>0</v>
      </c>
      <c r="AU15" s="318">
        <f t="shared" si="30"/>
        <v>116.97423034460348</v>
      </c>
      <c r="AV15" s="318">
        <f t="shared" si="30"/>
        <v>77.982820229735665</v>
      </c>
      <c r="AW15" s="318">
        <f t="shared" si="30"/>
        <v>194.95705057433921</v>
      </c>
      <c r="AX15" s="318">
        <f t="shared" si="30"/>
        <v>467.89692137841394</v>
      </c>
      <c r="AY15" s="318">
        <f t="shared" si="30"/>
        <v>116.97423034460348</v>
      </c>
      <c r="AZ15" s="318">
        <f t="shared" si="30"/>
        <v>194.95705057433921</v>
      </c>
      <c r="BA15" s="318">
        <f t="shared" si="30"/>
        <v>38.991410114867833</v>
      </c>
      <c r="BB15" s="318">
        <f t="shared" si="30"/>
        <v>0</v>
      </c>
      <c r="BC15" s="318">
        <f t="shared" si="34"/>
        <v>506.88833149328178</v>
      </c>
      <c r="BD15" s="318">
        <f t="shared" si="34"/>
        <v>194.95705057433921</v>
      </c>
      <c r="BE15" s="318">
        <f t="shared" si="34"/>
        <v>194.95705057433921</v>
      </c>
      <c r="BF15" s="318">
        <f t="shared" si="34"/>
        <v>38.991410114867833</v>
      </c>
    </row>
    <row r="16" spans="2:58" ht="14.25" x14ac:dyDescent="0.2">
      <c r="B16" s="6" t="s">
        <v>12</v>
      </c>
      <c r="C16" s="1703" t="s">
        <v>24</v>
      </c>
      <c r="D16" s="1698" t="s">
        <v>29</v>
      </c>
      <c r="E16" s="1697" t="s">
        <v>25</v>
      </c>
      <c r="F16" s="1653" t="s">
        <v>26</v>
      </c>
      <c r="G16" s="1699">
        <v>17.45</v>
      </c>
      <c r="H16" s="1704">
        <v>860.32928676224549</v>
      </c>
      <c r="I16" s="1704">
        <v>860.32928676224549</v>
      </c>
      <c r="J16" s="1704">
        <v>860.32928676224549</v>
      </c>
      <c r="K16" s="1828">
        <v>10.35</v>
      </c>
      <c r="L16" s="1645"/>
      <c r="R16" s="318">
        <f t="shared" si="31"/>
        <v>8904.4081179892401</v>
      </c>
      <c r="S16" s="318">
        <f t="shared" si="28"/>
        <v>4069.3575263854214</v>
      </c>
      <c r="T16" s="318">
        <f t="shared" si="28"/>
        <v>172.06585735244914</v>
      </c>
      <c r="U16" s="318">
        <f t="shared" si="28"/>
        <v>2959.5327464621237</v>
      </c>
      <c r="V16" s="318">
        <f t="shared" si="28"/>
        <v>0</v>
      </c>
      <c r="W16" s="318">
        <f t="shared" si="28"/>
        <v>1230.2708800700109</v>
      </c>
      <c r="X16" s="318">
        <f t="shared" si="28"/>
        <v>0</v>
      </c>
      <c r="Y16" s="318">
        <f t="shared" si="28"/>
        <v>25.809878602867364</v>
      </c>
      <c r="Z16" s="318">
        <f t="shared" si="28"/>
        <v>17.206585735244911</v>
      </c>
      <c r="AA16" s="318">
        <f t="shared" si="28"/>
        <v>43.016464338112286</v>
      </c>
      <c r="AB16" s="318">
        <f t="shared" si="28"/>
        <v>103.23951441146946</v>
      </c>
      <c r="AC16" s="318">
        <f t="shared" si="28"/>
        <v>25.809878602867364</v>
      </c>
      <c r="AD16" s="318">
        <f t="shared" si="28"/>
        <v>43.016464338112286</v>
      </c>
      <c r="AE16" s="318">
        <f t="shared" si="28"/>
        <v>8.6032928676224554</v>
      </c>
      <c r="AF16" s="318">
        <f t="shared" si="28"/>
        <v>0</v>
      </c>
      <c r="AG16" s="318">
        <f t="shared" si="32"/>
        <v>111.84280727909191</v>
      </c>
      <c r="AH16" s="318">
        <f t="shared" si="32"/>
        <v>43.016464338112286</v>
      </c>
      <c r="AI16" s="318">
        <f t="shared" si="32"/>
        <v>43.016464338112286</v>
      </c>
      <c r="AJ16" s="318">
        <f t="shared" si="32"/>
        <v>8.6032928676224554</v>
      </c>
      <c r="AK16" s="1255" t="s">
        <v>1365</v>
      </c>
      <c r="AL16" s="87" t="s">
        <v>1365</v>
      </c>
      <c r="AM16" s="1255" t="s">
        <v>1365</v>
      </c>
      <c r="AN16" s="318">
        <f t="shared" si="33"/>
        <v>8904.4081179892401</v>
      </c>
      <c r="AO16" s="318">
        <f t="shared" si="30"/>
        <v>4069.3575263854214</v>
      </c>
      <c r="AP16" s="318">
        <f t="shared" si="30"/>
        <v>172.06585735244914</v>
      </c>
      <c r="AQ16" s="318">
        <f t="shared" si="30"/>
        <v>2959.5327464621237</v>
      </c>
      <c r="AR16" s="318">
        <f t="shared" si="30"/>
        <v>0</v>
      </c>
      <c r="AS16" s="318">
        <f t="shared" si="30"/>
        <v>1230.2708800700109</v>
      </c>
      <c r="AT16" s="318">
        <f t="shared" si="30"/>
        <v>0</v>
      </c>
      <c r="AU16" s="318">
        <f t="shared" si="30"/>
        <v>25.809878602867364</v>
      </c>
      <c r="AV16" s="318">
        <f t="shared" si="30"/>
        <v>17.206585735244911</v>
      </c>
      <c r="AW16" s="318">
        <f t="shared" si="30"/>
        <v>43.016464338112286</v>
      </c>
      <c r="AX16" s="318">
        <f t="shared" si="30"/>
        <v>103.23951441146946</v>
      </c>
      <c r="AY16" s="318">
        <f t="shared" si="30"/>
        <v>25.809878602867364</v>
      </c>
      <c r="AZ16" s="318">
        <f t="shared" si="30"/>
        <v>43.016464338112286</v>
      </c>
      <c r="BA16" s="318">
        <f t="shared" si="30"/>
        <v>8.6032928676224554</v>
      </c>
      <c r="BB16" s="318">
        <f t="shared" si="30"/>
        <v>0</v>
      </c>
      <c r="BC16" s="318">
        <f t="shared" si="34"/>
        <v>111.84280727909191</v>
      </c>
      <c r="BD16" s="318">
        <f t="shared" si="34"/>
        <v>43.016464338112286</v>
      </c>
      <c r="BE16" s="318">
        <f t="shared" si="34"/>
        <v>43.016464338112286</v>
      </c>
      <c r="BF16" s="318">
        <f t="shared" si="34"/>
        <v>8.6032928676224554</v>
      </c>
    </row>
    <row r="17" spans="2:58" ht="14.25" x14ac:dyDescent="0.2">
      <c r="B17" s="6" t="s">
        <v>12</v>
      </c>
      <c r="C17" s="1703" t="s">
        <v>24</v>
      </c>
      <c r="D17" s="1698" t="s">
        <v>30</v>
      </c>
      <c r="E17" s="1697" t="s">
        <v>25</v>
      </c>
      <c r="F17" s="1653" t="s">
        <v>26</v>
      </c>
      <c r="G17" s="1699">
        <v>17.45</v>
      </c>
      <c r="H17" s="1704">
        <v>901.28596310601097</v>
      </c>
      <c r="I17" s="1704">
        <v>901.28596310601097</v>
      </c>
      <c r="J17" s="1704">
        <v>901.28596310601097</v>
      </c>
      <c r="K17" s="1828">
        <v>10.35</v>
      </c>
      <c r="L17" s="1645"/>
      <c r="R17" s="318">
        <f t="shared" si="31"/>
        <v>9328.3097181472131</v>
      </c>
      <c r="S17" s="318">
        <f t="shared" si="28"/>
        <v>4263.0826054914323</v>
      </c>
      <c r="T17" s="318">
        <f t="shared" si="28"/>
        <v>180.25719262120225</v>
      </c>
      <c r="U17" s="318">
        <f t="shared" si="28"/>
        <v>3100.4237130846773</v>
      </c>
      <c r="V17" s="318">
        <f t="shared" si="28"/>
        <v>0</v>
      </c>
      <c r="W17" s="318">
        <f t="shared" si="28"/>
        <v>1288.8389272415955</v>
      </c>
      <c r="X17" s="318">
        <f t="shared" si="28"/>
        <v>0</v>
      </c>
      <c r="Y17" s="318">
        <f t="shared" si="28"/>
        <v>27.038578893180329</v>
      </c>
      <c r="Z17" s="318">
        <f t="shared" si="28"/>
        <v>18.025719262120223</v>
      </c>
      <c r="AA17" s="318">
        <f t="shared" si="28"/>
        <v>45.064298155300563</v>
      </c>
      <c r="AB17" s="318">
        <f t="shared" si="28"/>
        <v>108.15431557272132</v>
      </c>
      <c r="AC17" s="318">
        <f t="shared" si="28"/>
        <v>27.038578893180329</v>
      </c>
      <c r="AD17" s="318">
        <f t="shared" si="28"/>
        <v>45.064298155300563</v>
      </c>
      <c r="AE17" s="318">
        <f t="shared" si="28"/>
        <v>9.0128596310601115</v>
      </c>
      <c r="AF17" s="318">
        <f t="shared" si="28"/>
        <v>0</v>
      </c>
      <c r="AG17" s="318">
        <f t="shared" si="32"/>
        <v>117.16717520378143</v>
      </c>
      <c r="AH17" s="318">
        <f t="shared" si="32"/>
        <v>45.064298155300563</v>
      </c>
      <c r="AI17" s="318">
        <f t="shared" si="32"/>
        <v>45.064298155300563</v>
      </c>
      <c r="AJ17" s="318">
        <f t="shared" si="32"/>
        <v>9.0128596310601115</v>
      </c>
      <c r="AK17" s="1255" t="s">
        <v>1365</v>
      </c>
      <c r="AL17" s="87" t="s">
        <v>1365</v>
      </c>
      <c r="AM17" s="1255" t="s">
        <v>1365</v>
      </c>
      <c r="AN17" s="318">
        <f t="shared" si="33"/>
        <v>9328.3097181472131</v>
      </c>
      <c r="AO17" s="318">
        <f t="shared" si="30"/>
        <v>4263.0826054914323</v>
      </c>
      <c r="AP17" s="318">
        <f t="shared" si="30"/>
        <v>180.25719262120225</v>
      </c>
      <c r="AQ17" s="318">
        <f t="shared" si="30"/>
        <v>3100.4237130846773</v>
      </c>
      <c r="AR17" s="318">
        <f t="shared" si="30"/>
        <v>0</v>
      </c>
      <c r="AS17" s="318">
        <f t="shared" si="30"/>
        <v>1288.8389272415955</v>
      </c>
      <c r="AT17" s="318">
        <f t="shared" si="30"/>
        <v>0</v>
      </c>
      <c r="AU17" s="318">
        <f t="shared" si="30"/>
        <v>27.038578893180329</v>
      </c>
      <c r="AV17" s="318">
        <f t="shared" si="30"/>
        <v>18.025719262120223</v>
      </c>
      <c r="AW17" s="318">
        <f t="shared" si="30"/>
        <v>45.064298155300563</v>
      </c>
      <c r="AX17" s="318">
        <f t="shared" si="30"/>
        <v>108.15431557272132</v>
      </c>
      <c r="AY17" s="318">
        <f t="shared" si="30"/>
        <v>27.038578893180329</v>
      </c>
      <c r="AZ17" s="318">
        <f t="shared" si="30"/>
        <v>45.064298155300563</v>
      </c>
      <c r="BA17" s="318">
        <f t="shared" si="30"/>
        <v>9.0128596310601115</v>
      </c>
      <c r="BB17" s="318">
        <f t="shared" si="30"/>
        <v>0</v>
      </c>
      <c r="BC17" s="318">
        <f t="shared" si="34"/>
        <v>117.16717520378143</v>
      </c>
      <c r="BD17" s="318">
        <f t="shared" si="34"/>
        <v>45.064298155300563</v>
      </c>
      <c r="BE17" s="318">
        <f t="shared" si="34"/>
        <v>45.064298155300563</v>
      </c>
      <c r="BF17" s="318">
        <f t="shared" si="34"/>
        <v>9.0128596310601115</v>
      </c>
    </row>
    <row r="18" spans="2:58" ht="14.25" x14ac:dyDescent="0.2">
      <c r="B18" s="6" t="s">
        <v>12</v>
      </c>
      <c r="C18" s="1703" t="s">
        <v>24</v>
      </c>
      <c r="D18" s="1698" t="s">
        <v>31</v>
      </c>
      <c r="E18" s="1697" t="s">
        <v>25</v>
      </c>
      <c r="F18" s="1653" t="s">
        <v>26</v>
      </c>
      <c r="G18" s="1699">
        <v>17.45</v>
      </c>
      <c r="H18" s="1704">
        <v>1900.4943731679539</v>
      </c>
      <c r="I18" s="1704">
        <v>1900.4943731679539</v>
      </c>
      <c r="J18" s="1704">
        <v>1900.4943731679539</v>
      </c>
      <c r="K18" s="1828">
        <v>10.35</v>
      </c>
      <c r="L18" s="1645"/>
      <c r="R18" s="318">
        <f t="shared" si="31"/>
        <v>19670.116762288322</v>
      </c>
      <c r="S18" s="318">
        <f t="shared" si="28"/>
        <v>8989.3383850844239</v>
      </c>
      <c r="T18" s="318">
        <f t="shared" si="28"/>
        <v>380.09887463359087</v>
      </c>
      <c r="U18" s="318">
        <f t="shared" si="28"/>
        <v>6537.7006436977599</v>
      </c>
      <c r="V18" s="318">
        <f t="shared" ref="S18:AF36" si="35">+$R18*VLOOKUP($E18,$P$5:$AF$7,V$1+3,FALSE)</f>
        <v>0</v>
      </c>
      <c r="W18" s="318">
        <f t="shared" si="35"/>
        <v>2717.7069536301738</v>
      </c>
      <c r="X18" s="318">
        <f t="shared" si="35"/>
        <v>0</v>
      </c>
      <c r="Y18" s="318">
        <f t="shared" si="35"/>
        <v>57.014831195038617</v>
      </c>
      <c r="Z18" s="318">
        <f t="shared" si="35"/>
        <v>38.009887463359085</v>
      </c>
      <c r="AA18" s="318">
        <f t="shared" si="35"/>
        <v>95.024718658397717</v>
      </c>
      <c r="AB18" s="318">
        <f t="shared" si="35"/>
        <v>228.05932478015447</v>
      </c>
      <c r="AC18" s="318">
        <f t="shared" si="35"/>
        <v>57.014831195038617</v>
      </c>
      <c r="AD18" s="318">
        <f t="shared" si="35"/>
        <v>95.024718658397717</v>
      </c>
      <c r="AE18" s="318">
        <f t="shared" si="35"/>
        <v>19.004943731679543</v>
      </c>
      <c r="AF18" s="318">
        <f t="shared" si="35"/>
        <v>0</v>
      </c>
      <c r="AG18" s="318">
        <f t="shared" si="32"/>
        <v>247.06426851183403</v>
      </c>
      <c r="AH18" s="318">
        <f t="shared" si="32"/>
        <v>95.024718658397717</v>
      </c>
      <c r="AI18" s="318">
        <f t="shared" si="32"/>
        <v>95.024718658397717</v>
      </c>
      <c r="AJ18" s="318">
        <f t="shared" si="32"/>
        <v>19.004943731679543</v>
      </c>
      <c r="AK18" s="1255" t="s">
        <v>1365</v>
      </c>
      <c r="AL18" s="87" t="s">
        <v>1365</v>
      </c>
      <c r="AM18" s="1255" t="s">
        <v>1365</v>
      </c>
      <c r="AN18" s="318">
        <f t="shared" si="33"/>
        <v>19670.116762288322</v>
      </c>
      <c r="AO18" s="318">
        <f t="shared" si="30"/>
        <v>8989.3383850844239</v>
      </c>
      <c r="AP18" s="318">
        <f t="shared" si="30"/>
        <v>380.09887463359087</v>
      </c>
      <c r="AQ18" s="318">
        <f t="shared" si="30"/>
        <v>6537.7006436977599</v>
      </c>
      <c r="AR18" s="318">
        <f t="shared" ref="AO18:BB36" si="36">+$AN18*VLOOKUP($E18,$AL$5:$BB$7,AR$1+3,FALSE)</f>
        <v>0</v>
      </c>
      <c r="AS18" s="318">
        <f t="shared" si="36"/>
        <v>2717.7069536301738</v>
      </c>
      <c r="AT18" s="318">
        <f t="shared" si="36"/>
        <v>0</v>
      </c>
      <c r="AU18" s="318">
        <f t="shared" si="36"/>
        <v>57.014831195038617</v>
      </c>
      <c r="AV18" s="318">
        <f t="shared" si="36"/>
        <v>38.009887463359085</v>
      </c>
      <c r="AW18" s="318">
        <f t="shared" si="36"/>
        <v>95.024718658397717</v>
      </c>
      <c r="AX18" s="318">
        <f t="shared" si="36"/>
        <v>228.05932478015447</v>
      </c>
      <c r="AY18" s="318">
        <f t="shared" si="36"/>
        <v>57.014831195038617</v>
      </c>
      <c r="AZ18" s="318">
        <f t="shared" si="36"/>
        <v>95.024718658397717</v>
      </c>
      <c r="BA18" s="318">
        <f t="shared" si="36"/>
        <v>19.004943731679543</v>
      </c>
      <c r="BB18" s="318">
        <f t="shared" si="36"/>
        <v>0</v>
      </c>
      <c r="BC18" s="318">
        <f t="shared" si="34"/>
        <v>247.06426851183403</v>
      </c>
      <c r="BD18" s="318">
        <f t="shared" si="34"/>
        <v>95.024718658397717</v>
      </c>
      <c r="BE18" s="318">
        <f t="shared" si="34"/>
        <v>95.024718658397717</v>
      </c>
      <c r="BF18" s="318">
        <f t="shared" si="34"/>
        <v>19.004943731679543</v>
      </c>
    </row>
    <row r="19" spans="2:58" ht="14.25" x14ac:dyDescent="0.2">
      <c r="B19" s="6" t="s">
        <v>12</v>
      </c>
      <c r="C19" s="1703" t="s">
        <v>24</v>
      </c>
      <c r="D19" s="1698" t="s">
        <v>32</v>
      </c>
      <c r="E19" s="1697" t="s">
        <v>25</v>
      </c>
      <c r="F19" s="1653" t="s">
        <v>26</v>
      </c>
      <c r="G19" s="1699">
        <v>17.45</v>
      </c>
      <c r="H19" s="1704">
        <v>2967.8018869113253</v>
      </c>
      <c r="I19" s="1704">
        <v>2967.8018869113253</v>
      </c>
      <c r="J19" s="1704">
        <v>2967.8018869113253</v>
      </c>
      <c r="K19" s="1828">
        <v>10.35</v>
      </c>
      <c r="L19" s="1645"/>
      <c r="R19" s="318">
        <f t="shared" si="31"/>
        <v>30716.749529532215</v>
      </c>
      <c r="S19" s="318">
        <f t="shared" si="35"/>
        <v>14037.702925090571</v>
      </c>
      <c r="T19" s="318">
        <f t="shared" si="35"/>
        <v>593.56037738226519</v>
      </c>
      <c r="U19" s="318">
        <f t="shared" si="35"/>
        <v>10209.238490974956</v>
      </c>
      <c r="V19" s="318">
        <f t="shared" si="35"/>
        <v>0</v>
      </c>
      <c r="W19" s="318">
        <f t="shared" si="35"/>
        <v>4243.9566982831948</v>
      </c>
      <c r="X19" s="318">
        <f t="shared" si="35"/>
        <v>0</v>
      </c>
      <c r="Y19" s="318">
        <f t="shared" si="35"/>
        <v>89.03405660733975</v>
      </c>
      <c r="Z19" s="318">
        <f t="shared" si="35"/>
        <v>59.356037738226512</v>
      </c>
      <c r="AA19" s="318">
        <f t="shared" si="35"/>
        <v>148.3900943455663</v>
      </c>
      <c r="AB19" s="318">
        <f t="shared" si="35"/>
        <v>356.136226429359</v>
      </c>
      <c r="AC19" s="318">
        <f t="shared" si="35"/>
        <v>89.03405660733975</v>
      </c>
      <c r="AD19" s="318">
        <f t="shared" si="35"/>
        <v>148.3900943455663</v>
      </c>
      <c r="AE19" s="318">
        <f t="shared" si="35"/>
        <v>29.678018869113256</v>
      </c>
      <c r="AF19" s="318">
        <f t="shared" si="35"/>
        <v>0</v>
      </c>
      <c r="AG19" s="318">
        <f t="shared" si="32"/>
        <v>385.81424529847231</v>
      </c>
      <c r="AH19" s="318">
        <f t="shared" si="32"/>
        <v>148.3900943455663</v>
      </c>
      <c r="AI19" s="318">
        <f t="shared" si="32"/>
        <v>148.3900943455663</v>
      </c>
      <c r="AJ19" s="318">
        <f t="shared" si="32"/>
        <v>29.678018869113256</v>
      </c>
      <c r="AK19" s="1255" t="s">
        <v>1365</v>
      </c>
      <c r="AL19" s="87" t="s">
        <v>1365</v>
      </c>
      <c r="AM19" s="1255" t="s">
        <v>1365</v>
      </c>
      <c r="AN19" s="318">
        <f t="shared" si="33"/>
        <v>30716.749529532215</v>
      </c>
      <c r="AO19" s="318">
        <f t="shared" si="36"/>
        <v>14037.702925090571</v>
      </c>
      <c r="AP19" s="318">
        <f t="shared" si="36"/>
        <v>593.56037738226519</v>
      </c>
      <c r="AQ19" s="318">
        <f t="shared" si="36"/>
        <v>10209.238490974956</v>
      </c>
      <c r="AR19" s="318">
        <f t="shared" si="36"/>
        <v>0</v>
      </c>
      <c r="AS19" s="318">
        <f t="shared" si="36"/>
        <v>4243.9566982831948</v>
      </c>
      <c r="AT19" s="318">
        <f t="shared" si="36"/>
        <v>0</v>
      </c>
      <c r="AU19" s="318">
        <f t="shared" si="36"/>
        <v>89.03405660733975</v>
      </c>
      <c r="AV19" s="318">
        <f t="shared" si="36"/>
        <v>59.356037738226512</v>
      </c>
      <c r="AW19" s="318">
        <f t="shared" si="36"/>
        <v>148.3900943455663</v>
      </c>
      <c r="AX19" s="318">
        <f t="shared" si="36"/>
        <v>356.136226429359</v>
      </c>
      <c r="AY19" s="318">
        <f t="shared" si="36"/>
        <v>89.03405660733975</v>
      </c>
      <c r="AZ19" s="318">
        <f t="shared" si="36"/>
        <v>148.3900943455663</v>
      </c>
      <c r="BA19" s="318">
        <f t="shared" si="36"/>
        <v>29.678018869113256</v>
      </c>
      <c r="BB19" s="318">
        <f t="shared" si="36"/>
        <v>0</v>
      </c>
      <c r="BC19" s="318">
        <f t="shared" si="34"/>
        <v>385.81424529847231</v>
      </c>
      <c r="BD19" s="318">
        <f t="shared" si="34"/>
        <v>148.3900943455663</v>
      </c>
      <c r="BE19" s="318">
        <f t="shared" si="34"/>
        <v>148.3900943455663</v>
      </c>
      <c r="BF19" s="318">
        <f t="shared" si="34"/>
        <v>29.678018869113256</v>
      </c>
    </row>
    <row r="20" spans="2:58" ht="14.25" x14ac:dyDescent="0.2">
      <c r="B20" s="6" t="s">
        <v>12</v>
      </c>
      <c r="C20" s="1703" t="s">
        <v>24</v>
      </c>
      <c r="D20" s="1698" t="s">
        <v>33</v>
      </c>
      <c r="E20" s="1697" t="s">
        <v>25</v>
      </c>
      <c r="F20" s="1653" t="s">
        <v>26</v>
      </c>
      <c r="G20" s="1699">
        <v>17.45</v>
      </c>
      <c r="H20" s="1704">
        <v>1164.5006665068192</v>
      </c>
      <c r="I20" s="1704">
        <v>1164.5006665068192</v>
      </c>
      <c r="J20" s="1704">
        <v>1164.5006665068192</v>
      </c>
      <c r="K20" s="1828">
        <v>10.35</v>
      </c>
      <c r="L20" s="1645"/>
      <c r="R20" s="318">
        <f t="shared" si="31"/>
        <v>12052.581898345579</v>
      </c>
      <c r="S20" s="318">
        <f t="shared" si="35"/>
        <v>5508.0881525772556</v>
      </c>
      <c r="T20" s="318">
        <f t="shared" si="35"/>
        <v>232.90013330136392</v>
      </c>
      <c r="U20" s="318">
        <f t="shared" si="35"/>
        <v>4005.8822927834576</v>
      </c>
      <c r="V20" s="318">
        <f t="shared" si="35"/>
        <v>0</v>
      </c>
      <c r="W20" s="318">
        <f t="shared" si="35"/>
        <v>1665.2359531047514</v>
      </c>
      <c r="X20" s="318">
        <f t="shared" si="35"/>
        <v>0</v>
      </c>
      <c r="Y20" s="318">
        <f t="shared" si="35"/>
        <v>34.935019995204577</v>
      </c>
      <c r="Z20" s="318">
        <f t="shared" si="35"/>
        <v>23.290013330136389</v>
      </c>
      <c r="AA20" s="318">
        <f t="shared" si="35"/>
        <v>58.225033325340981</v>
      </c>
      <c r="AB20" s="318">
        <f t="shared" si="35"/>
        <v>139.74007998081831</v>
      </c>
      <c r="AC20" s="318">
        <f t="shared" si="35"/>
        <v>34.935019995204577</v>
      </c>
      <c r="AD20" s="318">
        <f t="shared" si="35"/>
        <v>58.225033325340981</v>
      </c>
      <c r="AE20" s="318">
        <f t="shared" si="35"/>
        <v>11.645006665068195</v>
      </c>
      <c r="AF20" s="318">
        <f t="shared" si="35"/>
        <v>0</v>
      </c>
      <c r="AG20" s="318">
        <f t="shared" si="32"/>
        <v>151.38508664588653</v>
      </c>
      <c r="AH20" s="318">
        <f t="shared" si="32"/>
        <v>58.225033325340981</v>
      </c>
      <c r="AI20" s="318">
        <f t="shared" si="32"/>
        <v>58.225033325340981</v>
      </c>
      <c r="AJ20" s="318">
        <f t="shared" si="32"/>
        <v>11.645006665068195</v>
      </c>
      <c r="AK20" s="1255" t="s">
        <v>1365</v>
      </c>
      <c r="AL20" s="87" t="s">
        <v>1365</v>
      </c>
      <c r="AM20" s="1255" t="s">
        <v>1365</v>
      </c>
      <c r="AN20" s="318">
        <f t="shared" si="33"/>
        <v>12052.581898345579</v>
      </c>
      <c r="AO20" s="318">
        <f t="shared" si="36"/>
        <v>5508.0881525772556</v>
      </c>
      <c r="AP20" s="318">
        <f t="shared" si="36"/>
        <v>232.90013330136392</v>
      </c>
      <c r="AQ20" s="318">
        <f t="shared" si="36"/>
        <v>4005.8822927834576</v>
      </c>
      <c r="AR20" s="318">
        <f t="shared" si="36"/>
        <v>0</v>
      </c>
      <c r="AS20" s="318">
        <f t="shared" si="36"/>
        <v>1665.2359531047514</v>
      </c>
      <c r="AT20" s="318">
        <f t="shared" si="36"/>
        <v>0</v>
      </c>
      <c r="AU20" s="318">
        <f t="shared" si="36"/>
        <v>34.935019995204577</v>
      </c>
      <c r="AV20" s="318">
        <f t="shared" si="36"/>
        <v>23.290013330136389</v>
      </c>
      <c r="AW20" s="318">
        <f t="shared" si="36"/>
        <v>58.225033325340981</v>
      </c>
      <c r="AX20" s="318">
        <f t="shared" si="36"/>
        <v>139.74007998081831</v>
      </c>
      <c r="AY20" s="318">
        <f t="shared" si="36"/>
        <v>34.935019995204577</v>
      </c>
      <c r="AZ20" s="318">
        <f t="shared" si="36"/>
        <v>58.225033325340981</v>
      </c>
      <c r="BA20" s="318">
        <f t="shared" si="36"/>
        <v>11.645006665068195</v>
      </c>
      <c r="BB20" s="318">
        <f t="shared" si="36"/>
        <v>0</v>
      </c>
      <c r="BC20" s="318">
        <f t="shared" si="34"/>
        <v>151.38508664588653</v>
      </c>
      <c r="BD20" s="318">
        <f t="shared" si="34"/>
        <v>58.225033325340981</v>
      </c>
      <c r="BE20" s="318">
        <f t="shared" si="34"/>
        <v>58.225033325340981</v>
      </c>
      <c r="BF20" s="318">
        <f t="shared" si="34"/>
        <v>11.645006665068195</v>
      </c>
    </row>
    <row r="21" spans="2:58" ht="14.25" x14ac:dyDescent="0.2">
      <c r="B21" s="6" t="s">
        <v>12</v>
      </c>
      <c r="C21" s="1703" t="s">
        <v>24</v>
      </c>
      <c r="D21" s="1698" t="s">
        <v>34</v>
      </c>
      <c r="E21" s="1697" t="s">
        <v>25</v>
      </c>
      <c r="F21" s="1653" t="s">
        <v>26</v>
      </c>
      <c r="G21" s="1699">
        <v>17.579999999999998</v>
      </c>
      <c r="H21" s="1704">
        <v>21.821009144999753</v>
      </c>
      <c r="I21" s="1704">
        <v>21.821009144999753</v>
      </c>
      <c r="J21" s="1704">
        <v>21.821009144999753</v>
      </c>
      <c r="K21" s="1828">
        <v>10.35</v>
      </c>
      <c r="L21" s="1645"/>
      <c r="R21" s="318">
        <f t="shared" si="31"/>
        <v>225.84744465074743</v>
      </c>
      <c r="S21" s="318">
        <f t="shared" si="35"/>
        <v>103.21337325584885</v>
      </c>
      <c r="T21" s="318">
        <f t="shared" si="35"/>
        <v>4.3642018289999518</v>
      </c>
      <c r="U21" s="318">
        <f t="shared" si="35"/>
        <v>75.064271458799141</v>
      </c>
      <c r="V21" s="318">
        <f t="shared" si="35"/>
        <v>0</v>
      </c>
      <c r="W21" s="318">
        <f t="shared" si="35"/>
        <v>31.204043077349645</v>
      </c>
      <c r="X21" s="318">
        <f t="shared" si="35"/>
        <v>0</v>
      </c>
      <c r="Y21" s="318">
        <f t="shared" si="35"/>
        <v>0.65463027434999255</v>
      </c>
      <c r="Z21" s="318">
        <f t="shared" si="35"/>
        <v>0.43642018289999512</v>
      </c>
      <c r="AA21" s="318">
        <f t="shared" si="35"/>
        <v>1.0910504572499879</v>
      </c>
      <c r="AB21" s="318">
        <f t="shared" si="35"/>
        <v>2.6185210973999702</v>
      </c>
      <c r="AC21" s="318">
        <f t="shared" si="35"/>
        <v>0.65463027434999255</v>
      </c>
      <c r="AD21" s="318">
        <f t="shared" si="35"/>
        <v>1.0910504572499879</v>
      </c>
      <c r="AE21" s="318">
        <f t="shared" si="35"/>
        <v>0.21821009144999756</v>
      </c>
      <c r="AF21" s="318">
        <f t="shared" si="35"/>
        <v>0</v>
      </c>
      <c r="AG21" s="318">
        <f t="shared" si="32"/>
        <v>2.836731188849968</v>
      </c>
      <c r="AH21" s="318">
        <f t="shared" si="32"/>
        <v>1.0910504572499879</v>
      </c>
      <c r="AI21" s="318">
        <f t="shared" si="32"/>
        <v>1.0910504572499879</v>
      </c>
      <c r="AJ21" s="318">
        <f t="shared" si="32"/>
        <v>0.21821009144999756</v>
      </c>
      <c r="AK21" s="1255" t="s">
        <v>1365</v>
      </c>
      <c r="AL21" s="87" t="s">
        <v>1365</v>
      </c>
      <c r="AM21" s="1255" t="s">
        <v>1365</v>
      </c>
      <c r="AN21" s="318">
        <f t="shared" si="33"/>
        <v>225.84744465074743</v>
      </c>
      <c r="AO21" s="318">
        <f t="shared" si="36"/>
        <v>103.21337325584885</v>
      </c>
      <c r="AP21" s="318">
        <f t="shared" si="36"/>
        <v>4.3642018289999518</v>
      </c>
      <c r="AQ21" s="318">
        <f t="shared" si="36"/>
        <v>75.064271458799141</v>
      </c>
      <c r="AR21" s="318">
        <f t="shared" si="36"/>
        <v>0</v>
      </c>
      <c r="AS21" s="318">
        <f t="shared" si="36"/>
        <v>31.204043077349645</v>
      </c>
      <c r="AT21" s="318">
        <f t="shared" si="36"/>
        <v>0</v>
      </c>
      <c r="AU21" s="318">
        <f t="shared" si="36"/>
        <v>0.65463027434999255</v>
      </c>
      <c r="AV21" s="318">
        <f t="shared" si="36"/>
        <v>0.43642018289999512</v>
      </c>
      <c r="AW21" s="318">
        <f t="shared" si="36"/>
        <v>1.0910504572499879</v>
      </c>
      <c r="AX21" s="318">
        <f t="shared" si="36"/>
        <v>2.6185210973999702</v>
      </c>
      <c r="AY21" s="318">
        <f t="shared" si="36"/>
        <v>0.65463027434999255</v>
      </c>
      <c r="AZ21" s="318">
        <f t="shared" si="36"/>
        <v>1.0910504572499879</v>
      </c>
      <c r="BA21" s="318">
        <f t="shared" si="36"/>
        <v>0.21821009144999756</v>
      </c>
      <c r="BB21" s="318">
        <f t="shared" si="36"/>
        <v>0</v>
      </c>
      <c r="BC21" s="318">
        <f t="shared" si="34"/>
        <v>2.836731188849968</v>
      </c>
      <c r="BD21" s="318">
        <f t="shared" si="34"/>
        <v>1.0910504572499879</v>
      </c>
      <c r="BE21" s="318">
        <f t="shared" si="34"/>
        <v>1.0910504572499879</v>
      </c>
      <c r="BF21" s="318">
        <f t="shared" si="34"/>
        <v>0.21821009144999756</v>
      </c>
    </row>
    <row r="22" spans="2:58" ht="14.25" x14ac:dyDescent="0.2">
      <c r="B22" s="6" t="s">
        <v>12</v>
      </c>
      <c r="C22" s="1703" t="s">
        <v>35</v>
      </c>
      <c r="D22" s="1698" t="s">
        <v>36</v>
      </c>
      <c r="E22" s="1697" t="s">
        <v>25</v>
      </c>
      <c r="F22" s="1653" t="s">
        <v>26</v>
      </c>
      <c r="G22" s="1703">
        <v>17.12</v>
      </c>
      <c r="H22" s="2433">
        <v>32925.018943232513</v>
      </c>
      <c r="I22" s="2433">
        <v>32925.018943232513</v>
      </c>
      <c r="J22" s="2433">
        <v>32995.057282082096</v>
      </c>
      <c r="K22" s="1828">
        <v>10.35</v>
      </c>
      <c r="L22" s="1645"/>
      <c r="R22" s="318">
        <f t="shared" si="31"/>
        <v>340773.94606245653</v>
      </c>
      <c r="S22" s="318">
        <f t="shared" si="35"/>
        <v>155735.33960148983</v>
      </c>
      <c r="T22" s="318">
        <f t="shared" si="35"/>
        <v>6585.0037886465052</v>
      </c>
      <c r="U22" s="318">
        <f t="shared" si="35"/>
        <v>113262.06516471982</v>
      </c>
      <c r="V22" s="318">
        <f t="shared" si="35"/>
        <v>0</v>
      </c>
      <c r="W22" s="318">
        <f t="shared" si="35"/>
        <v>47082.777088822491</v>
      </c>
      <c r="X22" s="318">
        <f t="shared" si="35"/>
        <v>0</v>
      </c>
      <c r="Y22" s="318">
        <f t="shared" si="35"/>
        <v>987.75056829697542</v>
      </c>
      <c r="Z22" s="318">
        <f t="shared" si="35"/>
        <v>658.50037886465043</v>
      </c>
      <c r="AA22" s="318">
        <f t="shared" si="35"/>
        <v>1646.2509471616263</v>
      </c>
      <c r="AB22" s="318">
        <f t="shared" si="35"/>
        <v>3951.0022731879017</v>
      </c>
      <c r="AC22" s="318">
        <f t="shared" si="35"/>
        <v>987.75056829697542</v>
      </c>
      <c r="AD22" s="318">
        <f t="shared" si="35"/>
        <v>1646.2509471616263</v>
      </c>
      <c r="AE22" s="318">
        <f t="shared" si="35"/>
        <v>329.25018943232521</v>
      </c>
      <c r="AF22" s="318">
        <f t="shared" si="35"/>
        <v>0</v>
      </c>
      <c r="AG22" s="318">
        <f t="shared" si="32"/>
        <v>4280.2524626202276</v>
      </c>
      <c r="AH22" s="318">
        <f t="shared" si="32"/>
        <v>1646.2509471616263</v>
      </c>
      <c r="AI22" s="318">
        <f t="shared" si="32"/>
        <v>1646.2509471616263</v>
      </c>
      <c r="AJ22" s="318">
        <f t="shared" si="32"/>
        <v>329.25018943232521</v>
      </c>
      <c r="AK22" s="1255" t="s">
        <v>1365</v>
      </c>
      <c r="AL22" s="87" t="s">
        <v>1365</v>
      </c>
      <c r="AM22" s="1255" t="s">
        <v>1365</v>
      </c>
      <c r="AN22" s="318">
        <f t="shared" si="33"/>
        <v>341498.8428695497</v>
      </c>
      <c r="AO22" s="318">
        <f t="shared" si="36"/>
        <v>156066.62094424834</v>
      </c>
      <c r="AP22" s="318">
        <f t="shared" si="36"/>
        <v>6599.0114564164214</v>
      </c>
      <c r="AQ22" s="318">
        <f t="shared" si="36"/>
        <v>113502.99705036239</v>
      </c>
      <c r="AR22" s="318">
        <f t="shared" si="36"/>
        <v>0</v>
      </c>
      <c r="AS22" s="318">
        <f t="shared" si="36"/>
        <v>47182.931913377397</v>
      </c>
      <c r="AT22" s="318">
        <f t="shared" si="36"/>
        <v>0</v>
      </c>
      <c r="AU22" s="318">
        <f t="shared" si="36"/>
        <v>989.85171846246294</v>
      </c>
      <c r="AV22" s="318">
        <f t="shared" si="36"/>
        <v>659.90114564164207</v>
      </c>
      <c r="AW22" s="318">
        <f t="shared" si="36"/>
        <v>1649.7528641041054</v>
      </c>
      <c r="AX22" s="318">
        <f t="shared" si="36"/>
        <v>3959.4068738498518</v>
      </c>
      <c r="AY22" s="318">
        <f t="shared" si="36"/>
        <v>989.85171846246294</v>
      </c>
      <c r="AZ22" s="318">
        <f t="shared" si="36"/>
        <v>1649.7528641041054</v>
      </c>
      <c r="BA22" s="318">
        <f t="shared" si="36"/>
        <v>329.95057282082104</v>
      </c>
      <c r="BB22" s="318">
        <f t="shared" si="36"/>
        <v>0</v>
      </c>
      <c r="BC22" s="318">
        <f t="shared" si="34"/>
        <v>4289.3574466706732</v>
      </c>
      <c r="BD22" s="318">
        <f t="shared" si="34"/>
        <v>1649.7528641041054</v>
      </c>
      <c r="BE22" s="318">
        <f t="shared" si="34"/>
        <v>1649.7528641041054</v>
      </c>
      <c r="BF22" s="318">
        <f t="shared" si="34"/>
        <v>329.95057282082104</v>
      </c>
    </row>
    <row r="23" spans="2:58" ht="14.25" x14ac:dyDescent="0.2">
      <c r="B23" s="6" t="s">
        <v>12</v>
      </c>
      <c r="C23" s="1703" t="s">
        <v>35</v>
      </c>
      <c r="D23" s="1698" t="s">
        <v>23</v>
      </c>
      <c r="E23" s="1697" t="s">
        <v>25</v>
      </c>
      <c r="F23" s="1653" t="s">
        <v>26</v>
      </c>
      <c r="G23" s="1703">
        <v>17.12</v>
      </c>
      <c r="H23" s="2433">
        <v>10442.19292948759</v>
      </c>
      <c r="I23" s="2433">
        <v>10442.19292948759</v>
      </c>
      <c r="J23" s="2433">
        <v>10464.405637944616</v>
      </c>
      <c r="K23" s="1828">
        <v>10.35</v>
      </c>
      <c r="L23" s="1645"/>
      <c r="R23" s="318">
        <f t="shared" si="31"/>
        <v>108076.69682019655</v>
      </c>
      <c r="S23" s="318">
        <f t="shared" si="35"/>
        <v>49391.572556476305</v>
      </c>
      <c r="T23" s="318">
        <f t="shared" si="35"/>
        <v>2088.4385858975184</v>
      </c>
      <c r="U23" s="318">
        <f t="shared" si="35"/>
        <v>35921.1436774373</v>
      </c>
      <c r="V23" s="318">
        <f t="shared" si="35"/>
        <v>0</v>
      </c>
      <c r="W23" s="318">
        <f t="shared" si="35"/>
        <v>14932.335889167252</v>
      </c>
      <c r="X23" s="318">
        <f t="shared" si="35"/>
        <v>0</v>
      </c>
      <c r="Y23" s="318">
        <f t="shared" si="35"/>
        <v>313.26578788462768</v>
      </c>
      <c r="Z23" s="318">
        <f t="shared" si="35"/>
        <v>208.84385858975182</v>
      </c>
      <c r="AA23" s="318">
        <f t="shared" si="35"/>
        <v>522.10964647437959</v>
      </c>
      <c r="AB23" s="318">
        <f t="shared" si="35"/>
        <v>1253.0631515385107</v>
      </c>
      <c r="AC23" s="318">
        <f t="shared" si="35"/>
        <v>313.26578788462768</v>
      </c>
      <c r="AD23" s="318">
        <f t="shared" si="35"/>
        <v>522.10964647437959</v>
      </c>
      <c r="AE23" s="318">
        <f t="shared" si="35"/>
        <v>104.42192929487591</v>
      </c>
      <c r="AF23" s="318">
        <f t="shared" si="35"/>
        <v>0</v>
      </c>
      <c r="AG23" s="318">
        <f t="shared" si="32"/>
        <v>1357.4850808333867</v>
      </c>
      <c r="AH23" s="318">
        <f t="shared" si="32"/>
        <v>522.10964647437959</v>
      </c>
      <c r="AI23" s="318">
        <f t="shared" si="32"/>
        <v>522.10964647437959</v>
      </c>
      <c r="AJ23" s="318">
        <f t="shared" si="32"/>
        <v>104.42192929487591</v>
      </c>
      <c r="AK23" s="1255" t="s">
        <v>1365</v>
      </c>
      <c r="AL23" s="87" t="s">
        <v>1365</v>
      </c>
      <c r="AM23" s="1255" t="s">
        <v>1365</v>
      </c>
      <c r="AN23" s="318">
        <f t="shared" si="33"/>
        <v>108306.59835272677</v>
      </c>
      <c r="AO23" s="318">
        <f t="shared" si="36"/>
        <v>49496.638667478037</v>
      </c>
      <c r="AP23" s="318">
        <f t="shared" si="36"/>
        <v>2092.8811275889238</v>
      </c>
      <c r="AQ23" s="318">
        <f t="shared" si="36"/>
        <v>35997.555394529467</v>
      </c>
      <c r="AR23" s="318">
        <f t="shared" si="36"/>
        <v>0</v>
      </c>
      <c r="AS23" s="318">
        <f t="shared" si="36"/>
        <v>14964.100062260799</v>
      </c>
      <c r="AT23" s="318">
        <f t="shared" si="36"/>
        <v>0</v>
      </c>
      <c r="AU23" s="318">
        <f t="shared" si="36"/>
        <v>313.93216913833845</v>
      </c>
      <c r="AV23" s="318">
        <f t="shared" si="36"/>
        <v>209.28811275889234</v>
      </c>
      <c r="AW23" s="318">
        <f t="shared" si="36"/>
        <v>523.22028189723096</v>
      </c>
      <c r="AX23" s="318">
        <f t="shared" si="36"/>
        <v>1255.7286765533538</v>
      </c>
      <c r="AY23" s="318">
        <f t="shared" si="36"/>
        <v>313.93216913833845</v>
      </c>
      <c r="AZ23" s="318">
        <f t="shared" si="36"/>
        <v>523.22028189723096</v>
      </c>
      <c r="BA23" s="318">
        <f t="shared" si="36"/>
        <v>104.64405637944617</v>
      </c>
      <c r="BB23" s="318">
        <f t="shared" si="36"/>
        <v>0</v>
      </c>
      <c r="BC23" s="318">
        <f t="shared" si="34"/>
        <v>1360.3727329328001</v>
      </c>
      <c r="BD23" s="318">
        <f t="shared" si="34"/>
        <v>523.22028189723096</v>
      </c>
      <c r="BE23" s="318">
        <f t="shared" si="34"/>
        <v>523.22028189723096</v>
      </c>
      <c r="BF23" s="318">
        <f t="shared" si="34"/>
        <v>104.64405637944617</v>
      </c>
    </row>
    <row r="24" spans="2:58" ht="14.25" x14ac:dyDescent="0.2">
      <c r="B24" s="6" t="s">
        <v>12</v>
      </c>
      <c r="C24" s="1703" t="s">
        <v>35</v>
      </c>
      <c r="D24" s="1698" t="s">
        <v>37</v>
      </c>
      <c r="E24" s="1697" t="s">
        <v>25</v>
      </c>
      <c r="F24" s="1653" t="s">
        <v>26</v>
      </c>
      <c r="G24" s="1703">
        <v>17.37</v>
      </c>
      <c r="H24" s="2433">
        <v>1686.7871938443802</v>
      </c>
      <c r="I24" s="2433">
        <v>1686.7871938443802</v>
      </c>
      <c r="J24" s="2433">
        <v>1690.3753397845021</v>
      </c>
      <c r="K24" s="1828">
        <v>10.35</v>
      </c>
      <c r="L24" s="1645"/>
      <c r="R24" s="318">
        <f t="shared" si="31"/>
        <v>17458.247456289333</v>
      </c>
      <c r="S24" s="318">
        <f t="shared" si="35"/>
        <v>7978.503426883919</v>
      </c>
      <c r="T24" s="318">
        <f t="shared" si="35"/>
        <v>337.35743876887608</v>
      </c>
      <c r="U24" s="318">
        <f t="shared" si="35"/>
        <v>5802.5479468246658</v>
      </c>
      <c r="V24" s="318">
        <f t="shared" si="35"/>
        <v>0</v>
      </c>
      <c r="W24" s="318">
        <f t="shared" si="35"/>
        <v>2412.1056871974633</v>
      </c>
      <c r="X24" s="318">
        <f t="shared" si="35"/>
        <v>0</v>
      </c>
      <c r="Y24" s="318">
        <f t="shared" si="35"/>
        <v>50.603615815331402</v>
      </c>
      <c r="Z24" s="318">
        <f t="shared" si="35"/>
        <v>33.735743876887604</v>
      </c>
      <c r="AA24" s="318">
        <f t="shared" si="35"/>
        <v>84.33935969221902</v>
      </c>
      <c r="AB24" s="318">
        <f t="shared" si="35"/>
        <v>202.41446326132561</v>
      </c>
      <c r="AC24" s="318">
        <f t="shared" si="35"/>
        <v>50.603615815331402</v>
      </c>
      <c r="AD24" s="318">
        <f t="shared" si="35"/>
        <v>84.33935969221902</v>
      </c>
      <c r="AE24" s="318">
        <f t="shared" si="35"/>
        <v>16.867871938443802</v>
      </c>
      <c r="AF24" s="318">
        <f t="shared" si="35"/>
        <v>0</v>
      </c>
      <c r="AG24" s="318">
        <f t="shared" si="32"/>
        <v>219.28233519976942</v>
      </c>
      <c r="AH24" s="318">
        <f t="shared" si="32"/>
        <v>84.33935969221902</v>
      </c>
      <c r="AI24" s="318">
        <f t="shared" si="32"/>
        <v>84.33935969221902</v>
      </c>
      <c r="AJ24" s="318">
        <f t="shared" si="32"/>
        <v>16.867871938443802</v>
      </c>
      <c r="AK24" s="1255" t="s">
        <v>1365</v>
      </c>
      <c r="AL24" s="87" t="s">
        <v>1365</v>
      </c>
      <c r="AM24" s="1255" t="s">
        <v>1365</v>
      </c>
      <c r="AN24" s="318">
        <f t="shared" si="33"/>
        <v>17495.384766769595</v>
      </c>
      <c r="AO24" s="318">
        <f t="shared" si="36"/>
        <v>7995.4753571806959</v>
      </c>
      <c r="AP24" s="318">
        <f t="shared" si="36"/>
        <v>338.07506795690051</v>
      </c>
      <c r="AQ24" s="318">
        <f t="shared" si="36"/>
        <v>5814.8911688586859</v>
      </c>
      <c r="AR24" s="318">
        <f t="shared" si="36"/>
        <v>0</v>
      </c>
      <c r="AS24" s="318">
        <f t="shared" si="36"/>
        <v>2417.2367358918377</v>
      </c>
      <c r="AT24" s="318">
        <f t="shared" si="36"/>
        <v>0</v>
      </c>
      <c r="AU24" s="318">
        <f t="shared" si="36"/>
        <v>50.711260193535061</v>
      </c>
      <c r="AV24" s="318">
        <f t="shared" si="36"/>
        <v>33.807506795690045</v>
      </c>
      <c r="AW24" s="318">
        <f t="shared" si="36"/>
        <v>84.518766989225128</v>
      </c>
      <c r="AX24" s="318">
        <f t="shared" si="36"/>
        <v>202.84504077414024</v>
      </c>
      <c r="AY24" s="318">
        <f t="shared" si="36"/>
        <v>50.711260193535061</v>
      </c>
      <c r="AZ24" s="318">
        <f t="shared" si="36"/>
        <v>84.518766989225128</v>
      </c>
      <c r="BA24" s="318">
        <f t="shared" si="36"/>
        <v>16.903753397845023</v>
      </c>
      <c r="BB24" s="318">
        <f t="shared" si="36"/>
        <v>0</v>
      </c>
      <c r="BC24" s="318">
        <f t="shared" si="34"/>
        <v>219.74879417198528</v>
      </c>
      <c r="BD24" s="318">
        <f t="shared" si="34"/>
        <v>84.518766989225128</v>
      </c>
      <c r="BE24" s="318">
        <f t="shared" si="34"/>
        <v>84.518766989225128</v>
      </c>
      <c r="BF24" s="318">
        <f t="shared" si="34"/>
        <v>16.903753397845023</v>
      </c>
    </row>
    <row r="25" spans="2:58" ht="14.25" x14ac:dyDescent="0.2">
      <c r="B25" s="7" t="s">
        <v>12</v>
      </c>
      <c r="C25" s="1829" t="s">
        <v>35</v>
      </c>
      <c r="D25" s="1662" t="s">
        <v>38</v>
      </c>
      <c r="E25" s="1705" t="s">
        <v>25</v>
      </c>
      <c r="F25" s="1998" t="s">
        <v>26</v>
      </c>
      <c r="G25" s="1829">
        <v>17.12</v>
      </c>
      <c r="H25" s="2434">
        <v>8831.3755740811339</v>
      </c>
      <c r="I25" s="2434">
        <v>8831.3755740811339</v>
      </c>
      <c r="J25" s="2434">
        <v>8850.1617401887925</v>
      </c>
      <c r="K25" s="1828">
        <v>10.35</v>
      </c>
      <c r="L25" s="1645"/>
      <c r="R25" s="318">
        <f t="shared" si="31"/>
        <v>91404.73719173974</v>
      </c>
      <c r="S25" s="318">
        <f t="shared" si="35"/>
        <v>41772.406465403772</v>
      </c>
      <c r="T25" s="318">
        <f t="shared" si="35"/>
        <v>1766.2751148162274</v>
      </c>
      <c r="U25" s="318">
        <f t="shared" si="35"/>
        <v>30379.931974839095</v>
      </c>
      <c r="V25" s="318">
        <f t="shared" si="35"/>
        <v>0</v>
      </c>
      <c r="W25" s="318">
        <f t="shared" si="35"/>
        <v>12628.867070936021</v>
      </c>
      <c r="X25" s="318">
        <f t="shared" si="35"/>
        <v>0</v>
      </c>
      <c r="Y25" s="318">
        <f t="shared" si="35"/>
        <v>264.94126722243402</v>
      </c>
      <c r="Z25" s="318">
        <f t="shared" si="35"/>
        <v>176.62751148162272</v>
      </c>
      <c r="AA25" s="318">
        <f t="shared" si="35"/>
        <v>441.56877870405685</v>
      </c>
      <c r="AB25" s="318">
        <f t="shared" si="35"/>
        <v>1059.7650688897361</v>
      </c>
      <c r="AC25" s="318">
        <f t="shared" si="35"/>
        <v>264.94126722243402</v>
      </c>
      <c r="AD25" s="318">
        <f t="shared" si="35"/>
        <v>441.56877870405685</v>
      </c>
      <c r="AE25" s="318">
        <f t="shared" si="35"/>
        <v>88.313755740811359</v>
      </c>
      <c r="AF25" s="318">
        <f t="shared" si="35"/>
        <v>0</v>
      </c>
      <c r="AG25" s="318">
        <f t="shared" si="32"/>
        <v>1148.0788246305476</v>
      </c>
      <c r="AH25" s="318">
        <f t="shared" si="32"/>
        <v>441.56877870405685</v>
      </c>
      <c r="AI25" s="318">
        <f t="shared" si="32"/>
        <v>441.56877870405685</v>
      </c>
      <c r="AJ25" s="318">
        <f t="shared" si="32"/>
        <v>88.313755740811359</v>
      </c>
      <c r="AK25" s="1255" t="s">
        <v>1365</v>
      </c>
      <c r="AL25" s="87" t="s">
        <v>1365</v>
      </c>
      <c r="AM25" s="1255" t="s">
        <v>1365</v>
      </c>
      <c r="AN25" s="318">
        <f t="shared" si="33"/>
        <v>91599.174010953997</v>
      </c>
      <c r="AO25" s="318">
        <f t="shared" si="36"/>
        <v>41861.265031092989</v>
      </c>
      <c r="AP25" s="318">
        <f t="shared" si="36"/>
        <v>1770.032348037759</v>
      </c>
      <c r="AQ25" s="318">
        <f t="shared" si="36"/>
        <v>30444.556386249438</v>
      </c>
      <c r="AR25" s="318">
        <f t="shared" si="36"/>
        <v>0</v>
      </c>
      <c r="AS25" s="318">
        <f t="shared" si="36"/>
        <v>12655.731288469971</v>
      </c>
      <c r="AT25" s="318">
        <f t="shared" si="36"/>
        <v>0</v>
      </c>
      <c r="AU25" s="318">
        <f t="shared" si="36"/>
        <v>265.50485220566378</v>
      </c>
      <c r="AV25" s="318">
        <f t="shared" si="36"/>
        <v>177.00323480377588</v>
      </c>
      <c r="AW25" s="318">
        <f t="shared" si="36"/>
        <v>442.50808700943975</v>
      </c>
      <c r="AX25" s="318">
        <f t="shared" si="36"/>
        <v>1062.0194088226551</v>
      </c>
      <c r="AY25" s="318">
        <f t="shared" si="36"/>
        <v>265.50485220566378</v>
      </c>
      <c r="AZ25" s="318">
        <f t="shared" si="36"/>
        <v>442.50808700943975</v>
      </c>
      <c r="BA25" s="318">
        <f t="shared" si="36"/>
        <v>88.501617401887941</v>
      </c>
      <c r="BB25" s="318">
        <f t="shared" si="36"/>
        <v>0</v>
      </c>
      <c r="BC25" s="318">
        <f t="shared" si="34"/>
        <v>1150.521026224543</v>
      </c>
      <c r="BD25" s="318">
        <f t="shared" si="34"/>
        <v>442.50808700943975</v>
      </c>
      <c r="BE25" s="318">
        <f t="shared" si="34"/>
        <v>442.50808700943975</v>
      </c>
      <c r="BF25" s="318">
        <f t="shared" si="34"/>
        <v>88.501617401887941</v>
      </c>
    </row>
    <row r="26" spans="2:58" ht="14.25" x14ac:dyDescent="0.2">
      <c r="B26" s="16" t="s">
        <v>39</v>
      </c>
      <c r="C26" s="1697" t="s">
        <v>35</v>
      </c>
      <c r="D26" s="1698" t="s">
        <v>36</v>
      </c>
      <c r="E26" s="1697" t="s">
        <v>25</v>
      </c>
      <c r="F26" s="1653" t="s">
        <v>16</v>
      </c>
      <c r="G26" s="1699">
        <v>17.12</v>
      </c>
      <c r="H26" s="1706">
        <v>132353.56209127931</v>
      </c>
      <c r="I26" s="1706">
        <v>132353.56209127931</v>
      </c>
      <c r="J26" s="1706">
        <v>132353.56209127931</v>
      </c>
      <c r="K26" s="1707">
        <v>10.35</v>
      </c>
      <c r="L26" s="1645"/>
      <c r="R26" s="318">
        <f t="shared" si="31"/>
        <v>1369859.3676447407</v>
      </c>
      <c r="S26" s="318">
        <f t="shared" si="35"/>
        <v>626032.34869175113</v>
      </c>
      <c r="T26" s="318">
        <f t="shared" si="35"/>
        <v>26470.712418255869</v>
      </c>
      <c r="U26" s="318">
        <f t="shared" si="35"/>
        <v>455296.25359400071</v>
      </c>
      <c r="V26" s="318">
        <f t="shared" si="35"/>
        <v>0</v>
      </c>
      <c r="W26" s="318">
        <f t="shared" si="35"/>
        <v>189265.59379052938</v>
      </c>
      <c r="X26" s="318">
        <f t="shared" si="35"/>
        <v>0</v>
      </c>
      <c r="Y26" s="318">
        <f t="shared" si="35"/>
        <v>3970.6068627383788</v>
      </c>
      <c r="Z26" s="318">
        <f t="shared" si="35"/>
        <v>2647.0712418255866</v>
      </c>
      <c r="AA26" s="318">
        <f t="shared" si="35"/>
        <v>6617.6781045639673</v>
      </c>
      <c r="AB26" s="318">
        <f t="shared" si="35"/>
        <v>15882.427450953515</v>
      </c>
      <c r="AC26" s="318">
        <f t="shared" si="35"/>
        <v>3970.6068627383788</v>
      </c>
      <c r="AD26" s="318">
        <f t="shared" si="35"/>
        <v>6617.6781045639673</v>
      </c>
      <c r="AE26" s="318">
        <f t="shared" si="35"/>
        <v>1323.5356209127933</v>
      </c>
      <c r="AF26" s="318">
        <f t="shared" si="35"/>
        <v>0</v>
      </c>
      <c r="AG26" s="318">
        <f t="shared" si="32"/>
        <v>17205.96307186631</v>
      </c>
      <c r="AH26" s="318">
        <f t="shared" si="32"/>
        <v>6617.6781045639673</v>
      </c>
      <c r="AI26" s="318">
        <f t="shared" si="32"/>
        <v>6617.6781045639673</v>
      </c>
      <c r="AJ26" s="318">
        <f t="shared" si="32"/>
        <v>1323.5356209127933</v>
      </c>
      <c r="AK26" s="1255" t="s">
        <v>1365</v>
      </c>
      <c r="AL26" s="87" t="s">
        <v>1365</v>
      </c>
      <c r="AM26" s="1255" t="s">
        <v>1365</v>
      </c>
      <c r="AN26" s="318">
        <f t="shared" si="33"/>
        <v>1369859.3676447407</v>
      </c>
      <c r="AO26" s="318">
        <f t="shared" si="36"/>
        <v>626032.34869175113</v>
      </c>
      <c r="AP26" s="318">
        <f t="shared" si="36"/>
        <v>26470.712418255869</v>
      </c>
      <c r="AQ26" s="318">
        <f t="shared" si="36"/>
        <v>455296.25359400071</v>
      </c>
      <c r="AR26" s="318">
        <f t="shared" si="36"/>
        <v>0</v>
      </c>
      <c r="AS26" s="318">
        <f t="shared" si="36"/>
        <v>189265.59379052938</v>
      </c>
      <c r="AT26" s="318">
        <f t="shared" si="36"/>
        <v>0</v>
      </c>
      <c r="AU26" s="318">
        <f t="shared" si="36"/>
        <v>3970.6068627383788</v>
      </c>
      <c r="AV26" s="318">
        <f t="shared" si="36"/>
        <v>2647.0712418255866</v>
      </c>
      <c r="AW26" s="318">
        <f t="shared" si="36"/>
        <v>6617.6781045639673</v>
      </c>
      <c r="AX26" s="318">
        <f t="shared" si="36"/>
        <v>15882.427450953515</v>
      </c>
      <c r="AY26" s="318">
        <f t="shared" si="36"/>
        <v>3970.6068627383788</v>
      </c>
      <c r="AZ26" s="318">
        <f t="shared" si="36"/>
        <v>6617.6781045639673</v>
      </c>
      <c r="BA26" s="318">
        <f t="shared" si="36"/>
        <v>1323.5356209127933</v>
      </c>
      <c r="BB26" s="318">
        <f t="shared" si="36"/>
        <v>0</v>
      </c>
      <c r="BC26" s="318">
        <f t="shared" si="34"/>
        <v>17205.96307186631</v>
      </c>
      <c r="BD26" s="318">
        <f t="shared" si="34"/>
        <v>6617.6781045639673</v>
      </c>
      <c r="BE26" s="318">
        <f t="shared" si="34"/>
        <v>6617.6781045639673</v>
      </c>
      <c r="BF26" s="318">
        <f t="shared" si="34"/>
        <v>1323.5356209127933</v>
      </c>
    </row>
    <row r="27" spans="2:58" ht="14.25" x14ac:dyDescent="0.2">
      <c r="B27" s="6" t="s">
        <v>39</v>
      </c>
      <c r="C27" s="1697" t="s">
        <v>35</v>
      </c>
      <c r="D27" s="1698" t="s">
        <v>36</v>
      </c>
      <c r="E27" s="1697" t="s">
        <v>15</v>
      </c>
      <c r="F27" s="1653" t="s">
        <v>16</v>
      </c>
      <c r="G27" s="1699">
        <v>17.12</v>
      </c>
      <c r="H27" s="1700">
        <v>29566.626422642043</v>
      </c>
      <c r="I27" s="1700">
        <v>29566.626422642043</v>
      </c>
      <c r="J27" s="1700">
        <v>29566.626422642043</v>
      </c>
      <c r="K27" s="1708">
        <v>13.44</v>
      </c>
      <c r="L27" s="1645"/>
      <c r="R27" s="318">
        <f t="shared" si="31"/>
        <v>397375.45912030904</v>
      </c>
      <c r="S27" s="318">
        <f t="shared" si="35"/>
        <v>139850.14297909674</v>
      </c>
      <c r="T27" s="318">
        <f t="shared" si="35"/>
        <v>5913.3252845284096</v>
      </c>
      <c r="U27" s="318">
        <f t="shared" si="35"/>
        <v>101709.19489388862</v>
      </c>
      <c r="V27" s="318">
        <f t="shared" si="35"/>
        <v>0</v>
      </c>
      <c r="W27" s="318">
        <f t="shared" si="35"/>
        <v>133641.15143034203</v>
      </c>
      <c r="X27" s="318">
        <f t="shared" si="35"/>
        <v>0</v>
      </c>
      <c r="Y27" s="318">
        <f t="shared" si="35"/>
        <v>886.99879267926121</v>
      </c>
      <c r="Z27" s="318">
        <f t="shared" si="35"/>
        <v>591.33252845284096</v>
      </c>
      <c r="AA27" s="318">
        <f t="shared" si="35"/>
        <v>1478.3313211321024</v>
      </c>
      <c r="AB27" s="318">
        <f t="shared" si="35"/>
        <v>3547.9951707170449</v>
      </c>
      <c r="AC27" s="318">
        <f t="shared" si="35"/>
        <v>886.99879267926121</v>
      </c>
      <c r="AD27" s="318">
        <f t="shared" si="35"/>
        <v>1478.3313211321024</v>
      </c>
      <c r="AE27" s="318">
        <f t="shared" si="35"/>
        <v>295.66626422642048</v>
      </c>
      <c r="AF27" s="318">
        <f t="shared" si="35"/>
        <v>0</v>
      </c>
      <c r="AG27" s="318">
        <f t="shared" si="32"/>
        <v>3843.6614349434653</v>
      </c>
      <c r="AH27" s="318">
        <f t="shared" si="32"/>
        <v>1478.3313211321024</v>
      </c>
      <c r="AI27" s="318">
        <f t="shared" si="32"/>
        <v>1478.3313211321024</v>
      </c>
      <c r="AJ27" s="318">
        <f t="shared" si="32"/>
        <v>295.66626422642048</v>
      </c>
      <c r="AK27" s="1255" t="s">
        <v>1365</v>
      </c>
      <c r="AL27" s="87" t="s">
        <v>1365</v>
      </c>
      <c r="AM27" s="1255" t="s">
        <v>1365</v>
      </c>
      <c r="AN27" s="318">
        <f t="shared" si="33"/>
        <v>397375.45912030904</v>
      </c>
      <c r="AO27" s="318">
        <f t="shared" si="36"/>
        <v>139850.14297909674</v>
      </c>
      <c r="AP27" s="318">
        <f t="shared" si="36"/>
        <v>5913.3252845284096</v>
      </c>
      <c r="AQ27" s="318">
        <f t="shared" si="36"/>
        <v>101709.19489388862</v>
      </c>
      <c r="AR27" s="318">
        <f t="shared" si="36"/>
        <v>0</v>
      </c>
      <c r="AS27" s="318">
        <f t="shared" si="36"/>
        <v>133641.15143034203</v>
      </c>
      <c r="AT27" s="318">
        <f t="shared" si="36"/>
        <v>0</v>
      </c>
      <c r="AU27" s="318">
        <f t="shared" si="36"/>
        <v>886.99879267926121</v>
      </c>
      <c r="AV27" s="318">
        <f t="shared" si="36"/>
        <v>591.33252845284096</v>
      </c>
      <c r="AW27" s="318">
        <f t="shared" si="36"/>
        <v>1478.3313211321024</v>
      </c>
      <c r="AX27" s="318">
        <f t="shared" si="36"/>
        <v>3547.9951707170449</v>
      </c>
      <c r="AY27" s="318">
        <f t="shared" si="36"/>
        <v>886.99879267926121</v>
      </c>
      <c r="AZ27" s="318">
        <f t="shared" si="36"/>
        <v>1478.3313211321024</v>
      </c>
      <c r="BA27" s="318">
        <f t="shared" si="36"/>
        <v>295.66626422642048</v>
      </c>
      <c r="BB27" s="318">
        <f t="shared" si="36"/>
        <v>0</v>
      </c>
      <c r="BC27" s="318">
        <f t="shared" si="34"/>
        <v>3843.6614349434653</v>
      </c>
      <c r="BD27" s="318">
        <f t="shared" si="34"/>
        <v>1478.3313211321024</v>
      </c>
      <c r="BE27" s="318">
        <f t="shared" si="34"/>
        <v>1478.3313211321024</v>
      </c>
      <c r="BF27" s="318">
        <f t="shared" si="34"/>
        <v>295.66626422642048</v>
      </c>
    </row>
    <row r="28" spans="2:58" ht="14.25" x14ac:dyDescent="0.2">
      <c r="B28" s="6" t="s">
        <v>39</v>
      </c>
      <c r="C28" s="1697" t="s">
        <v>35</v>
      </c>
      <c r="D28" s="1698" t="s">
        <v>23</v>
      </c>
      <c r="E28" s="1697" t="s">
        <v>25</v>
      </c>
      <c r="F28" s="1653" t="s">
        <v>16</v>
      </c>
      <c r="G28" s="1699">
        <v>17.12</v>
      </c>
      <c r="H28" s="1700">
        <v>41976.025363718909</v>
      </c>
      <c r="I28" s="1700">
        <v>41976.025363718909</v>
      </c>
      <c r="J28" s="1700">
        <v>41976.025363718909</v>
      </c>
      <c r="K28" s="1708">
        <v>10.35</v>
      </c>
      <c r="L28" s="1645"/>
      <c r="R28" s="318">
        <f t="shared" si="31"/>
        <v>434451.86251449067</v>
      </c>
      <c r="S28" s="318">
        <f t="shared" si="35"/>
        <v>198546.59997039047</v>
      </c>
      <c r="T28" s="318">
        <f t="shared" si="35"/>
        <v>8395.2050727437836</v>
      </c>
      <c r="U28" s="318">
        <f t="shared" si="35"/>
        <v>144397.52725119301</v>
      </c>
      <c r="V28" s="318">
        <f t="shared" si="35"/>
        <v>0</v>
      </c>
      <c r="W28" s="318">
        <f t="shared" si="35"/>
        <v>60025.716270118028</v>
      </c>
      <c r="X28" s="318">
        <f t="shared" si="35"/>
        <v>0</v>
      </c>
      <c r="Y28" s="318">
        <f t="shared" si="35"/>
        <v>1259.2807609115671</v>
      </c>
      <c r="Z28" s="318">
        <f t="shared" si="35"/>
        <v>839.52050727437825</v>
      </c>
      <c r="AA28" s="318">
        <f t="shared" si="35"/>
        <v>2098.8012681859459</v>
      </c>
      <c r="AB28" s="318">
        <f t="shared" si="35"/>
        <v>5037.1230436462683</v>
      </c>
      <c r="AC28" s="318">
        <f t="shared" si="35"/>
        <v>1259.2807609115671</v>
      </c>
      <c r="AD28" s="318">
        <f t="shared" si="35"/>
        <v>2098.8012681859459</v>
      </c>
      <c r="AE28" s="318">
        <f t="shared" si="35"/>
        <v>419.76025363718912</v>
      </c>
      <c r="AF28" s="318">
        <f t="shared" si="35"/>
        <v>0</v>
      </c>
      <c r="AG28" s="318">
        <f t="shared" si="32"/>
        <v>5456.883297283458</v>
      </c>
      <c r="AH28" s="318">
        <f t="shared" si="32"/>
        <v>2098.8012681859459</v>
      </c>
      <c r="AI28" s="318">
        <f t="shared" si="32"/>
        <v>2098.8012681859459</v>
      </c>
      <c r="AJ28" s="318">
        <f t="shared" si="32"/>
        <v>419.76025363718912</v>
      </c>
      <c r="AK28" s="1255" t="s">
        <v>1365</v>
      </c>
      <c r="AL28" s="87" t="s">
        <v>1365</v>
      </c>
      <c r="AM28" s="1255" t="s">
        <v>1365</v>
      </c>
      <c r="AN28" s="318">
        <f t="shared" si="33"/>
        <v>434451.86251449067</v>
      </c>
      <c r="AO28" s="318">
        <f t="shared" si="36"/>
        <v>198546.59997039047</v>
      </c>
      <c r="AP28" s="318">
        <f t="shared" si="36"/>
        <v>8395.2050727437836</v>
      </c>
      <c r="AQ28" s="318">
        <f t="shared" si="36"/>
        <v>144397.52725119301</v>
      </c>
      <c r="AR28" s="318">
        <f t="shared" si="36"/>
        <v>0</v>
      </c>
      <c r="AS28" s="318">
        <f t="shared" si="36"/>
        <v>60025.716270118028</v>
      </c>
      <c r="AT28" s="318">
        <f t="shared" si="36"/>
        <v>0</v>
      </c>
      <c r="AU28" s="318">
        <f t="shared" si="36"/>
        <v>1259.2807609115671</v>
      </c>
      <c r="AV28" s="318">
        <f t="shared" si="36"/>
        <v>839.52050727437825</v>
      </c>
      <c r="AW28" s="318">
        <f t="shared" si="36"/>
        <v>2098.8012681859459</v>
      </c>
      <c r="AX28" s="318">
        <f t="shared" si="36"/>
        <v>5037.1230436462683</v>
      </c>
      <c r="AY28" s="318">
        <f t="shared" si="36"/>
        <v>1259.2807609115671</v>
      </c>
      <c r="AZ28" s="318">
        <f t="shared" si="36"/>
        <v>2098.8012681859459</v>
      </c>
      <c r="BA28" s="318">
        <f t="shared" si="36"/>
        <v>419.76025363718912</v>
      </c>
      <c r="BB28" s="318">
        <f t="shared" si="36"/>
        <v>0</v>
      </c>
      <c r="BC28" s="318">
        <f t="shared" si="34"/>
        <v>5456.883297283458</v>
      </c>
      <c r="BD28" s="318">
        <f t="shared" si="34"/>
        <v>2098.8012681859459</v>
      </c>
      <c r="BE28" s="318">
        <f t="shared" si="34"/>
        <v>2098.8012681859459</v>
      </c>
      <c r="BF28" s="318">
        <f t="shared" si="34"/>
        <v>419.76025363718912</v>
      </c>
    </row>
    <row r="29" spans="2:58" ht="14.25" x14ac:dyDescent="0.2">
      <c r="B29" s="6" t="s">
        <v>39</v>
      </c>
      <c r="C29" s="1697" t="s">
        <v>35</v>
      </c>
      <c r="D29" s="1698" t="s">
        <v>23</v>
      </c>
      <c r="E29" s="1697" t="s">
        <v>15</v>
      </c>
      <c r="F29" s="1653" t="s">
        <v>16</v>
      </c>
      <c r="G29" s="1699">
        <v>17.12</v>
      </c>
      <c r="H29" s="1700">
        <v>9377.0763780463349</v>
      </c>
      <c r="I29" s="1700">
        <v>9377.0763780463349</v>
      </c>
      <c r="J29" s="1700">
        <v>9377.0763780463349</v>
      </c>
      <c r="K29" s="1708">
        <v>13.44</v>
      </c>
      <c r="L29" s="1645"/>
      <c r="R29" s="318">
        <f t="shared" si="31"/>
        <v>126027.90652094274</v>
      </c>
      <c r="S29" s="318">
        <f t="shared" si="35"/>
        <v>44353.571268159125</v>
      </c>
      <c r="T29" s="318">
        <f t="shared" si="35"/>
        <v>1875.4152756092672</v>
      </c>
      <c r="U29" s="318">
        <f t="shared" si="35"/>
        <v>32257.142740479387</v>
      </c>
      <c r="V29" s="318">
        <f t="shared" si="35"/>
        <v>0</v>
      </c>
      <c r="W29" s="318">
        <f t="shared" si="35"/>
        <v>42384.385228769432</v>
      </c>
      <c r="X29" s="318">
        <f t="shared" si="35"/>
        <v>0</v>
      </c>
      <c r="Y29" s="318">
        <f t="shared" si="35"/>
        <v>281.31229134138999</v>
      </c>
      <c r="Z29" s="318">
        <f t="shared" si="35"/>
        <v>187.54152756092674</v>
      </c>
      <c r="AA29" s="318">
        <f t="shared" si="35"/>
        <v>468.85381890231679</v>
      </c>
      <c r="AB29" s="318">
        <f t="shared" si="35"/>
        <v>1125.24916536556</v>
      </c>
      <c r="AC29" s="318">
        <f t="shared" si="35"/>
        <v>281.31229134138999</v>
      </c>
      <c r="AD29" s="318">
        <f t="shared" si="35"/>
        <v>468.85381890231679</v>
      </c>
      <c r="AE29" s="318">
        <f t="shared" si="35"/>
        <v>93.770763780463369</v>
      </c>
      <c r="AF29" s="318">
        <f t="shared" si="35"/>
        <v>0</v>
      </c>
      <c r="AG29" s="318">
        <f t="shared" si="32"/>
        <v>1219.0199291460235</v>
      </c>
      <c r="AH29" s="318">
        <f t="shared" si="32"/>
        <v>468.85381890231679</v>
      </c>
      <c r="AI29" s="318">
        <f t="shared" si="32"/>
        <v>468.85381890231679</v>
      </c>
      <c r="AJ29" s="318">
        <f t="shared" si="32"/>
        <v>93.770763780463369</v>
      </c>
      <c r="AK29" s="1255" t="s">
        <v>1365</v>
      </c>
      <c r="AL29" s="87" t="s">
        <v>1365</v>
      </c>
      <c r="AM29" s="1255" t="s">
        <v>1365</v>
      </c>
      <c r="AN29" s="318">
        <f t="shared" si="33"/>
        <v>126027.90652094274</v>
      </c>
      <c r="AO29" s="318">
        <f t="shared" si="36"/>
        <v>44353.571268159125</v>
      </c>
      <c r="AP29" s="318">
        <f t="shared" si="36"/>
        <v>1875.4152756092672</v>
      </c>
      <c r="AQ29" s="318">
        <f t="shared" si="36"/>
        <v>32257.142740479387</v>
      </c>
      <c r="AR29" s="318">
        <f t="shared" si="36"/>
        <v>0</v>
      </c>
      <c r="AS29" s="318">
        <f t="shared" si="36"/>
        <v>42384.385228769432</v>
      </c>
      <c r="AT29" s="318">
        <f t="shared" si="36"/>
        <v>0</v>
      </c>
      <c r="AU29" s="318">
        <f t="shared" si="36"/>
        <v>281.31229134138999</v>
      </c>
      <c r="AV29" s="318">
        <f t="shared" si="36"/>
        <v>187.54152756092674</v>
      </c>
      <c r="AW29" s="318">
        <f t="shared" si="36"/>
        <v>468.85381890231679</v>
      </c>
      <c r="AX29" s="318">
        <f t="shared" si="36"/>
        <v>1125.24916536556</v>
      </c>
      <c r="AY29" s="318">
        <f t="shared" si="36"/>
        <v>281.31229134138999</v>
      </c>
      <c r="AZ29" s="318">
        <f t="shared" si="36"/>
        <v>468.85381890231679</v>
      </c>
      <c r="BA29" s="318">
        <f t="shared" si="36"/>
        <v>93.770763780463369</v>
      </c>
      <c r="BB29" s="318">
        <f t="shared" si="36"/>
        <v>0</v>
      </c>
      <c r="BC29" s="318">
        <f t="shared" si="34"/>
        <v>1219.0199291460235</v>
      </c>
      <c r="BD29" s="318">
        <f t="shared" si="34"/>
        <v>468.85381890231679</v>
      </c>
      <c r="BE29" s="318">
        <f t="shared" si="34"/>
        <v>468.85381890231679</v>
      </c>
      <c r="BF29" s="318">
        <f t="shared" si="34"/>
        <v>93.770763780463369</v>
      </c>
    </row>
    <row r="30" spans="2:58" ht="14.25" x14ac:dyDescent="0.2">
      <c r="B30" s="6" t="s">
        <v>39</v>
      </c>
      <c r="C30" s="1697" t="s">
        <v>35</v>
      </c>
      <c r="D30" s="1698" t="s">
        <v>37</v>
      </c>
      <c r="E30" s="1697" t="s">
        <v>25</v>
      </c>
      <c r="F30" s="1653" t="s">
        <v>16</v>
      </c>
      <c r="G30" s="1699">
        <v>17.37</v>
      </c>
      <c r="H30" s="1700">
        <v>6780.6276430752005</v>
      </c>
      <c r="I30" s="1700">
        <v>6780.6276430752005</v>
      </c>
      <c r="J30" s="1700">
        <v>6780.6276430752005</v>
      </c>
      <c r="K30" s="1708">
        <v>10.35</v>
      </c>
      <c r="L30" s="1645"/>
      <c r="R30" s="318">
        <f t="shared" si="31"/>
        <v>70179.496105828322</v>
      </c>
      <c r="S30" s="318">
        <f t="shared" si="35"/>
        <v>32072.368751745704</v>
      </c>
      <c r="T30" s="318">
        <f t="shared" si="35"/>
        <v>1356.1255286150404</v>
      </c>
      <c r="U30" s="318">
        <f t="shared" si="35"/>
        <v>23325.359092178685</v>
      </c>
      <c r="V30" s="318">
        <f t="shared" si="35"/>
        <v>0</v>
      </c>
      <c r="W30" s="318">
        <f t="shared" si="35"/>
        <v>9696.2975295975357</v>
      </c>
      <c r="X30" s="318">
        <f t="shared" si="35"/>
        <v>0</v>
      </c>
      <c r="Y30" s="318">
        <f t="shared" si="35"/>
        <v>203.41882929225602</v>
      </c>
      <c r="Z30" s="318">
        <f t="shared" si="35"/>
        <v>135.61255286150404</v>
      </c>
      <c r="AA30" s="318">
        <f t="shared" si="35"/>
        <v>339.03138215376009</v>
      </c>
      <c r="AB30" s="318">
        <f t="shared" si="35"/>
        <v>813.67531716902408</v>
      </c>
      <c r="AC30" s="318">
        <f t="shared" si="35"/>
        <v>203.41882929225602</v>
      </c>
      <c r="AD30" s="318">
        <f t="shared" si="35"/>
        <v>339.03138215376009</v>
      </c>
      <c r="AE30" s="318">
        <f t="shared" si="35"/>
        <v>67.806276430752021</v>
      </c>
      <c r="AF30" s="318">
        <f t="shared" si="35"/>
        <v>0</v>
      </c>
      <c r="AG30" s="318">
        <f t="shared" si="32"/>
        <v>881.48159359977615</v>
      </c>
      <c r="AH30" s="318">
        <f t="shared" si="32"/>
        <v>339.03138215376009</v>
      </c>
      <c r="AI30" s="318">
        <f t="shared" si="32"/>
        <v>339.03138215376009</v>
      </c>
      <c r="AJ30" s="318">
        <f t="shared" si="32"/>
        <v>67.806276430752021</v>
      </c>
      <c r="AK30" s="1255" t="s">
        <v>1365</v>
      </c>
      <c r="AL30" s="87" t="s">
        <v>1365</v>
      </c>
      <c r="AM30" s="1255" t="s">
        <v>1365</v>
      </c>
      <c r="AN30" s="318">
        <f t="shared" si="33"/>
        <v>70179.496105828322</v>
      </c>
      <c r="AO30" s="318">
        <f t="shared" si="36"/>
        <v>32072.368751745704</v>
      </c>
      <c r="AP30" s="318">
        <f t="shared" si="36"/>
        <v>1356.1255286150404</v>
      </c>
      <c r="AQ30" s="318">
        <f t="shared" si="36"/>
        <v>23325.359092178685</v>
      </c>
      <c r="AR30" s="318">
        <f t="shared" si="36"/>
        <v>0</v>
      </c>
      <c r="AS30" s="318">
        <f t="shared" si="36"/>
        <v>9696.2975295975357</v>
      </c>
      <c r="AT30" s="318">
        <f t="shared" si="36"/>
        <v>0</v>
      </c>
      <c r="AU30" s="318">
        <f t="shared" si="36"/>
        <v>203.41882929225602</v>
      </c>
      <c r="AV30" s="318">
        <f t="shared" si="36"/>
        <v>135.61255286150404</v>
      </c>
      <c r="AW30" s="318">
        <f t="shared" si="36"/>
        <v>339.03138215376009</v>
      </c>
      <c r="AX30" s="318">
        <f t="shared" si="36"/>
        <v>813.67531716902408</v>
      </c>
      <c r="AY30" s="318">
        <f t="shared" si="36"/>
        <v>203.41882929225602</v>
      </c>
      <c r="AZ30" s="318">
        <f t="shared" si="36"/>
        <v>339.03138215376009</v>
      </c>
      <c r="BA30" s="318">
        <f t="shared" si="36"/>
        <v>67.806276430752021</v>
      </c>
      <c r="BB30" s="318">
        <f t="shared" si="36"/>
        <v>0</v>
      </c>
      <c r="BC30" s="318">
        <f t="shared" si="34"/>
        <v>881.48159359977615</v>
      </c>
      <c r="BD30" s="318">
        <f t="shared" si="34"/>
        <v>339.03138215376009</v>
      </c>
      <c r="BE30" s="318">
        <f t="shared" si="34"/>
        <v>339.03138215376009</v>
      </c>
      <c r="BF30" s="318">
        <f t="shared" si="34"/>
        <v>67.806276430752021</v>
      </c>
    </row>
    <row r="31" spans="2:58" ht="14.25" x14ac:dyDescent="0.2">
      <c r="B31" s="6" t="s">
        <v>39</v>
      </c>
      <c r="C31" s="1697" t="s">
        <v>35</v>
      </c>
      <c r="D31" s="1698" t="s">
        <v>37</v>
      </c>
      <c r="E31" s="1697" t="s">
        <v>15</v>
      </c>
      <c r="F31" s="1653" t="s">
        <v>16</v>
      </c>
      <c r="G31" s="1699">
        <v>17.37</v>
      </c>
      <c r="H31" s="1700">
        <v>1514.7328206820791</v>
      </c>
      <c r="I31" s="1700">
        <v>1514.7328206820791</v>
      </c>
      <c r="J31" s="1700">
        <v>1514.7328206820791</v>
      </c>
      <c r="K31" s="1708">
        <v>13.44</v>
      </c>
      <c r="L31" s="1645"/>
      <c r="R31" s="318">
        <f t="shared" si="31"/>
        <v>20358.009109967144</v>
      </c>
      <c r="S31" s="318">
        <f t="shared" si="35"/>
        <v>7164.6862418262281</v>
      </c>
      <c r="T31" s="318">
        <f t="shared" si="35"/>
        <v>302.94656413641587</v>
      </c>
      <c r="U31" s="318">
        <f t="shared" si="35"/>
        <v>5210.6809031463517</v>
      </c>
      <c r="V31" s="318">
        <f t="shared" si="35"/>
        <v>0</v>
      </c>
      <c r="W31" s="318">
        <f t="shared" si="35"/>
        <v>6846.5923494829976</v>
      </c>
      <c r="X31" s="318">
        <f t="shared" si="35"/>
        <v>0</v>
      </c>
      <c r="Y31" s="318">
        <f t="shared" si="35"/>
        <v>45.441984620462371</v>
      </c>
      <c r="Z31" s="318">
        <f t="shared" si="35"/>
        <v>30.29465641364159</v>
      </c>
      <c r="AA31" s="318">
        <f t="shared" si="35"/>
        <v>75.736641034103968</v>
      </c>
      <c r="AB31" s="318">
        <f t="shared" si="35"/>
        <v>181.76793848184948</v>
      </c>
      <c r="AC31" s="318">
        <f t="shared" si="35"/>
        <v>45.441984620462371</v>
      </c>
      <c r="AD31" s="318">
        <f t="shared" si="35"/>
        <v>75.736641034103968</v>
      </c>
      <c r="AE31" s="318">
        <f t="shared" si="35"/>
        <v>15.147328206820795</v>
      </c>
      <c r="AF31" s="318">
        <f t="shared" si="35"/>
        <v>0</v>
      </c>
      <c r="AG31" s="318">
        <f t="shared" si="32"/>
        <v>196.9152666886703</v>
      </c>
      <c r="AH31" s="318">
        <f t="shared" si="32"/>
        <v>75.736641034103968</v>
      </c>
      <c r="AI31" s="318">
        <f t="shared" si="32"/>
        <v>75.736641034103968</v>
      </c>
      <c r="AJ31" s="318">
        <f t="shared" si="32"/>
        <v>15.147328206820795</v>
      </c>
      <c r="AK31" s="1255" t="s">
        <v>1365</v>
      </c>
      <c r="AL31" s="87" t="s">
        <v>1365</v>
      </c>
      <c r="AM31" s="1255" t="s">
        <v>1365</v>
      </c>
      <c r="AN31" s="318">
        <f t="shared" si="33"/>
        <v>20358.009109967144</v>
      </c>
      <c r="AO31" s="318">
        <f t="shared" si="36"/>
        <v>7164.6862418262281</v>
      </c>
      <c r="AP31" s="318">
        <f t="shared" si="36"/>
        <v>302.94656413641587</v>
      </c>
      <c r="AQ31" s="318">
        <f t="shared" si="36"/>
        <v>5210.6809031463517</v>
      </c>
      <c r="AR31" s="318">
        <f t="shared" si="36"/>
        <v>0</v>
      </c>
      <c r="AS31" s="318">
        <f t="shared" si="36"/>
        <v>6846.5923494829976</v>
      </c>
      <c r="AT31" s="318">
        <f t="shared" si="36"/>
        <v>0</v>
      </c>
      <c r="AU31" s="318">
        <f t="shared" si="36"/>
        <v>45.441984620462371</v>
      </c>
      <c r="AV31" s="318">
        <f t="shared" si="36"/>
        <v>30.29465641364159</v>
      </c>
      <c r="AW31" s="318">
        <f t="shared" si="36"/>
        <v>75.736641034103968</v>
      </c>
      <c r="AX31" s="318">
        <f t="shared" si="36"/>
        <v>181.76793848184948</v>
      </c>
      <c r="AY31" s="318">
        <f t="shared" si="36"/>
        <v>45.441984620462371</v>
      </c>
      <c r="AZ31" s="318">
        <f t="shared" si="36"/>
        <v>75.736641034103968</v>
      </c>
      <c r="BA31" s="318">
        <f t="shared" si="36"/>
        <v>15.147328206820795</v>
      </c>
      <c r="BB31" s="318">
        <f t="shared" si="36"/>
        <v>0</v>
      </c>
      <c r="BC31" s="318">
        <f t="shared" si="34"/>
        <v>196.9152666886703</v>
      </c>
      <c r="BD31" s="318">
        <f t="shared" si="34"/>
        <v>75.736641034103968</v>
      </c>
      <c r="BE31" s="318">
        <f t="shared" si="34"/>
        <v>75.736641034103968</v>
      </c>
      <c r="BF31" s="318">
        <f t="shared" si="34"/>
        <v>15.147328206820795</v>
      </c>
    </row>
    <row r="32" spans="2:58" ht="14.25" x14ac:dyDescent="0.2">
      <c r="B32" s="6" t="s">
        <v>39</v>
      </c>
      <c r="C32" s="1697" t="s">
        <v>35</v>
      </c>
      <c r="D32" s="1698" t="s">
        <v>38</v>
      </c>
      <c r="E32" s="1697" t="s">
        <v>25</v>
      </c>
      <c r="F32" s="1653" t="s">
        <v>16</v>
      </c>
      <c r="G32" s="1699">
        <v>17.12</v>
      </c>
      <c r="H32" s="1700">
        <v>35500.78490192657</v>
      </c>
      <c r="I32" s="1700">
        <v>35500.78490192657</v>
      </c>
      <c r="J32" s="1700">
        <v>35500.78490192657</v>
      </c>
      <c r="K32" s="1708">
        <v>10.35</v>
      </c>
      <c r="L32" s="1645"/>
      <c r="R32" s="318">
        <f t="shared" si="31"/>
        <v>367433.12373494002</v>
      </c>
      <c r="S32" s="318">
        <f t="shared" si="35"/>
        <v>167918.7125861127</v>
      </c>
      <c r="T32" s="318">
        <f t="shared" si="35"/>
        <v>7100.1569803853163</v>
      </c>
      <c r="U32" s="318">
        <f t="shared" si="35"/>
        <v>122122.70006262738</v>
      </c>
      <c r="V32" s="318">
        <f t="shared" si="35"/>
        <v>0</v>
      </c>
      <c r="W32" s="318">
        <f t="shared" si="35"/>
        <v>50766.122409754993</v>
      </c>
      <c r="X32" s="318">
        <f t="shared" si="35"/>
        <v>0</v>
      </c>
      <c r="Y32" s="318">
        <f t="shared" si="35"/>
        <v>1065.0235470577973</v>
      </c>
      <c r="Z32" s="318">
        <f t="shared" si="35"/>
        <v>710.01569803853158</v>
      </c>
      <c r="AA32" s="318">
        <f t="shared" si="35"/>
        <v>1775.0392450963291</v>
      </c>
      <c r="AB32" s="318">
        <f t="shared" si="35"/>
        <v>4260.094188231189</v>
      </c>
      <c r="AC32" s="318">
        <f t="shared" si="35"/>
        <v>1065.0235470577973</v>
      </c>
      <c r="AD32" s="318">
        <f t="shared" si="35"/>
        <v>1775.0392450963291</v>
      </c>
      <c r="AE32" s="318">
        <f t="shared" si="35"/>
        <v>355.00784901926579</v>
      </c>
      <c r="AF32" s="318">
        <f t="shared" si="35"/>
        <v>0</v>
      </c>
      <c r="AG32" s="318">
        <f t="shared" si="32"/>
        <v>4615.1020372504545</v>
      </c>
      <c r="AH32" s="318">
        <f t="shared" si="32"/>
        <v>1775.0392450963291</v>
      </c>
      <c r="AI32" s="318">
        <f t="shared" si="32"/>
        <v>1775.0392450963291</v>
      </c>
      <c r="AJ32" s="318">
        <f t="shared" si="32"/>
        <v>355.00784901926579</v>
      </c>
      <c r="AK32" s="1255" t="s">
        <v>1365</v>
      </c>
      <c r="AL32" s="87" t="s">
        <v>1365</v>
      </c>
      <c r="AM32" s="1255" t="s">
        <v>1365</v>
      </c>
      <c r="AN32" s="318">
        <f t="shared" si="33"/>
        <v>367433.12373494002</v>
      </c>
      <c r="AO32" s="318">
        <f t="shared" si="36"/>
        <v>167918.7125861127</v>
      </c>
      <c r="AP32" s="318">
        <f t="shared" si="36"/>
        <v>7100.1569803853163</v>
      </c>
      <c r="AQ32" s="318">
        <f t="shared" si="36"/>
        <v>122122.70006262738</v>
      </c>
      <c r="AR32" s="318">
        <f t="shared" si="36"/>
        <v>0</v>
      </c>
      <c r="AS32" s="318">
        <f t="shared" si="36"/>
        <v>50766.122409754993</v>
      </c>
      <c r="AT32" s="318">
        <f t="shared" si="36"/>
        <v>0</v>
      </c>
      <c r="AU32" s="318">
        <f t="shared" si="36"/>
        <v>1065.0235470577973</v>
      </c>
      <c r="AV32" s="318">
        <f t="shared" si="36"/>
        <v>710.01569803853158</v>
      </c>
      <c r="AW32" s="318">
        <f t="shared" si="36"/>
        <v>1775.0392450963291</v>
      </c>
      <c r="AX32" s="318">
        <f t="shared" si="36"/>
        <v>4260.094188231189</v>
      </c>
      <c r="AY32" s="318">
        <f t="shared" si="36"/>
        <v>1065.0235470577973</v>
      </c>
      <c r="AZ32" s="318">
        <f t="shared" si="36"/>
        <v>1775.0392450963291</v>
      </c>
      <c r="BA32" s="318">
        <f t="shared" si="36"/>
        <v>355.00784901926579</v>
      </c>
      <c r="BB32" s="318">
        <f t="shared" si="36"/>
        <v>0</v>
      </c>
      <c r="BC32" s="318">
        <f t="shared" si="34"/>
        <v>4615.1020372504545</v>
      </c>
      <c r="BD32" s="318">
        <f t="shared" si="34"/>
        <v>1775.0392450963291</v>
      </c>
      <c r="BE32" s="318">
        <f t="shared" si="34"/>
        <v>1775.0392450963291</v>
      </c>
      <c r="BF32" s="318">
        <f t="shared" si="34"/>
        <v>355.00784901926579</v>
      </c>
    </row>
    <row r="33" spans="2:58" ht="14.25" x14ac:dyDescent="0.2">
      <c r="B33" s="6" t="s">
        <v>39</v>
      </c>
      <c r="C33" s="1697" t="s">
        <v>35</v>
      </c>
      <c r="D33" s="1698" t="s">
        <v>38</v>
      </c>
      <c r="E33" s="1697" t="s">
        <v>15</v>
      </c>
      <c r="F33" s="1653" t="s">
        <v>16</v>
      </c>
      <c r="G33" s="1699">
        <v>17.12</v>
      </c>
      <c r="H33" s="1700">
        <v>7930.5643786295468</v>
      </c>
      <c r="I33" s="1700">
        <v>7930.5643786295468</v>
      </c>
      <c r="J33" s="1700">
        <v>7930.5643786295468</v>
      </c>
      <c r="K33" s="1708">
        <v>13.44</v>
      </c>
      <c r="L33" s="1645"/>
      <c r="R33" s="318">
        <f t="shared" si="31"/>
        <v>106586.7852487811</v>
      </c>
      <c r="S33" s="318">
        <f t="shared" si="35"/>
        <v>37511.569510917725</v>
      </c>
      <c r="T33" s="318">
        <f t="shared" si="35"/>
        <v>1586.1128757259096</v>
      </c>
      <c r="U33" s="318">
        <f t="shared" si="35"/>
        <v>27281.141462485637</v>
      </c>
      <c r="V33" s="318">
        <f t="shared" si="35"/>
        <v>0</v>
      </c>
      <c r="W33" s="318">
        <f t="shared" si="35"/>
        <v>35846.15099140555</v>
      </c>
      <c r="X33" s="318">
        <f t="shared" si="35"/>
        <v>0</v>
      </c>
      <c r="Y33" s="318">
        <f t="shared" si="35"/>
        <v>237.91693135888639</v>
      </c>
      <c r="Z33" s="318">
        <f t="shared" si="35"/>
        <v>158.61128757259095</v>
      </c>
      <c r="AA33" s="318">
        <f t="shared" si="35"/>
        <v>396.5282189314774</v>
      </c>
      <c r="AB33" s="318">
        <f t="shared" si="35"/>
        <v>951.66772543554555</v>
      </c>
      <c r="AC33" s="318">
        <f t="shared" si="35"/>
        <v>237.91693135888639</v>
      </c>
      <c r="AD33" s="318">
        <f t="shared" si="35"/>
        <v>396.5282189314774</v>
      </c>
      <c r="AE33" s="318">
        <f t="shared" si="35"/>
        <v>79.305643786295477</v>
      </c>
      <c r="AF33" s="318">
        <f t="shared" si="35"/>
        <v>0</v>
      </c>
      <c r="AG33" s="318">
        <f t="shared" si="32"/>
        <v>1030.973369221841</v>
      </c>
      <c r="AH33" s="318">
        <f t="shared" si="32"/>
        <v>396.5282189314774</v>
      </c>
      <c r="AI33" s="318">
        <f t="shared" si="32"/>
        <v>396.5282189314774</v>
      </c>
      <c r="AJ33" s="318">
        <f t="shared" si="32"/>
        <v>79.305643786295477</v>
      </c>
      <c r="AK33" s="1255" t="s">
        <v>1365</v>
      </c>
      <c r="AL33" s="87" t="s">
        <v>1365</v>
      </c>
      <c r="AM33" s="1255" t="s">
        <v>1365</v>
      </c>
      <c r="AN33" s="318">
        <f t="shared" si="33"/>
        <v>106586.7852487811</v>
      </c>
      <c r="AO33" s="318">
        <f t="shared" si="36"/>
        <v>37511.569510917725</v>
      </c>
      <c r="AP33" s="318">
        <f t="shared" si="36"/>
        <v>1586.1128757259096</v>
      </c>
      <c r="AQ33" s="318">
        <f t="shared" si="36"/>
        <v>27281.141462485637</v>
      </c>
      <c r="AR33" s="318">
        <f t="shared" si="36"/>
        <v>0</v>
      </c>
      <c r="AS33" s="318">
        <f t="shared" si="36"/>
        <v>35846.15099140555</v>
      </c>
      <c r="AT33" s="318">
        <f t="shared" si="36"/>
        <v>0</v>
      </c>
      <c r="AU33" s="318">
        <f t="shared" si="36"/>
        <v>237.91693135888639</v>
      </c>
      <c r="AV33" s="318">
        <f t="shared" si="36"/>
        <v>158.61128757259095</v>
      </c>
      <c r="AW33" s="318">
        <f t="shared" si="36"/>
        <v>396.5282189314774</v>
      </c>
      <c r="AX33" s="318">
        <f t="shared" si="36"/>
        <v>951.66772543554555</v>
      </c>
      <c r="AY33" s="318">
        <f t="shared" si="36"/>
        <v>237.91693135888639</v>
      </c>
      <c r="AZ33" s="318">
        <f t="shared" si="36"/>
        <v>396.5282189314774</v>
      </c>
      <c r="BA33" s="318">
        <f t="shared" si="36"/>
        <v>79.305643786295477</v>
      </c>
      <c r="BB33" s="318">
        <f t="shared" si="36"/>
        <v>0</v>
      </c>
      <c r="BC33" s="318">
        <f t="shared" si="34"/>
        <v>1030.973369221841</v>
      </c>
      <c r="BD33" s="318">
        <f t="shared" si="34"/>
        <v>396.5282189314774</v>
      </c>
      <c r="BE33" s="318">
        <f t="shared" si="34"/>
        <v>396.5282189314774</v>
      </c>
      <c r="BF33" s="318">
        <f t="shared" si="34"/>
        <v>79.305643786295477</v>
      </c>
    </row>
    <row r="34" spans="2:58" ht="14.25" x14ac:dyDescent="0.2">
      <c r="B34" s="6" t="s">
        <v>39</v>
      </c>
      <c r="C34" s="1703" t="s">
        <v>24</v>
      </c>
      <c r="D34" s="1698" t="s">
        <v>23</v>
      </c>
      <c r="E34" s="1697" t="s">
        <v>25</v>
      </c>
      <c r="F34" s="1653" t="s">
        <v>16</v>
      </c>
      <c r="G34" s="1709">
        <v>17.12</v>
      </c>
      <c r="H34" s="1700">
        <v>3838.5542392443472</v>
      </c>
      <c r="I34" s="1710">
        <v>3838.5542392443472</v>
      </c>
      <c r="J34" s="1710">
        <v>3838.5542392443472</v>
      </c>
      <c r="K34" s="1708">
        <v>10.35</v>
      </c>
      <c r="L34" s="1645"/>
      <c r="R34" s="318">
        <f t="shared" si="31"/>
        <v>39729.036376178992</v>
      </c>
      <c r="S34" s="318">
        <f t="shared" si="35"/>
        <v>18156.361551625763</v>
      </c>
      <c r="T34" s="318">
        <f t="shared" si="35"/>
        <v>767.71084784886966</v>
      </c>
      <c r="U34" s="318">
        <f t="shared" si="35"/>
        <v>13204.626583000552</v>
      </c>
      <c r="V34" s="318">
        <f t="shared" si="35"/>
        <v>0</v>
      </c>
      <c r="W34" s="318">
        <f t="shared" si="35"/>
        <v>5489.1325621194164</v>
      </c>
      <c r="X34" s="318">
        <f t="shared" si="35"/>
        <v>0</v>
      </c>
      <c r="Y34" s="318">
        <f t="shared" si="35"/>
        <v>115.15662717733041</v>
      </c>
      <c r="Z34" s="318">
        <f t="shared" si="35"/>
        <v>76.771084784886952</v>
      </c>
      <c r="AA34" s="318">
        <f t="shared" si="35"/>
        <v>191.92771196221742</v>
      </c>
      <c r="AB34" s="318">
        <f t="shared" si="35"/>
        <v>460.62650870932163</v>
      </c>
      <c r="AC34" s="318">
        <f t="shared" si="35"/>
        <v>115.15662717733041</v>
      </c>
      <c r="AD34" s="318">
        <f t="shared" si="35"/>
        <v>191.92771196221742</v>
      </c>
      <c r="AE34" s="318">
        <f t="shared" si="35"/>
        <v>38.385542392443476</v>
      </c>
      <c r="AF34" s="318">
        <f t="shared" si="35"/>
        <v>0</v>
      </c>
      <c r="AG34" s="318">
        <f t="shared" si="32"/>
        <v>499.01205110176517</v>
      </c>
      <c r="AH34" s="318">
        <f t="shared" si="32"/>
        <v>191.92771196221742</v>
      </c>
      <c r="AI34" s="318">
        <f t="shared" si="32"/>
        <v>191.92771196221742</v>
      </c>
      <c r="AJ34" s="318">
        <f t="shared" si="32"/>
        <v>38.385542392443476</v>
      </c>
      <c r="AK34" s="1255" t="s">
        <v>1365</v>
      </c>
      <c r="AL34" s="87" t="s">
        <v>1365</v>
      </c>
      <c r="AM34" s="1255" t="s">
        <v>1365</v>
      </c>
      <c r="AN34" s="318">
        <f t="shared" si="33"/>
        <v>39729.036376178992</v>
      </c>
      <c r="AO34" s="318">
        <f t="shared" si="36"/>
        <v>18156.361551625763</v>
      </c>
      <c r="AP34" s="318">
        <f t="shared" si="36"/>
        <v>767.71084784886966</v>
      </c>
      <c r="AQ34" s="318">
        <f t="shared" si="36"/>
        <v>13204.626583000552</v>
      </c>
      <c r="AR34" s="318">
        <f t="shared" si="36"/>
        <v>0</v>
      </c>
      <c r="AS34" s="318">
        <f t="shared" si="36"/>
        <v>5489.1325621194164</v>
      </c>
      <c r="AT34" s="318">
        <f t="shared" si="36"/>
        <v>0</v>
      </c>
      <c r="AU34" s="318">
        <f t="shared" si="36"/>
        <v>115.15662717733041</v>
      </c>
      <c r="AV34" s="318">
        <f t="shared" si="36"/>
        <v>76.771084784886952</v>
      </c>
      <c r="AW34" s="318">
        <f t="shared" si="36"/>
        <v>191.92771196221742</v>
      </c>
      <c r="AX34" s="318">
        <f t="shared" si="36"/>
        <v>460.62650870932163</v>
      </c>
      <c r="AY34" s="318">
        <f t="shared" si="36"/>
        <v>115.15662717733041</v>
      </c>
      <c r="AZ34" s="318">
        <f t="shared" si="36"/>
        <v>191.92771196221742</v>
      </c>
      <c r="BA34" s="318">
        <f t="shared" si="36"/>
        <v>38.385542392443476</v>
      </c>
      <c r="BB34" s="318">
        <f t="shared" si="36"/>
        <v>0</v>
      </c>
      <c r="BC34" s="318">
        <f t="shared" si="34"/>
        <v>499.01205110176517</v>
      </c>
      <c r="BD34" s="318">
        <f t="shared" si="34"/>
        <v>191.92771196221742</v>
      </c>
      <c r="BE34" s="318">
        <f t="shared" si="34"/>
        <v>191.92771196221742</v>
      </c>
      <c r="BF34" s="318">
        <f t="shared" si="34"/>
        <v>38.385542392443476</v>
      </c>
    </row>
    <row r="35" spans="2:58" ht="14.25" x14ac:dyDescent="0.2">
      <c r="B35" s="6" t="s">
        <v>39</v>
      </c>
      <c r="C35" s="1703" t="s">
        <v>24</v>
      </c>
      <c r="D35" s="1698" t="s">
        <v>27</v>
      </c>
      <c r="E35" s="1697" t="s">
        <v>25</v>
      </c>
      <c r="F35" s="1653" t="s">
        <v>16</v>
      </c>
      <c r="G35" s="1709">
        <v>17.12</v>
      </c>
      <c r="H35" s="1700">
        <v>11856.831616750835</v>
      </c>
      <c r="I35" s="1710">
        <v>11856.831616750835</v>
      </c>
      <c r="J35" s="1710">
        <v>11856.831616750835</v>
      </c>
      <c r="K35" s="1708">
        <v>10.35</v>
      </c>
      <c r="L35" s="1645"/>
      <c r="R35" s="318">
        <f t="shared" si="31"/>
        <v>122718.20723337114</v>
      </c>
      <c r="S35" s="318">
        <f t="shared" si="35"/>
        <v>56082.813547231461</v>
      </c>
      <c r="T35" s="318">
        <f t="shared" si="35"/>
        <v>2371.3663233501675</v>
      </c>
      <c r="U35" s="318">
        <f t="shared" si="35"/>
        <v>40787.500761622861</v>
      </c>
      <c r="V35" s="318">
        <f t="shared" si="35"/>
        <v>0</v>
      </c>
      <c r="W35" s="318">
        <f t="shared" si="35"/>
        <v>16955.269211953691</v>
      </c>
      <c r="X35" s="318">
        <f t="shared" si="35"/>
        <v>0</v>
      </c>
      <c r="Y35" s="318">
        <f t="shared" si="35"/>
        <v>355.70494850252504</v>
      </c>
      <c r="Z35" s="318">
        <f t="shared" si="35"/>
        <v>237.13663233501674</v>
      </c>
      <c r="AA35" s="318">
        <f t="shared" si="35"/>
        <v>592.84158083754187</v>
      </c>
      <c r="AB35" s="318">
        <f t="shared" si="35"/>
        <v>1422.8197940101002</v>
      </c>
      <c r="AC35" s="318">
        <f t="shared" si="35"/>
        <v>355.70494850252504</v>
      </c>
      <c r="AD35" s="318">
        <f t="shared" si="35"/>
        <v>592.84158083754187</v>
      </c>
      <c r="AE35" s="318">
        <f t="shared" si="35"/>
        <v>118.56831616750837</v>
      </c>
      <c r="AF35" s="318">
        <f t="shared" si="35"/>
        <v>0</v>
      </c>
      <c r="AG35" s="318">
        <f t="shared" si="32"/>
        <v>1541.3881101776087</v>
      </c>
      <c r="AH35" s="318">
        <f t="shared" si="32"/>
        <v>592.84158083754187</v>
      </c>
      <c r="AI35" s="318">
        <f t="shared" si="32"/>
        <v>592.84158083754187</v>
      </c>
      <c r="AJ35" s="318">
        <f t="shared" si="32"/>
        <v>118.56831616750837</v>
      </c>
      <c r="AK35" s="1255" t="s">
        <v>1365</v>
      </c>
      <c r="AL35" s="87" t="s">
        <v>1365</v>
      </c>
      <c r="AM35" s="1255" t="s">
        <v>1365</v>
      </c>
      <c r="AN35" s="318">
        <f t="shared" si="33"/>
        <v>122718.20723337114</v>
      </c>
      <c r="AO35" s="318">
        <f t="shared" si="36"/>
        <v>56082.813547231461</v>
      </c>
      <c r="AP35" s="318">
        <f t="shared" si="36"/>
        <v>2371.3663233501675</v>
      </c>
      <c r="AQ35" s="318">
        <f t="shared" si="36"/>
        <v>40787.500761622861</v>
      </c>
      <c r="AR35" s="318">
        <f t="shared" si="36"/>
        <v>0</v>
      </c>
      <c r="AS35" s="318">
        <f t="shared" si="36"/>
        <v>16955.269211953691</v>
      </c>
      <c r="AT35" s="318">
        <f t="shared" si="36"/>
        <v>0</v>
      </c>
      <c r="AU35" s="318">
        <f t="shared" si="36"/>
        <v>355.70494850252504</v>
      </c>
      <c r="AV35" s="318">
        <f t="shared" si="36"/>
        <v>237.13663233501674</v>
      </c>
      <c r="AW35" s="318">
        <f t="shared" si="36"/>
        <v>592.84158083754187</v>
      </c>
      <c r="AX35" s="318">
        <f t="shared" si="36"/>
        <v>1422.8197940101002</v>
      </c>
      <c r="AY35" s="318">
        <f t="shared" si="36"/>
        <v>355.70494850252504</v>
      </c>
      <c r="AZ35" s="318">
        <f t="shared" si="36"/>
        <v>592.84158083754187</v>
      </c>
      <c r="BA35" s="318">
        <f t="shared" si="36"/>
        <v>118.56831616750837</v>
      </c>
      <c r="BB35" s="318">
        <f t="shared" si="36"/>
        <v>0</v>
      </c>
      <c r="BC35" s="318">
        <f t="shared" si="34"/>
        <v>1541.3881101776087</v>
      </c>
      <c r="BD35" s="318">
        <f t="shared" si="34"/>
        <v>592.84158083754187</v>
      </c>
      <c r="BE35" s="318">
        <f t="shared" si="34"/>
        <v>592.84158083754187</v>
      </c>
      <c r="BF35" s="318">
        <f t="shared" si="34"/>
        <v>118.56831616750837</v>
      </c>
    </row>
    <row r="36" spans="2:58" ht="14.25" x14ac:dyDescent="0.2">
      <c r="B36" s="6" t="s">
        <v>39</v>
      </c>
      <c r="C36" s="1703" t="s">
        <v>24</v>
      </c>
      <c r="D36" s="1698" t="s">
        <v>28</v>
      </c>
      <c r="E36" s="1697" t="s">
        <v>25</v>
      </c>
      <c r="F36" s="1653" t="s">
        <v>16</v>
      </c>
      <c r="G36" s="1709">
        <v>17.12</v>
      </c>
      <c r="H36" s="1700">
        <v>1442.354748280412</v>
      </c>
      <c r="I36" s="1710">
        <v>1442.354748280412</v>
      </c>
      <c r="J36" s="1710">
        <v>1442.354748280412</v>
      </c>
      <c r="K36" s="1708">
        <v>10.35</v>
      </c>
      <c r="L36" s="1645"/>
      <c r="R36" s="318">
        <f t="shared" si="31"/>
        <v>14928.371644702263</v>
      </c>
      <c r="S36" s="318">
        <f t="shared" si="35"/>
        <v>6822.3379593663494</v>
      </c>
      <c r="T36" s="318">
        <f t="shared" si="35"/>
        <v>288.4709496560825</v>
      </c>
      <c r="U36" s="318">
        <f t="shared" si="35"/>
        <v>4961.7003340846159</v>
      </c>
      <c r="V36" s="318">
        <f t="shared" si="35"/>
        <v>0</v>
      </c>
      <c r="W36" s="318">
        <f t="shared" si="35"/>
        <v>2062.5672900409891</v>
      </c>
      <c r="X36" s="318">
        <f t="shared" si="35"/>
        <v>0</v>
      </c>
      <c r="Y36" s="318">
        <f t="shared" ref="S36:AF54" si="37">+$R36*VLOOKUP($E36,$P$5:$AF$7,Y$1+3,FALSE)</f>
        <v>43.27064244841236</v>
      </c>
      <c r="Z36" s="318">
        <f t="shared" si="37"/>
        <v>28.847094965608246</v>
      </c>
      <c r="AA36" s="318">
        <f t="shared" si="37"/>
        <v>72.117737414020624</v>
      </c>
      <c r="AB36" s="318">
        <f t="shared" si="37"/>
        <v>173.08256979364944</v>
      </c>
      <c r="AC36" s="318">
        <f t="shared" si="37"/>
        <v>43.27064244841236</v>
      </c>
      <c r="AD36" s="318">
        <f t="shared" si="37"/>
        <v>72.117737414020624</v>
      </c>
      <c r="AE36" s="318">
        <f t="shared" si="37"/>
        <v>14.423547482804123</v>
      </c>
      <c r="AF36" s="318">
        <f t="shared" si="37"/>
        <v>0</v>
      </c>
      <c r="AG36" s="318">
        <f t="shared" si="32"/>
        <v>187.50611727645358</v>
      </c>
      <c r="AH36" s="318">
        <f t="shared" si="32"/>
        <v>72.117737414020624</v>
      </c>
      <c r="AI36" s="318">
        <f t="shared" si="32"/>
        <v>72.117737414020624</v>
      </c>
      <c r="AJ36" s="318">
        <f t="shared" si="32"/>
        <v>14.423547482804123</v>
      </c>
      <c r="AK36" s="1255" t="s">
        <v>1365</v>
      </c>
      <c r="AL36" s="87" t="s">
        <v>1365</v>
      </c>
      <c r="AM36" s="1255" t="s">
        <v>1365</v>
      </c>
      <c r="AN36" s="318">
        <f t="shared" si="33"/>
        <v>14928.371644702263</v>
      </c>
      <c r="AO36" s="318">
        <f t="shared" si="36"/>
        <v>6822.3379593663494</v>
      </c>
      <c r="AP36" s="318">
        <f t="shared" si="36"/>
        <v>288.4709496560825</v>
      </c>
      <c r="AQ36" s="318">
        <f t="shared" si="36"/>
        <v>4961.7003340846159</v>
      </c>
      <c r="AR36" s="318">
        <f t="shared" si="36"/>
        <v>0</v>
      </c>
      <c r="AS36" s="318">
        <f t="shared" si="36"/>
        <v>2062.5672900409891</v>
      </c>
      <c r="AT36" s="318">
        <f t="shared" si="36"/>
        <v>0</v>
      </c>
      <c r="AU36" s="318">
        <f t="shared" ref="AO36:BB54" si="38">+$AN36*VLOOKUP($E36,$AL$5:$BB$7,AU$1+3,FALSE)</f>
        <v>43.27064244841236</v>
      </c>
      <c r="AV36" s="318">
        <f t="shared" si="38"/>
        <v>28.847094965608246</v>
      </c>
      <c r="AW36" s="318">
        <f t="shared" si="38"/>
        <v>72.117737414020624</v>
      </c>
      <c r="AX36" s="318">
        <f t="shared" si="38"/>
        <v>173.08256979364944</v>
      </c>
      <c r="AY36" s="318">
        <f t="shared" si="38"/>
        <v>43.27064244841236</v>
      </c>
      <c r="AZ36" s="318">
        <f t="shared" si="38"/>
        <v>72.117737414020624</v>
      </c>
      <c r="BA36" s="318">
        <f t="shared" si="38"/>
        <v>14.423547482804123</v>
      </c>
      <c r="BB36" s="318">
        <f t="shared" si="38"/>
        <v>0</v>
      </c>
      <c r="BC36" s="318">
        <f t="shared" si="34"/>
        <v>187.50611727645358</v>
      </c>
      <c r="BD36" s="318">
        <f t="shared" si="34"/>
        <v>72.117737414020624</v>
      </c>
      <c r="BE36" s="318">
        <f t="shared" si="34"/>
        <v>72.117737414020624</v>
      </c>
      <c r="BF36" s="318">
        <f t="shared" si="34"/>
        <v>14.423547482804123</v>
      </c>
    </row>
    <row r="37" spans="2:58" ht="14.25" x14ac:dyDescent="0.2">
      <c r="B37" s="6" t="s">
        <v>39</v>
      </c>
      <c r="C37" s="1703" t="s">
        <v>24</v>
      </c>
      <c r="D37" s="1698" t="s">
        <v>29</v>
      </c>
      <c r="E37" s="1697" t="s">
        <v>25</v>
      </c>
      <c r="F37" s="1653" t="s">
        <v>16</v>
      </c>
      <c r="G37" s="1709">
        <v>17.45</v>
      </c>
      <c r="H37" s="1700">
        <v>318.24959092029781</v>
      </c>
      <c r="I37" s="1710">
        <v>318.24959092029781</v>
      </c>
      <c r="J37" s="1711">
        <v>318.24959092029781</v>
      </c>
      <c r="K37" s="1708">
        <v>10.55</v>
      </c>
      <c r="L37" s="1645"/>
      <c r="R37" s="318">
        <f t="shared" si="31"/>
        <v>3293.8832660250823</v>
      </c>
      <c r="S37" s="318">
        <f t="shared" si="37"/>
        <v>1505.320565053009</v>
      </c>
      <c r="T37" s="318">
        <f t="shared" si="37"/>
        <v>63.64991818405958</v>
      </c>
      <c r="U37" s="318">
        <f t="shared" si="37"/>
        <v>1094.7785927658242</v>
      </c>
      <c r="V37" s="318">
        <f t="shared" si="37"/>
        <v>0</v>
      </c>
      <c r="W37" s="318">
        <f t="shared" si="37"/>
        <v>455.09691501602583</v>
      </c>
      <c r="X37" s="318">
        <f t="shared" si="37"/>
        <v>0</v>
      </c>
      <c r="Y37" s="318">
        <f t="shared" si="37"/>
        <v>9.5474877276089352</v>
      </c>
      <c r="Z37" s="318">
        <f t="shared" si="37"/>
        <v>6.3649918184059571</v>
      </c>
      <c r="AA37" s="318">
        <f t="shared" si="37"/>
        <v>15.912479546014895</v>
      </c>
      <c r="AB37" s="318">
        <f t="shared" si="37"/>
        <v>38.189950910435741</v>
      </c>
      <c r="AC37" s="318">
        <f t="shared" si="37"/>
        <v>9.5474877276089352</v>
      </c>
      <c r="AD37" s="318">
        <f t="shared" si="37"/>
        <v>15.912479546014895</v>
      </c>
      <c r="AE37" s="318">
        <f t="shared" si="37"/>
        <v>3.1824959092029785</v>
      </c>
      <c r="AF37" s="318">
        <f t="shared" si="37"/>
        <v>0</v>
      </c>
      <c r="AG37" s="318">
        <f t="shared" si="32"/>
        <v>41.372446819638718</v>
      </c>
      <c r="AH37" s="318">
        <f t="shared" si="32"/>
        <v>15.912479546014895</v>
      </c>
      <c r="AI37" s="318">
        <f t="shared" si="32"/>
        <v>15.912479546014895</v>
      </c>
      <c r="AJ37" s="318">
        <f t="shared" si="32"/>
        <v>3.1824959092029785</v>
      </c>
      <c r="AK37" s="1255" t="s">
        <v>1365</v>
      </c>
      <c r="AL37" s="87" t="s">
        <v>1365</v>
      </c>
      <c r="AM37" s="1255" t="s">
        <v>1365</v>
      </c>
      <c r="AN37" s="318">
        <f t="shared" si="33"/>
        <v>3357.5331842091423</v>
      </c>
      <c r="AO37" s="318">
        <f t="shared" si="38"/>
        <v>1534.4088851506517</v>
      </c>
      <c r="AP37" s="318">
        <f t="shared" si="38"/>
        <v>64.879868293896493</v>
      </c>
      <c r="AQ37" s="318">
        <f t="shared" si="38"/>
        <v>1115.9337346550192</v>
      </c>
      <c r="AR37" s="318">
        <f t="shared" si="38"/>
        <v>0</v>
      </c>
      <c r="AS37" s="318">
        <f t="shared" si="38"/>
        <v>463.89105830135975</v>
      </c>
      <c r="AT37" s="318">
        <f t="shared" si="38"/>
        <v>0</v>
      </c>
      <c r="AU37" s="318">
        <f t="shared" si="38"/>
        <v>9.73198024408447</v>
      </c>
      <c r="AV37" s="318">
        <f t="shared" si="38"/>
        <v>6.4879868293896479</v>
      </c>
      <c r="AW37" s="318">
        <f t="shared" si="38"/>
        <v>16.219967073474123</v>
      </c>
      <c r="AX37" s="318">
        <f t="shared" si="38"/>
        <v>38.92792097633788</v>
      </c>
      <c r="AY37" s="318">
        <f t="shared" si="38"/>
        <v>9.73198024408447</v>
      </c>
      <c r="AZ37" s="318">
        <f t="shared" si="38"/>
        <v>16.219967073474123</v>
      </c>
      <c r="BA37" s="318">
        <f t="shared" si="38"/>
        <v>3.2439934146948239</v>
      </c>
      <c r="BB37" s="318">
        <f t="shared" si="38"/>
        <v>0</v>
      </c>
      <c r="BC37" s="318">
        <f t="shared" si="34"/>
        <v>42.171914391032708</v>
      </c>
      <c r="BD37" s="318">
        <f t="shared" si="34"/>
        <v>16.219967073474123</v>
      </c>
      <c r="BE37" s="318">
        <f t="shared" si="34"/>
        <v>16.219967073474123</v>
      </c>
      <c r="BF37" s="318">
        <f t="shared" si="34"/>
        <v>3.2439934146948239</v>
      </c>
    </row>
    <row r="38" spans="2:58" ht="14.25" x14ac:dyDescent="0.2">
      <c r="B38" s="6" t="s">
        <v>39</v>
      </c>
      <c r="C38" s="1703" t="s">
        <v>24</v>
      </c>
      <c r="D38" s="1698" t="s">
        <v>30</v>
      </c>
      <c r="E38" s="1697" t="s">
        <v>25</v>
      </c>
      <c r="F38" s="1653" t="s">
        <v>16</v>
      </c>
      <c r="G38" s="1709">
        <v>17.45</v>
      </c>
      <c r="H38" s="1700">
        <v>333.4001218767786</v>
      </c>
      <c r="I38" s="1710">
        <v>333.4001218767786</v>
      </c>
      <c r="J38" s="1711">
        <v>333.4001218767786</v>
      </c>
      <c r="K38" s="1708">
        <v>10.55</v>
      </c>
      <c r="L38" s="1645"/>
      <c r="R38" s="318">
        <f t="shared" si="31"/>
        <v>3450.6912614246585</v>
      </c>
      <c r="S38" s="318">
        <f t="shared" si="37"/>
        <v>1576.9825764771631</v>
      </c>
      <c r="T38" s="318">
        <f t="shared" si="37"/>
        <v>66.680024375355742</v>
      </c>
      <c r="U38" s="318">
        <f t="shared" si="37"/>
        <v>1146.8964192561182</v>
      </c>
      <c r="V38" s="318">
        <f t="shared" si="37"/>
        <v>0</v>
      </c>
      <c r="W38" s="318">
        <f t="shared" si="37"/>
        <v>476.76217428379334</v>
      </c>
      <c r="X38" s="318">
        <f t="shared" si="37"/>
        <v>0</v>
      </c>
      <c r="Y38" s="318">
        <f t="shared" si="37"/>
        <v>10.002003656303359</v>
      </c>
      <c r="Z38" s="318">
        <f t="shared" si="37"/>
        <v>6.6680024375355735</v>
      </c>
      <c r="AA38" s="318">
        <f t="shared" si="37"/>
        <v>16.670006093838936</v>
      </c>
      <c r="AB38" s="318">
        <f t="shared" si="37"/>
        <v>40.008014625213434</v>
      </c>
      <c r="AC38" s="318">
        <f t="shared" si="37"/>
        <v>10.002003656303359</v>
      </c>
      <c r="AD38" s="318">
        <f t="shared" si="37"/>
        <v>16.670006093838936</v>
      </c>
      <c r="AE38" s="318">
        <f t="shared" si="37"/>
        <v>3.3340012187677868</v>
      </c>
      <c r="AF38" s="318">
        <f t="shared" si="37"/>
        <v>0</v>
      </c>
      <c r="AG38" s="318">
        <f t="shared" si="32"/>
        <v>43.342015843981223</v>
      </c>
      <c r="AH38" s="318">
        <f t="shared" si="32"/>
        <v>16.670006093838936</v>
      </c>
      <c r="AI38" s="318">
        <f t="shared" si="32"/>
        <v>16.670006093838936</v>
      </c>
      <c r="AJ38" s="318">
        <f t="shared" si="32"/>
        <v>3.3340012187677868</v>
      </c>
      <c r="AK38" s="1255" t="s">
        <v>1365</v>
      </c>
      <c r="AL38" s="87" t="s">
        <v>1365</v>
      </c>
      <c r="AM38" s="1255" t="s">
        <v>1365</v>
      </c>
      <c r="AN38" s="318">
        <f t="shared" si="33"/>
        <v>3517.3712858000144</v>
      </c>
      <c r="AO38" s="318">
        <f t="shared" si="38"/>
        <v>1607.4556697424223</v>
      </c>
      <c r="AP38" s="318">
        <f t="shared" si="38"/>
        <v>67.968527261836044</v>
      </c>
      <c r="AQ38" s="318">
        <f t="shared" si="38"/>
        <v>1169.0586689035795</v>
      </c>
      <c r="AR38" s="318">
        <f t="shared" si="38"/>
        <v>0</v>
      </c>
      <c r="AS38" s="318">
        <f t="shared" si="38"/>
        <v>485.97496992212757</v>
      </c>
      <c r="AT38" s="318">
        <f t="shared" si="38"/>
        <v>0</v>
      </c>
      <c r="AU38" s="318">
        <f t="shared" si="38"/>
        <v>10.195279089275404</v>
      </c>
      <c r="AV38" s="318">
        <f t="shared" si="38"/>
        <v>6.7968527261836043</v>
      </c>
      <c r="AW38" s="318">
        <f t="shared" si="38"/>
        <v>16.992131815459011</v>
      </c>
      <c r="AX38" s="318">
        <f t="shared" si="38"/>
        <v>40.781116357101617</v>
      </c>
      <c r="AY38" s="318">
        <f t="shared" si="38"/>
        <v>10.195279089275404</v>
      </c>
      <c r="AZ38" s="318">
        <f t="shared" si="38"/>
        <v>16.992131815459011</v>
      </c>
      <c r="BA38" s="318">
        <f t="shared" si="38"/>
        <v>3.3984263630918021</v>
      </c>
      <c r="BB38" s="318">
        <f t="shared" si="38"/>
        <v>0</v>
      </c>
      <c r="BC38" s="318">
        <f t="shared" si="34"/>
        <v>44.179542720193425</v>
      </c>
      <c r="BD38" s="318">
        <f t="shared" si="34"/>
        <v>16.992131815459011</v>
      </c>
      <c r="BE38" s="318">
        <f t="shared" si="34"/>
        <v>16.992131815459011</v>
      </c>
      <c r="BF38" s="318">
        <f t="shared" si="34"/>
        <v>3.3984263630918021</v>
      </c>
    </row>
    <row r="39" spans="2:58" ht="14.25" x14ac:dyDescent="0.2">
      <c r="B39" s="6" t="s">
        <v>39</v>
      </c>
      <c r="C39" s="1703" t="s">
        <v>24</v>
      </c>
      <c r="D39" s="1698" t="s">
        <v>31</v>
      </c>
      <c r="E39" s="1697" t="s">
        <v>25</v>
      </c>
      <c r="F39" s="1653" t="s">
        <v>16</v>
      </c>
      <c r="G39" s="1709">
        <v>17.45</v>
      </c>
      <c r="H39" s="1700">
        <v>703.02332620018785</v>
      </c>
      <c r="I39" s="1710">
        <v>703.02332620018785</v>
      </c>
      <c r="J39" s="1711">
        <v>703.02332620018785</v>
      </c>
      <c r="K39" s="1708">
        <v>10.55</v>
      </c>
      <c r="L39" s="1645"/>
      <c r="R39" s="318">
        <f t="shared" si="31"/>
        <v>7276.2914261719443</v>
      </c>
      <c r="S39" s="318">
        <f t="shared" si="37"/>
        <v>3325.300332926889</v>
      </c>
      <c r="T39" s="318">
        <f t="shared" si="37"/>
        <v>140.6046652400376</v>
      </c>
      <c r="U39" s="318">
        <f t="shared" si="37"/>
        <v>2418.4002421286459</v>
      </c>
      <c r="V39" s="318">
        <f t="shared" si="37"/>
        <v>0</v>
      </c>
      <c r="W39" s="318">
        <f t="shared" si="37"/>
        <v>1005.3233564662686</v>
      </c>
      <c r="X39" s="318">
        <f t="shared" si="37"/>
        <v>0</v>
      </c>
      <c r="Y39" s="318">
        <f t="shared" si="37"/>
        <v>21.090699786005636</v>
      </c>
      <c r="Z39" s="318">
        <f t="shared" si="37"/>
        <v>14.060466524003759</v>
      </c>
      <c r="AA39" s="318">
        <f t="shared" si="37"/>
        <v>35.151166310009401</v>
      </c>
      <c r="AB39" s="318">
        <f t="shared" si="37"/>
        <v>84.362799144022546</v>
      </c>
      <c r="AC39" s="318">
        <f t="shared" si="37"/>
        <v>21.090699786005636</v>
      </c>
      <c r="AD39" s="318">
        <f t="shared" si="37"/>
        <v>35.151166310009401</v>
      </c>
      <c r="AE39" s="318">
        <f t="shared" si="37"/>
        <v>7.0302332620018797</v>
      </c>
      <c r="AF39" s="318">
        <f t="shared" si="37"/>
        <v>0</v>
      </c>
      <c r="AG39" s="318">
        <f t="shared" si="32"/>
        <v>91.393032406024432</v>
      </c>
      <c r="AH39" s="318">
        <f t="shared" si="32"/>
        <v>35.151166310009401</v>
      </c>
      <c r="AI39" s="318">
        <f t="shared" si="32"/>
        <v>35.151166310009401</v>
      </c>
      <c r="AJ39" s="318">
        <f t="shared" si="32"/>
        <v>7.0302332620018797</v>
      </c>
      <c r="AK39" s="1255" t="s">
        <v>1365</v>
      </c>
      <c r="AL39" s="87" t="s">
        <v>1365</v>
      </c>
      <c r="AM39" s="1255" t="s">
        <v>1365</v>
      </c>
      <c r="AN39" s="318">
        <f t="shared" si="33"/>
        <v>7416.8960914119825</v>
      </c>
      <c r="AO39" s="318">
        <f t="shared" si="38"/>
        <v>3389.557344191177</v>
      </c>
      <c r="AP39" s="318">
        <f t="shared" si="38"/>
        <v>143.32166360216397</v>
      </c>
      <c r="AQ39" s="318">
        <f t="shared" si="38"/>
        <v>2465.1326139572188</v>
      </c>
      <c r="AR39" s="318">
        <f t="shared" si="38"/>
        <v>0</v>
      </c>
      <c r="AS39" s="318">
        <f t="shared" si="38"/>
        <v>1024.7498947554718</v>
      </c>
      <c r="AT39" s="318">
        <f t="shared" si="38"/>
        <v>0</v>
      </c>
      <c r="AU39" s="318">
        <f t="shared" si="38"/>
        <v>21.498249540324586</v>
      </c>
      <c r="AV39" s="318">
        <f t="shared" si="38"/>
        <v>14.332166360216394</v>
      </c>
      <c r="AW39" s="318">
        <f t="shared" si="38"/>
        <v>35.830415900540991</v>
      </c>
      <c r="AX39" s="318">
        <f t="shared" si="38"/>
        <v>85.992998161298345</v>
      </c>
      <c r="AY39" s="318">
        <f t="shared" si="38"/>
        <v>21.498249540324586</v>
      </c>
      <c r="AZ39" s="318">
        <f t="shared" si="38"/>
        <v>35.830415900540991</v>
      </c>
      <c r="BA39" s="318">
        <f t="shared" si="38"/>
        <v>7.1660831801081972</v>
      </c>
      <c r="BB39" s="318">
        <f t="shared" si="38"/>
        <v>0</v>
      </c>
      <c r="BC39" s="318">
        <f t="shared" si="34"/>
        <v>93.159081341406548</v>
      </c>
      <c r="BD39" s="318">
        <f t="shared" si="34"/>
        <v>35.830415900540991</v>
      </c>
      <c r="BE39" s="318">
        <f t="shared" si="34"/>
        <v>35.830415900540991</v>
      </c>
      <c r="BF39" s="318">
        <f t="shared" si="34"/>
        <v>7.1660831801081972</v>
      </c>
    </row>
    <row r="40" spans="2:58" ht="14.25" x14ac:dyDescent="0.2">
      <c r="B40" s="6" t="s">
        <v>39</v>
      </c>
      <c r="C40" s="1703" t="s">
        <v>24</v>
      </c>
      <c r="D40" s="1698" t="s">
        <v>32</v>
      </c>
      <c r="E40" s="1697" t="s">
        <v>25</v>
      </c>
      <c r="F40" s="1653" t="s">
        <v>16</v>
      </c>
      <c r="G40" s="1709">
        <v>17.45</v>
      </c>
      <c r="H40" s="1700">
        <v>1097.8374803402839</v>
      </c>
      <c r="I40" s="1710">
        <v>1097.8374803402839</v>
      </c>
      <c r="J40" s="1711">
        <v>1097.8374803402839</v>
      </c>
      <c r="K40" s="1708">
        <v>10.55</v>
      </c>
      <c r="L40" s="1645"/>
      <c r="R40" s="318">
        <f t="shared" si="31"/>
        <v>11362.617921521938</v>
      </c>
      <c r="S40" s="318">
        <f t="shared" si="37"/>
        <v>5192.7712820095439</v>
      </c>
      <c r="T40" s="318">
        <f t="shared" si="37"/>
        <v>219.56749606805684</v>
      </c>
      <c r="U40" s="318">
        <f t="shared" si="37"/>
        <v>3776.5609323705758</v>
      </c>
      <c r="V40" s="318">
        <f t="shared" si="37"/>
        <v>0</v>
      </c>
      <c r="W40" s="318">
        <f t="shared" si="37"/>
        <v>1569.9075968866059</v>
      </c>
      <c r="X40" s="318">
        <f t="shared" si="37"/>
        <v>0</v>
      </c>
      <c r="Y40" s="318">
        <f t="shared" si="37"/>
        <v>32.935124410208516</v>
      </c>
      <c r="Z40" s="318">
        <f t="shared" si="37"/>
        <v>21.956749606805683</v>
      </c>
      <c r="AA40" s="318">
        <f t="shared" si="37"/>
        <v>54.89187401701421</v>
      </c>
      <c r="AB40" s="318">
        <f t="shared" si="37"/>
        <v>131.74049764083406</v>
      </c>
      <c r="AC40" s="318">
        <f t="shared" si="37"/>
        <v>32.935124410208516</v>
      </c>
      <c r="AD40" s="318">
        <f t="shared" si="37"/>
        <v>54.89187401701421</v>
      </c>
      <c r="AE40" s="318">
        <f t="shared" si="37"/>
        <v>10.978374803402842</v>
      </c>
      <c r="AF40" s="318">
        <f t="shared" si="37"/>
        <v>0</v>
      </c>
      <c r="AG40" s="318">
        <f t="shared" si="32"/>
        <v>142.71887244423692</v>
      </c>
      <c r="AH40" s="318">
        <f t="shared" si="32"/>
        <v>54.89187401701421</v>
      </c>
      <c r="AI40" s="318">
        <f t="shared" si="32"/>
        <v>54.89187401701421</v>
      </c>
      <c r="AJ40" s="318">
        <f t="shared" si="32"/>
        <v>10.978374803402842</v>
      </c>
      <c r="AK40" s="1255" t="s">
        <v>1365</v>
      </c>
      <c r="AL40" s="87" t="s">
        <v>1365</v>
      </c>
      <c r="AM40" s="1255" t="s">
        <v>1365</v>
      </c>
      <c r="AN40" s="318">
        <f t="shared" si="33"/>
        <v>11582.185417589997</v>
      </c>
      <c r="AO40" s="318">
        <f t="shared" si="38"/>
        <v>5293.1146884251875</v>
      </c>
      <c r="AP40" s="318">
        <f t="shared" si="38"/>
        <v>223.81034623362319</v>
      </c>
      <c r="AQ40" s="318">
        <f t="shared" si="38"/>
        <v>3849.5379552183172</v>
      </c>
      <c r="AR40" s="318">
        <f t="shared" si="38"/>
        <v>0</v>
      </c>
      <c r="AS40" s="318">
        <f t="shared" si="38"/>
        <v>1600.2439755704054</v>
      </c>
      <c r="AT40" s="318">
        <f t="shared" si="38"/>
        <v>0</v>
      </c>
      <c r="AU40" s="318">
        <f t="shared" si="38"/>
        <v>33.571551935043473</v>
      </c>
      <c r="AV40" s="318">
        <f t="shared" si="38"/>
        <v>22.381034623362318</v>
      </c>
      <c r="AW40" s="318">
        <f t="shared" si="38"/>
        <v>55.952586558405798</v>
      </c>
      <c r="AX40" s="318">
        <f t="shared" si="38"/>
        <v>134.28620774017389</v>
      </c>
      <c r="AY40" s="318">
        <f t="shared" si="38"/>
        <v>33.571551935043473</v>
      </c>
      <c r="AZ40" s="318">
        <f t="shared" si="38"/>
        <v>55.952586558405798</v>
      </c>
      <c r="BA40" s="318">
        <f t="shared" si="38"/>
        <v>11.190517311681159</v>
      </c>
      <c r="BB40" s="318">
        <f t="shared" si="38"/>
        <v>0</v>
      </c>
      <c r="BC40" s="318">
        <f t="shared" si="34"/>
        <v>145.47672505185506</v>
      </c>
      <c r="BD40" s="318">
        <f t="shared" si="34"/>
        <v>55.952586558405798</v>
      </c>
      <c r="BE40" s="318">
        <f t="shared" si="34"/>
        <v>55.952586558405798</v>
      </c>
      <c r="BF40" s="318">
        <f t="shared" si="34"/>
        <v>11.190517311681159</v>
      </c>
    </row>
    <row r="41" spans="2:58" ht="14.25" x14ac:dyDescent="0.2">
      <c r="B41" s="6" t="s">
        <v>39</v>
      </c>
      <c r="C41" s="1703" t="s">
        <v>24</v>
      </c>
      <c r="D41" s="1698" t="s">
        <v>33</v>
      </c>
      <c r="E41" s="1697" t="s">
        <v>25</v>
      </c>
      <c r="F41" s="1653" t="s">
        <v>16</v>
      </c>
      <c r="G41" s="1709">
        <v>17.45</v>
      </c>
      <c r="H41" s="1700">
        <v>430.76745897716512</v>
      </c>
      <c r="I41" s="1710">
        <v>430.76745897716512</v>
      </c>
      <c r="J41" s="1711">
        <v>430.76745897716512</v>
      </c>
      <c r="K41" s="1708">
        <v>10.55</v>
      </c>
      <c r="L41" s="1645"/>
      <c r="R41" s="318">
        <f t="shared" si="31"/>
        <v>4458.4432004136588</v>
      </c>
      <c r="S41" s="318">
        <f t="shared" si="37"/>
        <v>2037.5300809619912</v>
      </c>
      <c r="T41" s="318">
        <f t="shared" si="37"/>
        <v>86.153491795433041</v>
      </c>
      <c r="U41" s="318">
        <f t="shared" si="37"/>
        <v>1481.8400588814477</v>
      </c>
      <c r="V41" s="318">
        <f t="shared" si="37"/>
        <v>0</v>
      </c>
      <c r="W41" s="318">
        <f t="shared" si="37"/>
        <v>615.99746633734605</v>
      </c>
      <c r="X41" s="318">
        <f t="shared" si="37"/>
        <v>0</v>
      </c>
      <c r="Y41" s="318">
        <f t="shared" si="37"/>
        <v>12.923023769314954</v>
      </c>
      <c r="Z41" s="318">
        <f t="shared" si="37"/>
        <v>8.615349179543303</v>
      </c>
      <c r="AA41" s="318">
        <f t="shared" si="37"/>
        <v>21.53837294885826</v>
      </c>
      <c r="AB41" s="318">
        <f t="shared" si="37"/>
        <v>51.692095077259815</v>
      </c>
      <c r="AC41" s="318">
        <f t="shared" si="37"/>
        <v>12.923023769314954</v>
      </c>
      <c r="AD41" s="318">
        <f t="shared" si="37"/>
        <v>21.53837294885826</v>
      </c>
      <c r="AE41" s="318">
        <f t="shared" si="37"/>
        <v>4.3076745897716515</v>
      </c>
      <c r="AF41" s="318">
        <f t="shared" si="37"/>
        <v>0</v>
      </c>
      <c r="AG41" s="318">
        <f t="shared" si="32"/>
        <v>55.999769667031472</v>
      </c>
      <c r="AH41" s="318">
        <f t="shared" si="32"/>
        <v>21.53837294885826</v>
      </c>
      <c r="AI41" s="318">
        <f t="shared" si="32"/>
        <v>21.53837294885826</v>
      </c>
      <c r="AJ41" s="318">
        <f t="shared" si="32"/>
        <v>4.3076745897716515</v>
      </c>
      <c r="AK41" s="1255" t="s">
        <v>1365</v>
      </c>
      <c r="AL41" s="87" t="s">
        <v>1365</v>
      </c>
      <c r="AM41" s="1255" t="s">
        <v>1365</v>
      </c>
      <c r="AN41" s="318">
        <f t="shared" si="33"/>
        <v>4544.596692209092</v>
      </c>
      <c r="AO41" s="318">
        <f t="shared" si="38"/>
        <v>2076.9026429129476</v>
      </c>
      <c r="AP41" s="318">
        <f t="shared" si="38"/>
        <v>87.818293569257847</v>
      </c>
      <c r="AQ41" s="318">
        <f t="shared" si="38"/>
        <v>1510.4746493912342</v>
      </c>
      <c r="AR41" s="318">
        <f t="shared" si="38"/>
        <v>0</v>
      </c>
      <c r="AS41" s="318">
        <f t="shared" si="38"/>
        <v>627.9007990201934</v>
      </c>
      <c r="AT41" s="318">
        <f t="shared" si="38"/>
        <v>0</v>
      </c>
      <c r="AU41" s="318">
        <f t="shared" si="38"/>
        <v>13.172744035388673</v>
      </c>
      <c r="AV41" s="318">
        <f t="shared" si="38"/>
        <v>8.7818293569257833</v>
      </c>
      <c r="AW41" s="318">
        <f t="shared" si="38"/>
        <v>21.954573392314462</v>
      </c>
      <c r="AX41" s="318">
        <f t="shared" si="38"/>
        <v>52.690976141554692</v>
      </c>
      <c r="AY41" s="318">
        <f t="shared" si="38"/>
        <v>13.172744035388673</v>
      </c>
      <c r="AZ41" s="318">
        <f t="shared" si="38"/>
        <v>21.954573392314462</v>
      </c>
      <c r="BA41" s="318">
        <f t="shared" si="38"/>
        <v>4.3909146784628916</v>
      </c>
      <c r="BB41" s="318">
        <f t="shared" si="38"/>
        <v>0</v>
      </c>
      <c r="BC41" s="318">
        <f t="shared" si="34"/>
        <v>57.081890820017584</v>
      </c>
      <c r="BD41" s="318">
        <f t="shared" si="34"/>
        <v>21.954573392314462</v>
      </c>
      <c r="BE41" s="318">
        <f t="shared" si="34"/>
        <v>21.954573392314462</v>
      </c>
      <c r="BF41" s="318">
        <f t="shared" si="34"/>
        <v>4.3909146784628916</v>
      </c>
    </row>
    <row r="42" spans="2:58" ht="14.25" x14ac:dyDescent="0.2">
      <c r="B42" s="6" t="s">
        <v>39</v>
      </c>
      <c r="C42" s="1703" t="s">
        <v>24</v>
      </c>
      <c r="D42" s="1698" t="s">
        <v>34</v>
      </c>
      <c r="E42" s="1697" t="s">
        <v>25</v>
      </c>
      <c r="F42" s="1653" t="s">
        <v>16</v>
      </c>
      <c r="G42" s="1709">
        <v>17.579999999999998</v>
      </c>
      <c r="H42" s="1700">
        <v>8.0719409890127203</v>
      </c>
      <c r="I42" s="1710">
        <v>8.0719409890127203</v>
      </c>
      <c r="J42" s="1711">
        <v>8.0719409890127203</v>
      </c>
      <c r="K42" s="1708">
        <v>10.63</v>
      </c>
      <c r="L42" s="1645"/>
      <c r="R42" s="318">
        <f t="shared" si="31"/>
        <v>83.544589236281652</v>
      </c>
      <c r="S42" s="318">
        <f t="shared" si="37"/>
        <v>38.180280878030175</v>
      </c>
      <c r="T42" s="318">
        <f t="shared" si="37"/>
        <v>1.6143881978025445</v>
      </c>
      <c r="U42" s="318">
        <f t="shared" si="37"/>
        <v>27.767477002203751</v>
      </c>
      <c r="V42" s="318">
        <f t="shared" si="37"/>
        <v>0</v>
      </c>
      <c r="W42" s="318">
        <f t="shared" si="37"/>
        <v>11.542875614288189</v>
      </c>
      <c r="X42" s="318">
        <f t="shared" si="37"/>
        <v>0</v>
      </c>
      <c r="Y42" s="318">
        <f t="shared" si="37"/>
        <v>0.24215822967038161</v>
      </c>
      <c r="Z42" s="318">
        <f t="shared" si="37"/>
        <v>0.16143881978025443</v>
      </c>
      <c r="AA42" s="318">
        <f t="shared" si="37"/>
        <v>0.40359704945063613</v>
      </c>
      <c r="AB42" s="318">
        <f t="shared" si="37"/>
        <v>0.96863291868152646</v>
      </c>
      <c r="AC42" s="318">
        <f t="shared" si="37"/>
        <v>0.24215822967038161</v>
      </c>
      <c r="AD42" s="318">
        <f t="shared" si="37"/>
        <v>0.40359704945063613</v>
      </c>
      <c r="AE42" s="318">
        <f t="shared" si="37"/>
        <v>8.0719409890127214E-2</v>
      </c>
      <c r="AF42" s="318">
        <f t="shared" si="37"/>
        <v>0</v>
      </c>
      <c r="AG42" s="318">
        <f t="shared" si="32"/>
        <v>1.0493523285716537</v>
      </c>
      <c r="AH42" s="318">
        <f t="shared" si="32"/>
        <v>0.40359704945063613</v>
      </c>
      <c r="AI42" s="318">
        <f t="shared" si="32"/>
        <v>0.40359704945063613</v>
      </c>
      <c r="AJ42" s="318">
        <f t="shared" si="32"/>
        <v>8.0719409890127214E-2</v>
      </c>
      <c r="AK42" s="1255" t="s">
        <v>1365</v>
      </c>
      <c r="AL42" s="87" t="s">
        <v>1365</v>
      </c>
      <c r="AM42" s="1255" t="s">
        <v>1365</v>
      </c>
      <c r="AN42" s="318">
        <f t="shared" si="33"/>
        <v>85.804732713205226</v>
      </c>
      <c r="AO42" s="318">
        <f t="shared" si="38"/>
        <v>39.213177365551765</v>
      </c>
      <c r="AP42" s="318">
        <f t="shared" si="38"/>
        <v>1.6580624678880242</v>
      </c>
      <c r="AQ42" s="318">
        <f t="shared" si="38"/>
        <v>28.518674447674002</v>
      </c>
      <c r="AR42" s="318">
        <f t="shared" si="38"/>
        <v>0</v>
      </c>
      <c r="AS42" s="318">
        <f t="shared" si="38"/>
        <v>11.855146645399369</v>
      </c>
      <c r="AT42" s="318">
        <f t="shared" si="38"/>
        <v>0</v>
      </c>
      <c r="AU42" s="318">
        <f t="shared" si="38"/>
        <v>0.24870937018320355</v>
      </c>
      <c r="AV42" s="318">
        <f t="shared" si="38"/>
        <v>0.1658062467888024</v>
      </c>
      <c r="AW42" s="318">
        <f t="shared" si="38"/>
        <v>0.41451561697200606</v>
      </c>
      <c r="AX42" s="318">
        <f t="shared" si="38"/>
        <v>0.99483748073281419</v>
      </c>
      <c r="AY42" s="318">
        <f t="shared" si="38"/>
        <v>0.24870937018320355</v>
      </c>
      <c r="AZ42" s="318">
        <f t="shared" si="38"/>
        <v>0.41451561697200606</v>
      </c>
      <c r="BA42" s="318">
        <f t="shared" si="38"/>
        <v>8.2903123394401201E-2</v>
      </c>
      <c r="BB42" s="318">
        <f t="shared" si="38"/>
        <v>0</v>
      </c>
      <c r="BC42" s="318">
        <f t="shared" si="34"/>
        <v>1.0777406041272155</v>
      </c>
      <c r="BD42" s="318">
        <f t="shared" si="34"/>
        <v>0.41451561697200606</v>
      </c>
      <c r="BE42" s="318">
        <f t="shared" si="34"/>
        <v>0.41451561697200606</v>
      </c>
      <c r="BF42" s="318">
        <f t="shared" si="34"/>
        <v>8.2903123394401201E-2</v>
      </c>
    </row>
    <row r="43" spans="2:58" ht="14.25" x14ac:dyDescent="0.2">
      <c r="B43" s="6" t="s">
        <v>39</v>
      </c>
      <c r="C43" s="1712" t="s">
        <v>40</v>
      </c>
      <c r="D43" s="1698" t="s">
        <v>41</v>
      </c>
      <c r="E43" s="1697" t="s">
        <v>19</v>
      </c>
      <c r="F43" s="1653" t="s">
        <v>16</v>
      </c>
      <c r="G43" s="1713">
        <v>17.59</v>
      </c>
      <c r="H43" s="1704">
        <v>83467.047635276846</v>
      </c>
      <c r="I43" s="1710">
        <v>83467.047635276846</v>
      </c>
      <c r="J43" s="1711">
        <v>83467.047635276846</v>
      </c>
      <c r="K43" s="1708">
        <v>18.77</v>
      </c>
      <c r="L43" s="1645"/>
      <c r="R43" s="318">
        <f t="shared" si="31"/>
        <v>1566676.4841141463</v>
      </c>
      <c r="S43" s="318">
        <f t="shared" si="37"/>
        <v>394799.13531485916</v>
      </c>
      <c r="T43" s="318">
        <f t="shared" si="37"/>
        <v>16693.40952705537</v>
      </c>
      <c r="U43" s="318">
        <f t="shared" si="37"/>
        <v>287126.64386535226</v>
      </c>
      <c r="V43" s="318">
        <f t="shared" si="37"/>
        <v>0</v>
      </c>
      <c r="W43" s="318">
        <f t="shared" si="37"/>
        <v>822150.41920747713</v>
      </c>
      <c r="X43" s="318">
        <f t="shared" si="37"/>
        <v>0</v>
      </c>
      <c r="Y43" s="318">
        <f t="shared" si="37"/>
        <v>2504.0114290583051</v>
      </c>
      <c r="Z43" s="318">
        <f t="shared" si="37"/>
        <v>1669.3409527055371</v>
      </c>
      <c r="AA43" s="318">
        <f t="shared" si="37"/>
        <v>4173.3523817638425</v>
      </c>
      <c r="AB43" s="318">
        <f t="shared" si="37"/>
        <v>10016.04571623322</v>
      </c>
      <c r="AC43" s="318">
        <f t="shared" si="37"/>
        <v>2504.0114290583051</v>
      </c>
      <c r="AD43" s="318">
        <f t="shared" si="37"/>
        <v>4173.3523817638425</v>
      </c>
      <c r="AE43" s="318">
        <f t="shared" si="37"/>
        <v>834.67047635276856</v>
      </c>
      <c r="AF43" s="318">
        <f t="shared" si="37"/>
        <v>0</v>
      </c>
      <c r="AG43" s="318">
        <f t="shared" si="32"/>
        <v>10850.716192585991</v>
      </c>
      <c r="AH43" s="318">
        <f t="shared" si="32"/>
        <v>4173.3523817638425</v>
      </c>
      <c r="AI43" s="318">
        <f t="shared" si="32"/>
        <v>4173.3523817638425</v>
      </c>
      <c r="AJ43" s="318">
        <f t="shared" si="32"/>
        <v>834.67047635276856</v>
      </c>
      <c r="AK43" s="1255" t="s">
        <v>1365</v>
      </c>
      <c r="AL43" s="87" t="s">
        <v>1365</v>
      </c>
      <c r="AM43" s="1255" t="s">
        <v>1365</v>
      </c>
      <c r="AN43" s="318">
        <f t="shared" si="33"/>
        <v>1566676.4841141463</v>
      </c>
      <c r="AO43" s="318">
        <f t="shared" si="38"/>
        <v>394799.13531485916</v>
      </c>
      <c r="AP43" s="318">
        <f t="shared" si="38"/>
        <v>16693.40952705537</v>
      </c>
      <c r="AQ43" s="318">
        <f t="shared" si="38"/>
        <v>287126.64386535226</v>
      </c>
      <c r="AR43" s="318">
        <f t="shared" si="38"/>
        <v>0</v>
      </c>
      <c r="AS43" s="318">
        <f t="shared" si="38"/>
        <v>822150.41920747713</v>
      </c>
      <c r="AT43" s="318">
        <f t="shared" si="38"/>
        <v>0</v>
      </c>
      <c r="AU43" s="318">
        <f t="shared" si="38"/>
        <v>2504.0114290583051</v>
      </c>
      <c r="AV43" s="318">
        <f t="shared" si="38"/>
        <v>1669.3409527055371</v>
      </c>
      <c r="AW43" s="318">
        <f t="shared" si="38"/>
        <v>4173.3523817638425</v>
      </c>
      <c r="AX43" s="318">
        <f t="shared" si="38"/>
        <v>10016.04571623322</v>
      </c>
      <c r="AY43" s="318">
        <f t="shared" si="38"/>
        <v>2504.0114290583051</v>
      </c>
      <c r="AZ43" s="318">
        <f t="shared" si="38"/>
        <v>4173.3523817638425</v>
      </c>
      <c r="BA43" s="318">
        <f t="shared" si="38"/>
        <v>834.67047635276856</v>
      </c>
      <c r="BB43" s="318">
        <f t="shared" si="38"/>
        <v>0</v>
      </c>
      <c r="BC43" s="318">
        <f t="shared" si="34"/>
        <v>10850.716192585991</v>
      </c>
      <c r="BD43" s="318">
        <f t="shared" si="34"/>
        <v>4173.3523817638425</v>
      </c>
      <c r="BE43" s="318">
        <f t="shared" si="34"/>
        <v>4173.3523817638425</v>
      </c>
      <c r="BF43" s="318">
        <f t="shared" si="34"/>
        <v>834.67047635276856</v>
      </c>
    </row>
    <row r="44" spans="2:58" ht="14.25" x14ac:dyDescent="0.2">
      <c r="B44" s="6" t="s">
        <v>39</v>
      </c>
      <c r="C44" s="1712" t="s">
        <v>42</v>
      </c>
      <c r="D44" s="1698" t="s">
        <v>43</v>
      </c>
      <c r="E44" s="1697" t="s">
        <v>19</v>
      </c>
      <c r="F44" s="1653" t="s">
        <v>16</v>
      </c>
      <c r="G44" s="1703">
        <v>17.12</v>
      </c>
      <c r="H44" s="1704">
        <v>25091.428638842281</v>
      </c>
      <c r="I44" s="1710">
        <v>25091.428638842281</v>
      </c>
      <c r="J44" s="1711">
        <v>25091.428638842281</v>
      </c>
      <c r="K44" s="1708">
        <v>18.77</v>
      </c>
      <c r="L44" s="1645"/>
      <c r="R44" s="318">
        <f t="shared" si="31"/>
        <v>470966.11555106961</v>
      </c>
      <c r="S44" s="318">
        <f t="shared" si="37"/>
        <v>118682.4574617239</v>
      </c>
      <c r="T44" s="318">
        <f t="shared" si="37"/>
        <v>5018.285727768457</v>
      </c>
      <c r="U44" s="318">
        <f t="shared" si="37"/>
        <v>86314.514517617426</v>
      </c>
      <c r="V44" s="318">
        <f t="shared" si="37"/>
        <v>0</v>
      </c>
      <c r="W44" s="318">
        <f t="shared" si="37"/>
        <v>247150.57209259653</v>
      </c>
      <c r="X44" s="318">
        <f t="shared" si="37"/>
        <v>0</v>
      </c>
      <c r="Y44" s="318">
        <f t="shared" si="37"/>
        <v>752.74285916526833</v>
      </c>
      <c r="Z44" s="318">
        <f t="shared" si="37"/>
        <v>501.8285727768457</v>
      </c>
      <c r="AA44" s="318">
        <f t="shared" si="37"/>
        <v>1254.5714319421143</v>
      </c>
      <c r="AB44" s="318">
        <f t="shared" si="37"/>
        <v>3010.9714366610733</v>
      </c>
      <c r="AC44" s="318">
        <f t="shared" si="37"/>
        <v>752.74285916526833</v>
      </c>
      <c r="AD44" s="318">
        <f t="shared" si="37"/>
        <v>1254.5714319421143</v>
      </c>
      <c r="AE44" s="318">
        <f t="shared" si="37"/>
        <v>250.91428638842285</v>
      </c>
      <c r="AF44" s="318">
        <f t="shared" si="37"/>
        <v>0</v>
      </c>
      <c r="AG44" s="318">
        <f t="shared" si="32"/>
        <v>3261.8857230494968</v>
      </c>
      <c r="AH44" s="318">
        <f t="shared" si="32"/>
        <v>1254.5714319421143</v>
      </c>
      <c r="AI44" s="318">
        <f t="shared" si="32"/>
        <v>1254.5714319421143</v>
      </c>
      <c r="AJ44" s="318">
        <f t="shared" si="32"/>
        <v>250.91428638842285</v>
      </c>
      <c r="AK44" s="1255" t="s">
        <v>1365</v>
      </c>
      <c r="AL44" s="87" t="s">
        <v>1365</v>
      </c>
      <c r="AM44" s="1255" t="s">
        <v>1365</v>
      </c>
      <c r="AN44" s="318">
        <f t="shared" si="33"/>
        <v>470966.11555106961</v>
      </c>
      <c r="AO44" s="318">
        <f t="shared" si="38"/>
        <v>118682.4574617239</v>
      </c>
      <c r="AP44" s="318">
        <f t="shared" si="38"/>
        <v>5018.285727768457</v>
      </c>
      <c r="AQ44" s="318">
        <f t="shared" si="38"/>
        <v>86314.514517617426</v>
      </c>
      <c r="AR44" s="318">
        <f t="shared" si="38"/>
        <v>0</v>
      </c>
      <c r="AS44" s="318">
        <f t="shared" si="38"/>
        <v>247150.57209259653</v>
      </c>
      <c r="AT44" s="318">
        <f t="shared" si="38"/>
        <v>0</v>
      </c>
      <c r="AU44" s="318">
        <f t="shared" si="38"/>
        <v>752.74285916526833</v>
      </c>
      <c r="AV44" s="318">
        <f t="shared" si="38"/>
        <v>501.8285727768457</v>
      </c>
      <c r="AW44" s="318">
        <f t="shared" si="38"/>
        <v>1254.5714319421143</v>
      </c>
      <c r="AX44" s="318">
        <f t="shared" si="38"/>
        <v>3010.9714366610733</v>
      </c>
      <c r="AY44" s="318">
        <f t="shared" si="38"/>
        <v>752.74285916526833</v>
      </c>
      <c r="AZ44" s="318">
        <f t="shared" si="38"/>
        <v>1254.5714319421143</v>
      </c>
      <c r="BA44" s="318">
        <f t="shared" si="38"/>
        <v>250.91428638842285</v>
      </c>
      <c r="BB44" s="318">
        <f t="shared" si="38"/>
        <v>0</v>
      </c>
      <c r="BC44" s="318">
        <f t="shared" si="34"/>
        <v>3261.8857230494968</v>
      </c>
      <c r="BD44" s="318">
        <f t="shared" si="34"/>
        <v>1254.5714319421143</v>
      </c>
      <c r="BE44" s="318">
        <f t="shared" si="34"/>
        <v>1254.5714319421143</v>
      </c>
      <c r="BF44" s="318">
        <f t="shared" si="34"/>
        <v>250.91428638842285</v>
      </c>
    </row>
    <row r="45" spans="2:58" ht="14.25" x14ac:dyDescent="0.2">
      <c r="B45" s="6" t="s">
        <v>39</v>
      </c>
      <c r="C45" s="1712" t="s">
        <v>40</v>
      </c>
      <c r="D45" s="1698" t="s">
        <v>44</v>
      </c>
      <c r="E45" s="1697" t="s">
        <v>19</v>
      </c>
      <c r="F45" s="1653" t="s">
        <v>16</v>
      </c>
      <c r="G45" s="1703">
        <v>17.53</v>
      </c>
      <c r="H45" s="1704">
        <v>1615.8865966796875</v>
      </c>
      <c r="I45" s="1710">
        <v>1615.8865966796875</v>
      </c>
      <c r="J45" s="1711">
        <v>1615.8865966796875</v>
      </c>
      <c r="K45" s="1708">
        <v>18.77</v>
      </c>
      <c r="L45" s="1645"/>
      <c r="R45" s="318">
        <f t="shared" si="31"/>
        <v>30330.191419677732</v>
      </c>
      <c r="S45" s="318">
        <f t="shared" si="37"/>
        <v>7643.1436022949156</v>
      </c>
      <c r="T45" s="318">
        <f t="shared" si="37"/>
        <v>323.17731933593757</v>
      </c>
      <c r="U45" s="318">
        <f t="shared" si="37"/>
        <v>5558.6498925781234</v>
      </c>
      <c r="V45" s="318">
        <f t="shared" si="37"/>
        <v>0</v>
      </c>
      <c r="W45" s="318">
        <f t="shared" si="37"/>
        <v>15916.482977294925</v>
      </c>
      <c r="X45" s="318">
        <f t="shared" si="37"/>
        <v>0</v>
      </c>
      <c r="Y45" s="318">
        <f t="shared" si="37"/>
        <v>48.476597900390622</v>
      </c>
      <c r="Z45" s="318">
        <f t="shared" si="37"/>
        <v>32.317731933593755</v>
      </c>
      <c r="AA45" s="318">
        <f t="shared" si="37"/>
        <v>80.794329833984392</v>
      </c>
      <c r="AB45" s="318">
        <f t="shared" si="37"/>
        <v>193.90639160156249</v>
      </c>
      <c r="AC45" s="318">
        <f t="shared" si="37"/>
        <v>48.476597900390622</v>
      </c>
      <c r="AD45" s="318">
        <f t="shared" si="37"/>
        <v>80.794329833984392</v>
      </c>
      <c r="AE45" s="318">
        <f t="shared" si="37"/>
        <v>16.158865966796878</v>
      </c>
      <c r="AF45" s="318">
        <f t="shared" si="37"/>
        <v>0</v>
      </c>
      <c r="AG45" s="318">
        <f t="shared" si="32"/>
        <v>210.06525756835939</v>
      </c>
      <c r="AH45" s="318">
        <f t="shared" si="32"/>
        <v>80.794329833984392</v>
      </c>
      <c r="AI45" s="318">
        <f t="shared" si="32"/>
        <v>80.794329833984392</v>
      </c>
      <c r="AJ45" s="318">
        <f t="shared" si="32"/>
        <v>16.158865966796878</v>
      </c>
      <c r="AK45" s="1255" t="s">
        <v>1365</v>
      </c>
      <c r="AL45" s="87" t="s">
        <v>1365</v>
      </c>
      <c r="AM45" s="1255" t="s">
        <v>1365</v>
      </c>
      <c r="AN45" s="318">
        <f t="shared" si="33"/>
        <v>30330.191419677732</v>
      </c>
      <c r="AO45" s="318">
        <f t="shared" si="38"/>
        <v>7643.1436022949156</v>
      </c>
      <c r="AP45" s="318">
        <f t="shared" si="38"/>
        <v>323.17731933593757</v>
      </c>
      <c r="AQ45" s="318">
        <f t="shared" si="38"/>
        <v>5558.6498925781234</v>
      </c>
      <c r="AR45" s="318">
        <f t="shared" si="38"/>
        <v>0</v>
      </c>
      <c r="AS45" s="318">
        <f t="shared" si="38"/>
        <v>15916.482977294925</v>
      </c>
      <c r="AT45" s="318">
        <f t="shared" si="38"/>
        <v>0</v>
      </c>
      <c r="AU45" s="318">
        <f t="shared" si="38"/>
        <v>48.476597900390622</v>
      </c>
      <c r="AV45" s="318">
        <f t="shared" si="38"/>
        <v>32.317731933593755</v>
      </c>
      <c r="AW45" s="318">
        <f t="shared" si="38"/>
        <v>80.794329833984392</v>
      </c>
      <c r="AX45" s="318">
        <f t="shared" si="38"/>
        <v>193.90639160156249</v>
      </c>
      <c r="AY45" s="318">
        <f t="shared" si="38"/>
        <v>48.476597900390622</v>
      </c>
      <c r="AZ45" s="318">
        <f t="shared" si="38"/>
        <v>80.794329833984392</v>
      </c>
      <c r="BA45" s="318">
        <f t="shared" si="38"/>
        <v>16.158865966796878</v>
      </c>
      <c r="BB45" s="318">
        <f t="shared" si="38"/>
        <v>0</v>
      </c>
      <c r="BC45" s="318">
        <f t="shared" si="34"/>
        <v>210.06525756835939</v>
      </c>
      <c r="BD45" s="318">
        <f t="shared" si="34"/>
        <v>80.794329833984392</v>
      </c>
      <c r="BE45" s="318">
        <f t="shared" si="34"/>
        <v>80.794329833984392</v>
      </c>
      <c r="BF45" s="318">
        <f t="shared" si="34"/>
        <v>16.158865966796878</v>
      </c>
    </row>
    <row r="46" spans="2:58" ht="14.25" x14ac:dyDescent="0.2">
      <c r="B46" s="6" t="s">
        <v>39</v>
      </c>
      <c r="C46" s="1712" t="s">
        <v>40</v>
      </c>
      <c r="D46" s="1698" t="s">
        <v>43</v>
      </c>
      <c r="E46" s="1697" t="s">
        <v>19</v>
      </c>
      <c r="F46" s="1653" t="s">
        <v>16</v>
      </c>
      <c r="G46" s="1703">
        <v>17.12</v>
      </c>
      <c r="H46" s="1704">
        <v>626.6485595703125</v>
      </c>
      <c r="I46" s="1710">
        <v>626.6485595703125</v>
      </c>
      <c r="J46" s="1711">
        <v>626.6485595703125</v>
      </c>
      <c r="K46" s="1708">
        <v>18.77</v>
      </c>
      <c r="L46" s="1645"/>
      <c r="R46" s="318">
        <f t="shared" si="31"/>
        <v>11762.193463134765</v>
      </c>
      <c r="S46" s="318">
        <f t="shared" si="37"/>
        <v>2964.0476867675757</v>
      </c>
      <c r="T46" s="318">
        <f t="shared" si="37"/>
        <v>125.32971191406251</v>
      </c>
      <c r="U46" s="318">
        <f t="shared" si="37"/>
        <v>2155.6710449218745</v>
      </c>
      <c r="V46" s="318">
        <f t="shared" si="37"/>
        <v>0</v>
      </c>
      <c r="W46" s="318">
        <f t="shared" si="37"/>
        <v>6172.488311767579</v>
      </c>
      <c r="X46" s="318">
        <f t="shared" si="37"/>
        <v>0</v>
      </c>
      <c r="Y46" s="318">
        <f t="shared" si="37"/>
        <v>18.799456787109374</v>
      </c>
      <c r="Z46" s="318">
        <f t="shared" si="37"/>
        <v>12.532971191406251</v>
      </c>
      <c r="AA46" s="318">
        <f t="shared" si="37"/>
        <v>31.332427978515629</v>
      </c>
      <c r="AB46" s="318">
        <f t="shared" si="37"/>
        <v>75.197827148437497</v>
      </c>
      <c r="AC46" s="318">
        <f t="shared" si="37"/>
        <v>18.799456787109374</v>
      </c>
      <c r="AD46" s="318">
        <f t="shared" si="37"/>
        <v>31.332427978515629</v>
      </c>
      <c r="AE46" s="318">
        <f t="shared" si="37"/>
        <v>6.2664855957031254</v>
      </c>
      <c r="AF46" s="318">
        <f t="shared" si="37"/>
        <v>0</v>
      </c>
      <c r="AG46" s="318">
        <f t="shared" si="32"/>
        <v>81.464312744140628</v>
      </c>
      <c r="AH46" s="318">
        <f t="shared" si="32"/>
        <v>31.332427978515629</v>
      </c>
      <c r="AI46" s="318">
        <f t="shared" si="32"/>
        <v>31.332427978515629</v>
      </c>
      <c r="AJ46" s="318">
        <f t="shared" si="32"/>
        <v>6.2664855957031254</v>
      </c>
      <c r="AK46" s="1255" t="s">
        <v>1365</v>
      </c>
      <c r="AL46" s="87" t="s">
        <v>1365</v>
      </c>
      <c r="AM46" s="1255" t="s">
        <v>1365</v>
      </c>
      <c r="AN46" s="318">
        <f t="shared" si="33"/>
        <v>11762.193463134765</v>
      </c>
      <c r="AO46" s="318">
        <f t="shared" si="38"/>
        <v>2964.0476867675757</v>
      </c>
      <c r="AP46" s="318">
        <f t="shared" si="38"/>
        <v>125.32971191406251</v>
      </c>
      <c r="AQ46" s="318">
        <f t="shared" si="38"/>
        <v>2155.6710449218745</v>
      </c>
      <c r="AR46" s="318">
        <f t="shared" si="38"/>
        <v>0</v>
      </c>
      <c r="AS46" s="318">
        <f t="shared" si="38"/>
        <v>6172.488311767579</v>
      </c>
      <c r="AT46" s="318">
        <f t="shared" si="38"/>
        <v>0</v>
      </c>
      <c r="AU46" s="318">
        <f t="shared" si="38"/>
        <v>18.799456787109374</v>
      </c>
      <c r="AV46" s="318">
        <f t="shared" si="38"/>
        <v>12.532971191406251</v>
      </c>
      <c r="AW46" s="318">
        <f t="shared" si="38"/>
        <v>31.332427978515629</v>
      </c>
      <c r="AX46" s="318">
        <f t="shared" si="38"/>
        <v>75.197827148437497</v>
      </c>
      <c r="AY46" s="318">
        <f t="shared" si="38"/>
        <v>18.799456787109374</v>
      </c>
      <c r="AZ46" s="318">
        <f t="shared" si="38"/>
        <v>31.332427978515629</v>
      </c>
      <c r="BA46" s="318">
        <f t="shared" si="38"/>
        <v>6.2664855957031254</v>
      </c>
      <c r="BB46" s="318">
        <f t="shared" si="38"/>
        <v>0</v>
      </c>
      <c r="BC46" s="318">
        <f t="shared" si="34"/>
        <v>81.464312744140628</v>
      </c>
      <c r="BD46" s="318">
        <f t="shared" si="34"/>
        <v>31.332427978515629</v>
      </c>
      <c r="BE46" s="318">
        <f t="shared" si="34"/>
        <v>31.332427978515629</v>
      </c>
      <c r="BF46" s="318">
        <f t="shared" si="34"/>
        <v>6.2664855957031254</v>
      </c>
    </row>
    <row r="47" spans="2:58" ht="14.25" x14ac:dyDescent="0.2">
      <c r="B47" s="6" t="s">
        <v>39</v>
      </c>
      <c r="C47" s="1712" t="s">
        <v>45</v>
      </c>
      <c r="D47" s="1698" t="s">
        <v>46</v>
      </c>
      <c r="E47" s="1697" t="s">
        <v>19</v>
      </c>
      <c r="F47" s="1653" t="s">
        <v>16</v>
      </c>
      <c r="G47" s="1703">
        <v>17.12</v>
      </c>
      <c r="H47" s="1704">
        <v>69616.89404296875</v>
      </c>
      <c r="I47" s="1710">
        <v>69616.89404296875</v>
      </c>
      <c r="J47" s="1710">
        <v>69616.89404296875</v>
      </c>
      <c r="K47" s="1708">
        <v>18.77</v>
      </c>
      <c r="L47" s="1645"/>
      <c r="R47" s="318">
        <f t="shared" si="31"/>
        <v>1306709.1011865234</v>
      </c>
      <c r="S47" s="318">
        <f t="shared" si="37"/>
        <v>329287.90882324195</v>
      </c>
      <c r="T47" s="318">
        <f t="shared" si="37"/>
        <v>13923.378808593752</v>
      </c>
      <c r="U47" s="318">
        <f t="shared" si="37"/>
        <v>239482.11550781247</v>
      </c>
      <c r="V47" s="318">
        <f t="shared" si="37"/>
        <v>0</v>
      </c>
      <c r="W47" s="318">
        <f t="shared" si="37"/>
        <v>685726.40632324235</v>
      </c>
      <c r="X47" s="318">
        <f t="shared" si="37"/>
        <v>0</v>
      </c>
      <c r="Y47" s="318">
        <f t="shared" si="37"/>
        <v>2088.5068212890624</v>
      </c>
      <c r="Z47" s="318">
        <f t="shared" si="37"/>
        <v>1392.3378808593752</v>
      </c>
      <c r="AA47" s="318">
        <f t="shared" si="37"/>
        <v>3480.844702148438</v>
      </c>
      <c r="AB47" s="318">
        <f t="shared" si="37"/>
        <v>8354.0272851562495</v>
      </c>
      <c r="AC47" s="318">
        <f t="shared" si="37"/>
        <v>2088.5068212890624</v>
      </c>
      <c r="AD47" s="318">
        <f t="shared" si="37"/>
        <v>3480.844702148438</v>
      </c>
      <c r="AE47" s="318">
        <f t="shared" si="37"/>
        <v>696.16894042968761</v>
      </c>
      <c r="AF47" s="318">
        <f t="shared" si="37"/>
        <v>0</v>
      </c>
      <c r="AG47" s="318">
        <f t="shared" si="32"/>
        <v>9050.196225585938</v>
      </c>
      <c r="AH47" s="318">
        <f t="shared" si="32"/>
        <v>3480.844702148438</v>
      </c>
      <c r="AI47" s="318">
        <f t="shared" si="32"/>
        <v>3480.844702148438</v>
      </c>
      <c r="AJ47" s="318">
        <f t="shared" si="32"/>
        <v>696.16894042968761</v>
      </c>
      <c r="AK47" s="1255" t="s">
        <v>1365</v>
      </c>
      <c r="AL47" s="87" t="s">
        <v>1365</v>
      </c>
      <c r="AM47" s="1255" t="s">
        <v>1365</v>
      </c>
      <c r="AN47" s="318">
        <f t="shared" si="33"/>
        <v>1306709.1011865234</v>
      </c>
      <c r="AO47" s="318">
        <f t="shared" si="38"/>
        <v>329287.90882324195</v>
      </c>
      <c r="AP47" s="318">
        <f t="shared" si="38"/>
        <v>13923.378808593752</v>
      </c>
      <c r="AQ47" s="318">
        <f t="shared" si="38"/>
        <v>239482.11550781247</v>
      </c>
      <c r="AR47" s="318">
        <f t="shared" si="38"/>
        <v>0</v>
      </c>
      <c r="AS47" s="318">
        <f t="shared" si="38"/>
        <v>685726.40632324235</v>
      </c>
      <c r="AT47" s="318">
        <f t="shared" si="38"/>
        <v>0</v>
      </c>
      <c r="AU47" s="318">
        <f t="shared" si="38"/>
        <v>2088.5068212890624</v>
      </c>
      <c r="AV47" s="318">
        <f t="shared" si="38"/>
        <v>1392.3378808593752</v>
      </c>
      <c r="AW47" s="318">
        <f t="shared" si="38"/>
        <v>3480.844702148438</v>
      </c>
      <c r="AX47" s="318">
        <f t="shared" si="38"/>
        <v>8354.0272851562495</v>
      </c>
      <c r="AY47" s="318">
        <f t="shared" si="38"/>
        <v>2088.5068212890624</v>
      </c>
      <c r="AZ47" s="318">
        <f t="shared" si="38"/>
        <v>3480.844702148438</v>
      </c>
      <c r="BA47" s="318">
        <f t="shared" si="38"/>
        <v>696.16894042968761</v>
      </c>
      <c r="BB47" s="318">
        <f t="shared" si="38"/>
        <v>0</v>
      </c>
      <c r="BC47" s="318">
        <f t="shared" si="34"/>
        <v>9050.196225585938</v>
      </c>
      <c r="BD47" s="318">
        <f t="shared" si="34"/>
        <v>3480.844702148438</v>
      </c>
      <c r="BE47" s="318">
        <f t="shared" si="34"/>
        <v>3480.844702148438</v>
      </c>
      <c r="BF47" s="318">
        <f t="shared" si="34"/>
        <v>696.16894042968761</v>
      </c>
    </row>
    <row r="48" spans="2:58" ht="14.25" x14ac:dyDescent="0.2">
      <c r="B48" s="6" t="s">
        <v>39</v>
      </c>
      <c r="C48" s="1712" t="s">
        <v>47</v>
      </c>
      <c r="D48" s="1698" t="s">
        <v>48</v>
      </c>
      <c r="E48" s="1697" t="s">
        <v>19</v>
      </c>
      <c r="F48" s="1653" t="s">
        <v>16</v>
      </c>
      <c r="G48" s="1703">
        <v>18.02</v>
      </c>
      <c r="H48" s="1704">
        <v>10255.385986328125</v>
      </c>
      <c r="I48" s="1710">
        <v>10255.385986328125</v>
      </c>
      <c r="J48" s="1710">
        <v>10255.385986328125</v>
      </c>
      <c r="K48" s="1708">
        <v>18.77</v>
      </c>
      <c r="L48" s="1645"/>
      <c r="R48" s="318">
        <f t="shared" si="31"/>
        <v>192493.59496337891</v>
      </c>
      <c r="S48" s="318">
        <f t="shared" si="37"/>
        <v>48507.975715331995</v>
      </c>
      <c r="T48" s="318">
        <f t="shared" si="37"/>
        <v>2051.0771972656253</v>
      </c>
      <c r="U48" s="318">
        <f t="shared" si="37"/>
        <v>35278.527792968744</v>
      </c>
      <c r="V48" s="318">
        <f t="shared" si="37"/>
        <v>0</v>
      </c>
      <c r="W48" s="318">
        <f t="shared" si="37"/>
        <v>101015.55196533207</v>
      </c>
      <c r="X48" s="318">
        <f t="shared" si="37"/>
        <v>0</v>
      </c>
      <c r="Y48" s="318">
        <f t="shared" si="37"/>
        <v>307.66157958984377</v>
      </c>
      <c r="Z48" s="318">
        <f t="shared" si="37"/>
        <v>205.10771972656255</v>
      </c>
      <c r="AA48" s="318">
        <f t="shared" si="37"/>
        <v>512.76929931640632</v>
      </c>
      <c r="AB48" s="318">
        <f t="shared" si="37"/>
        <v>1230.6463183593751</v>
      </c>
      <c r="AC48" s="318">
        <f t="shared" si="37"/>
        <v>307.66157958984377</v>
      </c>
      <c r="AD48" s="318">
        <f t="shared" si="37"/>
        <v>512.76929931640632</v>
      </c>
      <c r="AE48" s="318">
        <f t="shared" si="37"/>
        <v>102.55385986328128</v>
      </c>
      <c r="AF48" s="318">
        <f t="shared" si="37"/>
        <v>0</v>
      </c>
      <c r="AG48" s="318">
        <f t="shared" si="32"/>
        <v>1333.2001782226564</v>
      </c>
      <c r="AH48" s="318">
        <f t="shared" si="32"/>
        <v>512.76929931640632</v>
      </c>
      <c r="AI48" s="318">
        <f t="shared" si="32"/>
        <v>512.76929931640632</v>
      </c>
      <c r="AJ48" s="318">
        <f t="shared" si="32"/>
        <v>102.55385986328128</v>
      </c>
      <c r="AK48" s="1255" t="s">
        <v>1365</v>
      </c>
      <c r="AL48" s="87" t="s">
        <v>1365</v>
      </c>
      <c r="AM48" s="1255" t="s">
        <v>1365</v>
      </c>
      <c r="AN48" s="318">
        <f t="shared" si="33"/>
        <v>192493.59496337891</v>
      </c>
      <c r="AO48" s="318">
        <f t="shared" si="38"/>
        <v>48507.975715331995</v>
      </c>
      <c r="AP48" s="318">
        <f t="shared" si="38"/>
        <v>2051.0771972656253</v>
      </c>
      <c r="AQ48" s="318">
        <f t="shared" si="38"/>
        <v>35278.527792968744</v>
      </c>
      <c r="AR48" s="318">
        <f t="shared" si="38"/>
        <v>0</v>
      </c>
      <c r="AS48" s="318">
        <f t="shared" si="38"/>
        <v>101015.55196533207</v>
      </c>
      <c r="AT48" s="318">
        <f t="shared" si="38"/>
        <v>0</v>
      </c>
      <c r="AU48" s="318">
        <f t="shared" si="38"/>
        <v>307.66157958984377</v>
      </c>
      <c r="AV48" s="318">
        <f t="shared" si="38"/>
        <v>205.10771972656255</v>
      </c>
      <c r="AW48" s="318">
        <f t="shared" si="38"/>
        <v>512.76929931640632</v>
      </c>
      <c r="AX48" s="318">
        <f t="shared" si="38"/>
        <v>1230.6463183593751</v>
      </c>
      <c r="AY48" s="318">
        <f t="shared" si="38"/>
        <v>307.66157958984377</v>
      </c>
      <c r="AZ48" s="318">
        <f t="shared" si="38"/>
        <v>512.76929931640632</v>
      </c>
      <c r="BA48" s="318">
        <f t="shared" si="38"/>
        <v>102.55385986328128</v>
      </c>
      <c r="BB48" s="318">
        <f t="shared" si="38"/>
        <v>0</v>
      </c>
      <c r="BC48" s="318">
        <f t="shared" si="34"/>
        <v>1333.2001782226564</v>
      </c>
      <c r="BD48" s="318">
        <f t="shared" si="34"/>
        <v>512.76929931640632</v>
      </c>
      <c r="BE48" s="318">
        <f t="shared" si="34"/>
        <v>512.76929931640632</v>
      </c>
      <c r="BF48" s="318">
        <f t="shared" si="34"/>
        <v>102.55385986328128</v>
      </c>
    </row>
    <row r="49" spans="2:58" ht="14.25" x14ac:dyDescent="0.2">
      <c r="B49" s="6" t="s">
        <v>39</v>
      </c>
      <c r="C49" s="1712" t="s">
        <v>49</v>
      </c>
      <c r="D49" s="1698" t="s">
        <v>23</v>
      </c>
      <c r="E49" s="1697" t="s">
        <v>15</v>
      </c>
      <c r="F49" s="1653" t="s">
        <v>16</v>
      </c>
      <c r="G49" s="1703">
        <v>17.12</v>
      </c>
      <c r="H49" s="1704">
        <v>447.92330485534671</v>
      </c>
      <c r="I49" s="1710">
        <v>447.92330485534671</v>
      </c>
      <c r="J49" s="1710">
        <v>447.92330485534671</v>
      </c>
      <c r="K49" s="1708">
        <v>13.44</v>
      </c>
      <c r="L49" s="1645"/>
      <c r="R49" s="318">
        <f t="shared" si="31"/>
        <v>6020.0892172558597</v>
      </c>
      <c r="S49" s="318">
        <f t="shared" si="37"/>
        <v>2118.677231965788</v>
      </c>
      <c r="T49" s="318">
        <f t="shared" si="37"/>
        <v>89.584660971069354</v>
      </c>
      <c r="U49" s="318">
        <f t="shared" si="37"/>
        <v>1540.8561687023926</v>
      </c>
      <c r="V49" s="318">
        <f t="shared" si="37"/>
        <v>0</v>
      </c>
      <c r="W49" s="318">
        <f t="shared" si="37"/>
        <v>2024.6133379461669</v>
      </c>
      <c r="X49" s="318">
        <f t="shared" si="37"/>
        <v>0</v>
      </c>
      <c r="Y49" s="318">
        <f t="shared" si="37"/>
        <v>13.4376991456604</v>
      </c>
      <c r="Z49" s="318">
        <f t="shared" si="37"/>
        <v>8.9584660971069354</v>
      </c>
      <c r="AA49" s="318">
        <f t="shared" si="37"/>
        <v>22.396165242767339</v>
      </c>
      <c r="AB49" s="318">
        <f t="shared" si="37"/>
        <v>53.750796582641598</v>
      </c>
      <c r="AC49" s="318">
        <f t="shared" si="37"/>
        <v>13.4376991456604</v>
      </c>
      <c r="AD49" s="318">
        <f t="shared" si="37"/>
        <v>22.396165242767339</v>
      </c>
      <c r="AE49" s="318">
        <f t="shared" si="37"/>
        <v>4.4792330485534677</v>
      </c>
      <c r="AF49" s="318">
        <f t="shared" si="37"/>
        <v>0</v>
      </c>
      <c r="AG49" s="318">
        <f t="shared" si="32"/>
        <v>58.230029631195073</v>
      </c>
      <c r="AH49" s="318">
        <f t="shared" si="32"/>
        <v>22.396165242767339</v>
      </c>
      <c r="AI49" s="318">
        <f t="shared" si="32"/>
        <v>22.396165242767339</v>
      </c>
      <c r="AJ49" s="318">
        <f t="shared" si="32"/>
        <v>4.4792330485534677</v>
      </c>
      <c r="AK49" s="1255" t="s">
        <v>1365</v>
      </c>
      <c r="AL49" s="87" t="s">
        <v>1365</v>
      </c>
      <c r="AM49" s="1255" t="s">
        <v>1365</v>
      </c>
      <c r="AN49" s="318">
        <f t="shared" si="33"/>
        <v>6020.0892172558597</v>
      </c>
      <c r="AO49" s="318">
        <f t="shared" si="38"/>
        <v>2118.677231965788</v>
      </c>
      <c r="AP49" s="318">
        <f t="shared" si="38"/>
        <v>89.584660971069354</v>
      </c>
      <c r="AQ49" s="318">
        <f t="shared" si="38"/>
        <v>1540.8561687023926</v>
      </c>
      <c r="AR49" s="318">
        <f t="shared" si="38"/>
        <v>0</v>
      </c>
      <c r="AS49" s="318">
        <f t="shared" si="38"/>
        <v>2024.6133379461669</v>
      </c>
      <c r="AT49" s="318">
        <f t="shared" si="38"/>
        <v>0</v>
      </c>
      <c r="AU49" s="318">
        <f t="shared" si="38"/>
        <v>13.4376991456604</v>
      </c>
      <c r="AV49" s="318">
        <f t="shared" si="38"/>
        <v>8.9584660971069354</v>
      </c>
      <c r="AW49" s="318">
        <f t="shared" si="38"/>
        <v>22.396165242767339</v>
      </c>
      <c r="AX49" s="318">
        <f t="shared" si="38"/>
        <v>53.750796582641598</v>
      </c>
      <c r="AY49" s="318">
        <f t="shared" si="38"/>
        <v>13.4376991456604</v>
      </c>
      <c r="AZ49" s="318">
        <f t="shared" si="38"/>
        <v>22.396165242767339</v>
      </c>
      <c r="BA49" s="318">
        <f t="shared" si="38"/>
        <v>4.4792330485534677</v>
      </c>
      <c r="BB49" s="318">
        <f t="shared" si="38"/>
        <v>0</v>
      </c>
      <c r="BC49" s="318">
        <f t="shared" si="34"/>
        <v>58.230029631195073</v>
      </c>
      <c r="BD49" s="318">
        <f t="shared" si="34"/>
        <v>22.396165242767339</v>
      </c>
      <c r="BE49" s="318">
        <f t="shared" si="34"/>
        <v>22.396165242767339</v>
      </c>
      <c r="BF49" s="318">
        <f t="shared" si="34"/>
        <v>4.4792330485534677</v>
      </c>
    </row>
    <row r="50" spans="2:58" ht="14.25" x14ac:dyDescent="0.2">
      <c r="B50" s="6" t="s">
        <v>39</v>
      </c>
      <c r="C50" s="1712" t="s">
        <v>49</v>
      </c>
      <c r="D50" s="1698" t="s">
        <v>50</v>
      </c>
      <c r="E50" s="1697" t="s">
        <v>15</v>
      </c>
      <c r="F50" s="1653" t="s">
        <v>16</v>
      </c>
      <c r="G50" s="1703">
        <v>17.12</v>
      </c>
      <c r="H50" s="1704">
        <v>140.02190967166089</v>
      </c>
      <c r="I50" s="1710">
        <v>140.02190967166089</v>
      </c>
      <c r="J50" s="1710">
        <v>140.02190967166089</v>
      </c>
      <c r="K50" s="1708">
        <v>13.44</v>
      </c>
      <c r="L50" s="1645"/>
      <c r="R50" s="318">
        <f t="shared" si="31"/>
        <v>1881.8944659871224</v>
      </c>
      <c r="S50" s="318">
        <f t="shared" si="37"/>
        <v>662.30363274695549</v>
      </c>
      <c r="T50" s="318">
        <f t="shared" si="37"/>
        <v>28.004381934332184</v>
      </c>
      <c r="U50" s="318">
        <f t="shared" si="37"/>
        <v>481.67536927051344</v>
      </c>
      <c r="V50" s="318">
        <f t="shared" si="37"/>
        <v>0</v>
      </c>
      <c r="W50" s="318">
        <f t="shared" si="37"/>
        <v>632.8990317159072</v>
      </c>
      <c r="X50" s="318">
        <f t="shared" si="37"/>
        <v>0</v>
      </c>
      <c r="Y50" s="318">
        <f t="shared" si="37"/>
        <v>4.2006572901498265</v>
      </c>
      <c r="Z50" s="318">
        <f t="shared" si="37"/>
        <v>2.8004381934332185</v>
      </c>
      <c r="AA50" s="318">
        <f t="shared" si="37"/>
        <v>7.0010954835830459</v>
      </c>
      <c r="AB50" s="318">
        <f t="shared" si="37"/>
        <v>16.802629160599306</v>
      </c>
      <c r="AC50" s="318">
        <f t="shared" si="37"/>
        <v>4.2006572901498265</v>
      </c>
      <c r="AD50" s="318">
        <f t="shared" si="37"/>
        <v>7.0010954835830459</v>
      </c>
      <c r="AE50" s="318">
        <f t="shared" si="37"/>
        <v>1.4002190967166093</v>
      </c>
      <c r="AF50" s="318">
        <f t="shared" si="37"/>
        <v>0</v>
      </c>
      <c r="AG50" s="318">
        <f t="shared" si="32"/>
        <v>18.202848257315917</v>
      </c>
      <c r="AH50" s="318">
        <f t="shared" si="32"/>
        <v>7.0010954835830459</v>
      </c>
      <c r="AI50" s="318">
        <f t="shared" si="32"/>
        <v>7.0010954835830459</v>
      </c>
      <c r="AJ50" s="318">
        <f t="shared" si="32"/>
        <v>1.4002190967166093</v>
      </c>
      <c r="AK50" s="1255" t="s">
        <v>1365</v>
      </c>
      <c r="AL50" s="87" t="s">
        <v>1365</v>
      </c>
      <c r="AM50" s="1255" t="s">
        <v>1365</v>
      </c>
      <c r="AN50" s="318">
        <f t="shared" si="33"/>
        <v>1881.8944659871224</v>
      </c>
      <c r="AO50" s="318">
        <f t="shared" si="38"/>
        <v>662.30363274695549</v>
      </c>
      <c r="AP50" s="318">
        <f t="shared" si="38"/>
        <v>28.004381934332184</v>
      </c>
      <c r="AQ50" s="318">
        <f t="shared" si="38"/>
        <v>481.67536927051344</v>
      </c>
      <c r="AR50" s="318">
        <f t="shared" si="38"/>
        <v>0</v>
      </c>
      <c r="AS50" s="318">
        <f t="shared" si="38"/>
        <v>632.8990317159072</v>
      </c>
      <c r="AT50" s="318">
        <f t="shared" si="38"/>
        <v>0</v>
      </c>
      <c r="AU50" s="318">
        <f t="shared" si="38"/>
        <v>4.2006572901498265</v>
      </c>
      <c r="AV50" s="318">
        <f t="shared" si="38"/>
        <v>2.8004381934332185</v>
      </c>
      <c r="AW50" s="318">
        <f t="shared" si="38"/>
        <v>7.0010954835830459</v>
      </c>
      <c r="AX50" s="318">
        <f t="shared" si="38"/>
        <v>16.802629160599306</v>
      </c>
      <c r="AY50" s="318">
        <f t="shared" si="38"/>
        <v>4.2006572901498265</v>
      </c>
      <c r="AZ50" s="318">
        <f t="shared" si="38"/>
        <v>7.0010954835830459</v>
      </c>
      <c r="BA50" s="318">
        <f t="shared" si="38"/>
        <v>1.4002190967166093</v>
      </c>
      <c r="BB50" s="318">
        <f t="shared" si="38"/>
        <v>0</v>
      </c>
      <c r="BC50" s="318">
        <f t="shared" si="34"/>
        <v>18.202848257315917</v>
      </c>
      <c r="BD50" s="318">
        <f t="shared" si="34"/>
        <v>7.0010954835830459</v>
      </c>
      <c r="BE50" s="318">
        <f t="shared" si="34"/>
        <v>7.0010954835830459</v>
      </c>
      <c r="BF50" s="318">
        <f t="shared" si="34"/>
        <v>1.4002190967166093</v>
      </c>
    </row>
    <row r="51" spans="2:58" ht="14.25" x14ac:dyDescent="0.2">
      <c r="B51" s="6" t="s">
        <v>39</v>
      </c>
      <c r="C51" s="1712" t="s">
        <v>51</v>
      </c>
      <c r="D51" s="1698" t="s">
        <v>36</v>
      </c>
      <c r="E51" s="1697" t="s">
        <v>15</v>
      </c>
      <c r="F51" s="1653" t="s">
        <v>16</v>
      </c>
      <c r="G51" s="1703">
        <v>17.12</v>
      </c>
      <c r="H51" s="1704">
        <v>1479.4894533691406</v>
      </c>
      <c r="I51" s="1710">
        <v>1479.4894533691406</v>
      </c>
      <c r="J51" s="1710">
        <v>1479.49</v>
      </c>
      <c r="K51" s="1708">
        <v>13.44</v>
      </c>
      <c r="L51" s="1645"/>
      <c r="R51" s="318">
        <f t="shared" si="31"/>
        <v>19884.33825328125</v>
      </c>
      <c r="S51" s="318">
        <f t="shared" si="37"/>
        <v>6997.9851144360291</v>
      </c>
      <c r="T51" s="318">
        <f t="shared" si="37"/>
        <v>295.89789067382816</v>
      </c>
      <c r="U51" s="318">
        <f t="shared" si="37"/>
        <v>5089.4437195898436</v>
      </c>
      <c r="V51" s="318">
        <f t="shared" si="37"/>
        <v>0</v>
      </c>
      <c r="W51" s="318">
        <f t="shared" si="37"/>
        <v>6687.292329228515</v>
      </c>
      <c r="X51" s="318">
        <f t="shared" si="37"/>
        <v>0</v>
      </c>
      <c r="Y51" s="318">
        <f t="shared" si="37"/>
        <v>44.384683601074215</v>
      </c>
      <c r="Z51" s="318">
        <f t="shared" si="37"/>
        <v>29.589789067382821</v>
      </c>
      <c r="AA51" s="318">
        <f t="shared" si="37"/>
        <v>73.97447266845704</v>
      </c>
      <c r="AB51" s="318">
        <f t="shared" si="37"/>
        <v>177.53873440429686</v>
      </c>
      <c r="AC51" s="318">
        <f t="shared" si="37"/>
        <v>44.384683601074215</v>
      </c>
      <c r="AD51" s="318">
        <f t="shared" si="37"/>
        <v>73.97447266845704</v>
      </c>
      <c r="AE51" s="318">
        <f t="shared" si="37"/>
        <v>14.79489453369141</v>
      </c>
      <c r="AF51" s="318">
        <f t="shared" si="37"/>
        <v>0</v>
      </c>
      <c r="AG51" s="318">
        <f t="shared" si="32"/>
        <v>192.33362893798829</v>
      </c>
      <c r="AH51" s="318">
        <f t="shared" si="32"/>
        <v>73.97447266845704</v>
      </c>
      <c r="AI51" s="318">
        <f t="shared" si="32"/>
        <v>73.97447266845704</v>
      </c>
      <c r="AJ51" s="318">
        <f t="shared" si="32"/>
        <v>14.79489453369141</v>
      </c>
      <c r="AK51" s="1255" t="s">
        <v>1365</v>
      </c>
      <c r="AL51" s="87" t="s">
        <v>1365</v>
      </c>
      <c r="AM51" s="1255" t="s">
        <v>1365</v>
      </c>
      <c r="AN51" s="318">
        <f t="shared" si="33"/>
        <v>19884.345600000001</v>
      </c>
      <c r="AO51" s="318">
        <f t="shared" si="38"/>
        <v>6997.9876999999942</v>
      </c>
      <c r="AP51" s="318">
        <f t="shared" si="38"/>
        <v>295.89800000000008</v>
      </c>
      <c r="AQ51" s="318">
        <f t="shared" si="38"/>
        <v>5089.4456</v>
      </c>
      <c r="AR51" s="318">
        <f t="shared" si="38"/>
        <v>0</v>
      </c>
      <c r="AS51" s="318">
        <f t="shared" si="38"/>
        <v>6687.2947999999997</v>
      </c>
      <c r="AT51" s="318">
        <f t="shared" si="38"/>
        <v>0</v>
      </c>
      <c r="AU51" s="318">
        <f t="shared" si="38"/>
        <v>44.384700000000002</v>
      </c>
      <c r="AV51" s="318">
        <f t="shared" si="38"/>
        <v>29.589800000000007</v>
      </c>
      <c r="AW51" s="318">
        <f t="shared" si="38"/>
        <v>73.97450000000002</v>
      </c>
      <c r="AX51" s="318">
        <f t="shared" si="38"/>
        <v>177.53880000000001</v>
      </c>
      <c r="AY51" s="318">
        <f t="shared" si="38"/>
        <v>44.384700000000002</v>
      </c>
      <c r="AZ51" s="318">
        <f t="shared" si="38"/>
        <v>73.97450000000002</v>
      </c>
      <c r="BA51" s="318">
        <f t="shared" si="38"/>
        <v>14.794900000000004</v>
      </c>
      <c r="BB51" s="318">
        <f t="shared" si="38"/>
        <v>0</v>
      </c>
      <c r="BC51" s="318">
        <f t="shared" si="34"/>
        <v>192.33370000000002</v>
      </c>
      <c r="BD51" s="318">
        <f t="shared" si="34"/>
        <v>73.97450000000002</v>
      </c>
      <c r="BE51" s="318">
        <f t="shared" si="34"/>
        <v>73.97450000000002</v>
      </c>
      <c r="BF51" s="318">
        <f t="shared" si="34"/>
        <v>14.794900000000004</v>
      </c>
    </row>
    <row r="52" spans="2:58" ht="14.25" x14ac:dyDescent="0.2">
      <c r="B52" s="6" t="s">
        <v>39</v>
      </c>
      <c r="C52" s="1712" t="s">
        <v>52</v>
      </c>
      <c r="D52" s="1698" t="s">
        <v>23</v>
      </c>
      <c r="E52" s="1697" t="s">
        <v>15</v>
      </c>
      <c r="F52" s="1653" t="s">
        <v>16</v>
      </c>
      <c r="G52" s="1703">
        <v>17.12</v>
      </c>
      <c r="H52" s="1704">
        <v>5867.8813440000004</v>
      </c>
      <c r="I52" s="1710">
        <v>5867.8813440000004</v>
      </c>
      <c r="J52" s="1710">
        <v>5867.88</v>
      </c>
      <c r="K52" s="1708">
        <v>13.44</v>
      </c>
      <c r="L52" s="1645"/>
      <c r="R52" s="318">
        <f t="shared" si="31"/>
        <v>78864.325263360006</v>
      </c>
      <c r="S52" s="318">
        <f t="shared" si="37"/>
        <v>27755.078757119976</v>
      </c>
      <c r="T52" s="318">
        <f t="shared" si="37"/>
        <v>1173.5762688000002</v>
      </c>
      <c r="U52" s="318">
        <f t="shared" si="37"/>
        <v>20185.511823360001</v>
      </c>
      <c r="V52" s="318">
        <f t="shared" si="37"/>
        <v>0</v>
      </c>
      <c r="W52" s="318">
        <f t="shared" si="37"/>
        <v>26522.823674880001</v>
      </c>
      <c r="X52" s="318">
        <f t="shared" si="37"/>
        <v>0</v>
      </c>
      <c r="Y52" s="318">
        <f t="shared" si="37"/>
        <v>176.03644032</v>
      </c>
      <c r="Z52" s="318">
        <f t="shared" si="37"/>
        <v>117.35762688000004</v>
      </c>
      <c r="AA52" s="318">
        <f t="shared" si="37"/>
        <v>293.39406720000005</v>
      </c>
      <c r="AB52" s="318">
        <f t="shared" si="37"/>
        <v>704.14576127999999</v>
      </c>
      <c r="AC52" s="318">
        <f t="shared" si="37"/>
        <v>176.03644032</v>
      </c>
      <c r="AD52" s="318">
        <f t="shared" si="37"/>
        <v>293.39406720000005</v>
      </c>
      <c r="AE52" s="318">
        <f t="shared" si="37"/>
        <v>58.67881344000002</v>
      </c>
      <c r="AF52" s="318">
        <f t="shared" si="37"/>
        <v>0</v>
      </c>
      <c r="AG52" s="318">
        <f t="shared" si="32"/>
        <v>762.8245747200001</v>
      </c>
      <c r="AH52" s="318">
        <f t="shared" si="32"/>
        <v>293.39406720000005</v>
      </c>
      <c r="AI52" s="318">
        <f t="shared" si="32"/>
        <v>293.39406720000005</v>
      </c>
      <c r="AJ52" s="318">
        <f t="shared" si="32"/>
        <v>58.67881344000002</v>
      </c>
      <c r="AK52" s="1255" t="s">
        <v>1365</v>
      </c>
      <c r="AL52" s="87" t="s">
        <v>1365</v>
      </c>
      <c r="AM52" s="1255" t="s">
        <v>1365</v>
      </c>
      <c r="AN52" s="318">
        <f t="shared" si="33"/>
        <v>78864.307199999996</v>
      </c>
      <c r="AO52" s="318">
        <f t="shared" si="38"/>
        <v>27755.072399999975</v>
      </c>
      <c r="AP52" s="318">
        <f t="shared" si="38"/>
        <v>1173.5760000000002</v>
      </c>
      <c r="AQ52" s="318">
        <f t="shared" si="38"/>
        <v>20185.507199999996</v>
      </c>
      <c r="AR52" s="318">
        <f t="shared" si="38"/>
        <v>0</v>
      </c>
      <c r="AS52" s="318">
        <f t="shared" si="38"/>
        <v>26522.817599999995</v>
      </c>
      <c r="AT52" s="318">
        <f t="shared" si="38"/>
        <v>0</v>
      </c>
      <c r="AU52" s="318">
        <f t="shared" si="38"/>
        <v>176.03639999999999</v>
      </c>
      <c r="AV52" s="318">
        <f t="shared" si="38"/>
        <v>117.35760000000002</v>
      </c>
      <c r="AW52" s="318">
        <f t="shared" si="38"/>
        <v>293.39400000000006</v>
      </c>
      <c r="AX52" s="318">
        <f t="shared" si="38"/>
        <v>704.14559999999994</v>
      </c>
      <c r="AY52" s="318">
        <f t="shared" si="38"/>
        <v>176.03639999999999</v>
      </c>
      <c r="AZ52" s="318">
        <f t="shared" si="38"/>
        <v>293.39400000000006</v>
      </c>
      <c r="BA52" s="318">
        <f t="shared" si="38"/>
        <v>58.67880000000001</v>
      </c>
      <c r="BB52" s="318">
        <f t="shared" si="38"/>
        <v>0</v>
      </c>
      <c r="BC52" s="318">
        <f t="shared" si="34"/>
        <v>762.82439999999997</v>
      </c>
      <c r="BD52" s="318">
        <f t="shared" si="34"/>
        <v>293.39400000000006</v>
      </c>
      <c r="BE52" s="318">
        <f t="shared" si="34"/>
        <v>293.39400000000006</v>
      </c>
      <c r="BF52" s="318">
        <f t="shared" si="34"/>
        <v>58.67880000000001</v>
      </c>
    </row>
    <row r="53" spans="2:58" ht="14.25" x14ac:dyDescent="0.2">
      <c r="B53" s="6" t="s">
        <v>39</v>
      </c>
      <c r="C53" s="1712" t="s">
        <v>53</v>
      </c>
      <c r="D53" s="1698" t="s">
        <v>23</v>
      </c>
      <c r="E53" s="1697" t="s">
        <v>15</v>
      </c>
      <c r="F53" s="1653" t="s">
        <v>16</v>
      </c>
      <c r="G53" s="1703">
        <v>17.12</v>
      </c>
      <c r="H53" s="1704">
        <v>3028.0932171875002</v>
      </c>
      <c r="I53" s="1710">
        <v>3028.0932171875002</v>
      </c>
      <c r="J53" s="1710">
        <v>3028.09</v>
      </c>
      <c r="K53" s="1708">
        <v>13.44</v>
      </c>
      <c r="L53" s="1645"/>
      <c r="R53" s="318">
        <f t="shared" si="31"/>
        <v>40697.572839</v>
      </c>
      <c r="S53" s="318">
        <f t="shared" si="37"/>
        <v>14322.880917296863</v>
      </c>
      <c r="T53" s="318">
        <f t="shared" si="37"/>
        <v>605.61864343750017</v>
      </c>
      <c r="U53" s="318">
        <f t="shared" si="37"/>
        <v>10416.640667124999</v>
      </c>
      <c r="V53" s="318">
        <f t="shared" si="37"/>
        <v>0</v>
      </c>
      <c r="W53" s="318">
        <f t="shared" si="37"/>
        <v>13686.981341687499</v>
      </c>
      <c r="X53" s="318">
        <f t="shared" si="37"/>
        <v>0</v>
      </c>
      <c r="Y53" s="318">
        <f t="shared" si="37"/>
        <v>90.842796515624997</v>
      </c>
      <c r="Z53" s="318">
        <f t="shared" si="37"/>
        <v>60.561864343750017</v>
      </c>
      <c r="AA53" s="318">
        <f t="shared" si="37"/>
        <v>151.40466085937504</v>
      </c>
      <c r="AB53" s="318">
        <f t="shared" si="37"/>
        <v>363.37118606249999</v>
      </c>
      <c r="AC53" s="318">
        <f t="shared" si="37"/>
        <v>90.842796515624997</v>
      </c>
      <c r="AD53" s="318">
        <f t="shared" si="37"/>
        <v>151.40466085937504</v>
      </c>
      <c r="AE53" s="318">
        <f t="shared" si="37"/>
        <v>30.280932171875008</v>
      </c>
      <c r="AF53" s="318">
        <f t="shared" si="37"/>
        <v>0</v>
      </c>
      <c r="AG53" s="318">
        <f t="shared" si="32"/>
        <v>393.652118234375</v>
      </c>
      <c r="AH53" s="318">
        <f t="shared" si="32"/>
        <v>151.40466085937504</v>
      </c>
      <c r="AI53" s="318">
        <f t="shared" si="32"/>
        <v>151.40466085937504</v>
      </c>
      <c r="AJ53" s="318">
        <f t="shared" si="32"/>
        <v>30.280932171875008</v>
      </c>
      <c r="AK53" s="1255" t="s">
        <v>1365</v>
      </c>
      <c r="AL53" s="87" t="s">
        <v>1365</v>
      </c>
      <c r="AM53" s="1255" t="s">
        <v>1365</v>
      </c>
      <c r="AN53" s="318">
        <f t="shared" si="33"/>
        <v>40697.529600000002</v>
      </c>
      <c r="AO53" s="318">
        <f t="shared" si="38"/>
        <v>14322.865699999988</v>
      </c>
      <c r="AP53" s="318">
        <f t="shared" si="38"/>
        <v>605.61800000000017</v>
      </c>
      <c r="AQ53" s="318">
        <f t="shared" si="38"/>
        <v>10416.6296</v>
      </c>
      <c r="AR53" s="318">
        <f t="shared" si="38"/>
        <v>0</v>
      </c>
      <c r="AS53" s="318">
        <f t="shared" si="38"/>
        <v>13686.9668</v>
      </c>
      <c r="AT53" s="318">
        <f t="shared" si="38"/>
        <v>0</v>
      </c>
      <c r="AU53" s="318">
        <f t="shared" si="38"/>
        <v>90.842699999999994</v>
      </c>
      <c r="AV53" s="318">
        <f t="shared" si="38"/>
        <v>60.561800000000019</v>
      </c>
      <c r="AW53" s="318">
        <f t="shared" si="38"/>
        <v>151.40450000000004</v>
      </c>
      <c r="AX53" s="318">
        <f t="shared" si="38"/>
        <v>363.37079999999997</v>
      </c>
      <c r="AY53" s="318">
        <f t="shared" si="38"/>
        <v>90.842699999999994</v>
      </c>
      <c r="AZ53" s="318">
        <f t="shared" si="38"/>
        <v>151.40450000000004</v>
      </c>
      <c r="BA53" s="318">
        <f t="shared" si="38"/>
        <v>30.28090000000001</v>
      </c>
      <c r="BB53" s="318">
        <f t="shared" si="38"/>
        <v>0</v>
      </c>
      <c r="BC53" s="318">
        <f t="shared" si="34"/>
        <v>393.65170000000001</v>
      </c>
      <c r="BD53" s="318">
        <f t="shared" si="34"/>
        <v>151.40450000000004</v>
      </c>
      <c r="BE53" s="318">
        <f t="shared" si="34"/>
        <v>151.40450000000004</v>
      </c>
      <c r="BF53" s="318">
        <f t="shared" si="34"/>
        <v>30.28090000000001</v>
      </c>
    </row>
    <row r="54" spans="2:58" ht="14.25" x14ac:dyDescent="0.2">
      <c r="B54" s="6" t="s">
        <v>39</v>
      </c>
      <c r="C54" s="1712" t="s">
        <v>53</v>
      </c>
      <c r="D54" s="1698" t="s">
        <v>21</v>
      </c>
      <c r="E54" s="1697" t="s">
        <v>15</v>
      </c>
      <c r="F54" s="1653" t="s">
        <v>16</v>
      </c>
      <c r="G54" s="1699">
        <v>17.12</v>
      </c>
      <c r="H54" s="1700">
        <v>2680.3268477062352</v>
      </c>
      <c r="I54" s="1710">
        <v>2680.3268477062352</v>
      </c>
      <c r="J54" s="1710">
        <v>2680.32</v>
      </c>
      <c r="K54" s="1708">
        <v>13.44</v>
      </c>
      <c r="L54" s="1645"/>
      <c r="R54" s="318">
        <f t="shared" si="31"/>
        <v>36023.592833171802</v>
      </c>
      <c r="S54" s="318">
        <f t="shared" si="37"/>
        <v>12677.945989650481</v>
      </c>
      <c r="T54" s="318">
        <f t="shared" si="37"/>
        <v>536.06536954124715</v>
      </c>
      <c r="U54" s="318">
        <f t="shared" si="37"/>
        <v>9220.3243561094478</v>
      </c>
      <c r="V54" s="318">
        <f t="shared" si="37"/>
        <v>0</v>
      </c>
      <c r="W54" s="318">
        <f t="shared" si="37"/>
        <v>12115.077351632182</v>
      </c>
      <c r="X54" s="318">
        <f t="shared" si="37"/>
        <v>0</v>
      </c>
      <c r="Y54" s="318">
        <f t="shared" si="37"/>
        <v>80.409805431187053</v>
      </c>
      <c r="Z54" s="318">
        <f t="shared" si="37"/>
        <v>53.606536954124721</v>
      </c>
      <c r="AA54" s="318">
        <f t="shared" si="37"/>
        <v>134.01634238531179</v>
      </c>
      <c r="AB54" s="318">
        <f t="shared" ref="S54:AF72" si="39">+$R54*VLOOKUP($E54,$P$5:$AF$7,AB$1+3,FALSE)</f>
        <v>321.63922172474821</v>
      </c>
      <c r="AC54" s="318">
        <f t="shared" si="39"/>
        <v>80.409805431187053</v>
      </c>
      <c r="AD54" s="318">
        <f t="shared" si="39"/>
        <v>134.01634238531179</v>
      </c>
      <c r="AE54" s="318">
        <f t="shared" si="39"/>
        <v>26.80326847706236</v>
      </c>
      <c r="AF54" s="318">
        <f t="shared" si="39"/>
        <v>0</v>
      </c>
      <c r="AG54" s="318">
        <f t="shared" si="32"/>
        <v>348.44249020181059</v>
      </c>
      <c r="AH54" s="318">
        <f t="shared" si="32"/>
        <v>134.01634238531179</v>
      </c>
      <c r="AI54" s="318">
        <f t="shared" si="32"/>
        <v>134.01634238531179</v>
      </c>
      <c r="AJ54" s="318">
        <f t="shared" si="32"/>
        <v>26.80326847706236</v>
      </c>
      <c r="AK54" s="1255" t="s">
        <v>1365</v>
      </c>
      <c r="AL54" s="87" t="s">
        <v>1365</v>
      </c>
      <c r="AM54" s="1255" t="s">
        <v>1365</v>
      </c>
      <c r="AN54" s="318">
        <f t="shared" si="33"/>
        <v>36023.500800000002</v>
      </c>
      <c r="AO54" s="318">
        <f t="shared" si="38"/>
        <v>12677.913599999989</v>
      </c>
      <c r="AP54" s="318">
        <f t="shared" si="38"/>
        <v>536.06400000000008</v>
      </c>
      <c r="AQ54" s="318">
        <f t="shared" si="38"/>
        <v>9220.3007999999991</v>
      </c>
      <c r="AR54" s="318">
        <f t="shared" si="38"/>
        <v>0</v>
      </c>
      <c r="AS54" s="318">
        <f t="shared" si="38"/>
        <v>12115.046399999999</v>
      </c>
      <c r="AT54" s="318">
        <f t="shared" si="38"/>
        <v>0</v>
      </c>
      <c r="AU54" s="318">
        <f t="shared" si="38"/>
        <v>80.409599999999998</v>
      </c>
      <c r="AV54" s="318">
        <f t="shared" si="38"/>
        <v>53.606400000000015</v>
      </c>
      <c r="AW54" s="318">
        <f t="shared" si="38"/>
        <v>134.01600000000002</v>
      </c>
      <c r="AX54" s="318">
        <f t="shared" ref="AO54:BB72" si="40">+$AN54*VLOOKUP($E54,$AL$5:$BB$7,AX$1+3,FALSE)</f>
        <v>321.63839999999999</v>
      </c>
      <c r="AY54" s="318">
        <f t="shared" si="40"/>
        <v>80.409599999999998</v>
      </c>
      <c r="AZ54" s="318">
        <f t="shared" si="40"/>
        <v>134.01600000000002</v>
      </c>
      <c r="BA54" s="318">
        <f t="shared" si="40"/>
        <v>26.803200000000007</v>
      </c>
      <c r="BB54" s="318">
        <f t="shared" si="40"/>
        <v>0</v>
      </c>
      <c r="BC54" s="318">
        <f t="shared" si="34"/>
        <v>348.44160000000005</v>
      </c>
      <c r="BD54" s="318">
        <f t="shared" si="34"/>
        <v>134.01600000000002</v>
      </c>
      <c r="BE54" s="318">
        <f t="shared" si="34"/>
        <v>134.01600000000002</v>
      </c>
      <c r="BF54" s="318">
        <f t="shared" si="34"/>
        <v>26.803200000000007</v>
      </c>
    </row>
    <row r="55" spans="2:58" ht="14.25" x14ac:dyDescent="0.2">
      <c r="B55" s="6" t="s">
        <v>39</v>
      </c>
      <c r="C55" s="1712" t="s">
        <v>53</v>
      </c>
      <c r="D55" s="1698" t="s">
        <v>54</v>
      </c>
      <c r="E55" s="1697" t="s">
        <v>15</v>
      </c>
      <c r="F55" s="1653" t="s">
        <v>16</v>
      </c>
      <c r="G55" s="1699">
        <v>17.12</v>
      </c>
      <c r="H55" s="1700">
        <v>3484.70105703125</v>
      </c>
      <c r="I55" s="1710">
        <v>3484.70105703125</v>
      </c>
      <c r="J55" s="1710">
        <v>4215.24</v>
      </c>
      <c r="K55" s="1708">
        <v>13.44</v>
      </c>
      <c r="L55" s="1645"/>
      <c r="R55" s="318">
        <f t="shared" si="31"/>
        <v>46834.382206499999</v>
      </c>
      <c r="S55" s="318">
        <f t="shared" si="39"/>
        <v>16482.635999757797</v>
      </c>
      <c r="T55" s="318">
        <f t="shared" si="39"/>
        <v>696.94021140625011</v>
      </c>
      <c r="U55" s="318">
        <f t="shared" si="39"/>
        <v>11987.371636187499</v>
      </c>
      <c r="V55" s="318">
        <f t="shared" si="39"/>
        <v>0</v>
      </c>
      <c r="W55" s="318">
        <f t="shared" si="39"/>
        <v>15750.848777781248</v>
      </c>
      <c r="X55" s="318">
        <f t="shared" si="39"/>
        <v>0</v>
      </c>
      <c r="Y55" s="318">
        <f t="shared" si="39"/>
        <v>104.54103171093749</v>
      </c>
      <c r="Z55" s="318">
        <f t="shared" si="39"/>
        <v>69.694021140625011</v>
      </c>
      <c r="AA55" s="318">
        <f t="shared" si="39"/>
        <v>174.23505285156253</v>
      </c>
      <c r="AB55" s="318">
        <f t="shared" si="39"/>
        <v>418.16412684374995</v>
      </c>
      <c r="AC55" s="318">
        <f t="shared" si="39"/>
        <v>104.54103171093749</v>
      </c>
      <c r="AD55" s="318">
        <f t="shared" si="39"/>
        <v>174.23505285156253</v>
      </c>
      <c r="AE55" s="318">
        <f t="shared" si="39"/>
        <v>34.847010570312506</v>
      </c>
      <c r="AF55" s="318">
        <f t="shared" si="39"/>
        <v>0</v>
      </c>
      <c r="AG55" s="318">
        <f t="shared" si="32"/>
        <v>453.01113741406249</v>
      </c>
      <c r="AH55" s="318">
        <f t="shared" si="32"/>
        <v>174.23505285156253</v>
      </c>
      <c r="AI55" s="318">
        <f t="shared" si="32"/>
        <v>174.23505285156253</v>
      </c>
      <c r="AJ55" s="318">
        <f t="shared" si="32"/>
        <v>34.847010570312506</v>
      </c>
      <c r="AK55" s="1255" t="s">
        <v>1365</v>
      </c>
      <c r="AL55" s="87" t="s">
        <v>1365</v>
      </c>
      <c r="AM55" s="1255" t="s">
        <v>1365</v>
      </c>
      <c r="AN55" s="318">
        <f t="shared" si="33"/>
        <v>56652.825599999996</v>
      </c>
      <c r="AO55" s="318">
        <f t="shared" si="40"/>
        <v>19938.085199999983</v>
      </c>
      <c r="AP55" s="318">
        <f t="shared" si="40"/>
        <v>843.04800000000012</v>
      </c>
      <c r="AQ55" s="318">
        <f t="shared" si="40"/>
        <v>14500.425599999999</v>
      </c>
      <c r="AR55" s="318">
        <f t="shared" si="40"/>
        <v>0</v>
      </c>
      <c r="AS55" s="318">
        <f t="shared" si="40"/>
        <v>19052.884799999996</v>
      </c>
      <c r="AT55" s="318">
        <f t="shared" si="40"/>
        <v>0</v>
      </c>
      <c r="AU55" s="318">
        <f t="shared" si="40"/>
        <v>126.45719999999999</v>
      </c>
      <c r="AV55" s="318">
        <f t="shared" si="40"/>
        <v>84.304800000000014</v>
      </c>
      <c r="AW55" s="318">
        <f t="shared" si="40"/>
        <v>210.76200000000003</v>
      </c>
      <c r="AX55" s="318">
        <f t="shared" si="40"/>
        <v>505.82879999999994</v>
      </c>
      <c r="AY55" s="318">
        <f t="shared" si="40"/>
        <v>126.45719999999999</v>
      </c>
      <c r="AZ55" s="318">
        <f t="shared" si="40"/>
        <v>210.76200000000003</v>
      </c>
      <c r="BA55" s="318">
        <f t="shared" si="40"/>
        <v>42.152400000000007</v>
      </c>
      <c r="BB55" s="318">
        <f t="shared" si="40"/>
        <v>0</v>
      </c>
      <c r="BC55" s="318">
        <f t="shared" si="34"/>
        <v>547.98119999999994</v>
      </c>
      <c r="BD55" s="318">
        <f t="shared" si="34"/>
        <v>210.76200000000003</v>
      </c>
      <c r="BE55" s="318">
        <f t="shared" si="34"/>
        <v>210.76200000000003</v>
      </c>
      <c r="BF55" s="318">
        <f t="shared" si="34"/>
        <v>42.152400000000007</v>
      </c>
    </row>
    <row r="56" spans="2:58" ht="14.25" x14ac:dyDescent="0.2">
      <c r="B56" s="6" t="s">
        <v>39</v>
      </c>
      <c r="C56" s="1712" t="s">
        <v>55</v>
      </c>
      <c r="D56" s="1698" t="s">
        <v>56</v>
      </c>
      <c r="E56" s="1697" t="s">
        <v>15</v>
      </c>
      <c r="F56" s="1653" t="s">
        <v>16</v>
      </c>
      <c r="G56" s="1699">
        <v>17.12</v>
      </c>
      <c r="H56" s="1700">
        <v>955.60573674316413</v>
      </c>
      <c r="I56" s="1710">
        <v>955.60573674316413</v>
      </c>
      <c r="J56" s="1710">
        <v>955.60573674316413</v>
      </c>
      <c r="K56" s="1708">
        <v>13.44</v>
      </c>
      <c r="L56" s="1645"/>
      <c r="R56" s="318">
        <f t="shared" si="31"/>
        <v>12843.341101828126</v>
      </c>
      <c r="S56" s="318">
        <f t="shared" si="39"/>
        <v>4520.0151347951623</v>
      </c>
      <c r="T56" s="318">
        <f t="shared" si="39"/>
        <v>191.12114734863286</v>
      </c>
      <c r="U56" s="318">
        <f t="shared" si="39"/>
        <v>3287.2837343964843</v>
      </c>
      <c r="V56" s="318">
        <f t="shared" si="39"/>
        <v>0</v>
      </c>
      <c r="W56" s="318">
        <f t="shared" si="39"/>
        <v>4319.3379300791012</v>
      </c>
      <c r="X56" s="318">
        <f t="shared" si="39"/>
        <v>0</v>
      </c>
      <c r="Y56" s="318">
        <f t="shared" si="39"/>
        <v>28.668172102294921</v>
      </c>
      <c r="Z56" s="318">
        <f t="shared" si="39"/>
        <v>19.112114734863287</v>
      </c>
      <c r="AA56" s="318">
        <f t="shared" si="39"/>
        <v>47.780286837158215</v>
      </c>
      <c r="AB56" s="318">
        <f t="shared" si="39"/>
        <v>114.67268840917968</v>
      </c>
      <c r="AC56" s="318">
        <f t="shared" si="39"/>
        <v>28.668172102294921</v>
      </c>
      <c r="AD56" s="318">
        <f t="shared" si="39"/>
        <v>47.780286837158215</v>
      </c>
      <c r="AE56" s="318">
        <f t="shared" si="39"/>
        <v>9.5560573674316434</v>
      </c>
      <c r="AF56" s="318">
        <f t="shared" si="39"/>
        <v>0</v>
      </c>
      <c r="AG56" s="318">
        <f t="shared" si="32"/>
        <v>124.22874577661133</v>
      </c>
      <c r="AH56" s="318">
        <f t="shared" si="32"/>
        <v>47.780286837158215</v>
      </c>
      <c r="AI56" s="318">
        <f t="shared" si="32"/>
        <v>47.780286837158215</v>
      </c>
      <c r="AJ56" s="318">
        <f t="shared" si="32"/>
        <v>9.5560573674316434</v>
      </c>
      <c r="AK56" s="1255" t="s">
        <v>1365</v>
      </c>
      <c r="AL56" s="87" t="s">
        <v>1365</v>
      </c>
      <c r="AM56" s="1255" t="s">
        <v>1365</v>
      </c>
      <c r="AN56" s="318">
        <f t="shared" si="33"/>
        <v>12843.341101828126</v>
      </c>
      <c r="AO56" s="318">
        <f t="shared" si="40"/>
        <v>4520.0151347951623</v>
      </c>
      <c r="AP56" s="318">
        <f t="shared" si="40"/>
        <v>191.12114734863286</v>
      </c>
      <c r="AQ56" s="318">
        <f t="shared" si="40"/>
        <v>3287.2837343964843</v>
      </c>
      <c r="AR56" s="318">
        <f t="shared" si="40"/>
        <v>0</v>
      </c>
      <c r="AS56" s="318">
        <f t="shared" si="40"/>
        <v>4319.3379300791012</v>
      </c>
      <c r="AT56" s="318">
        <f t="shared" si="40"/>
        <v>0</v>
      </c>
      <c r="AU56" s="318">
        <f t="shared" si="40"/>
        <v>28.668172102294921</v>
      </c>
      <c r="AV56" s="318">
        <f t="shared" si="40"/>
        <v>19.112114734863287</v>
      </c>
      <c r="AW56" s="318">
        <f t="shared" si="40"/>
        <v>47.780286837158215</v>
      </c>
      <c r="AX56" s="318">
        <f t="shared" si="40"/>
        <v>114.67268840917968</v>
      </c>
      <c r="AY56" s="318">
        <f t="shared" si="40"/>
        <v>28.668172102294921</v>
      </c>
      <c r="AZ56" s="318">
        <f t="shared" si="40"/>
        <v>47.780286837158215</v>
      </c>
      <c r="BA56" s="318">
        <f t="shared" si="40"/>
        <v>9.5560573674316434</v>
      </c>
      <c r="BB56" s="318">
        <f t="shared" si="40"/>
        <v>0</v>
      </c>
      <c r="BC56" s="318">
        <f t="shared" si="34"/>
        <v>124.22874577661133</v>
      </c>
      <c r="BD56" s="318">
        <f t="shared" si="34"/>
        <v>47.780286837158215</v>
      </c>
      <c r="BE56" s="318">
        <f t="shared" si="34"/>
        <v>47.780286837158215</v>
      </c>
      <c r="BF56" s="318">
        <f t="shared" si="34"/>
        <v>9.5560573674316434</v>
      </c>
    </row>
    <row r="57" spans="2:58" ht="14.25" x14ac:dyDescent="0.2">
      <c r="B57" s="6" t="s">
        <v>39</v>
      </c>
      <c r="C57" s="1712" t="s">
        <v>24</v>
      </c>
      <c r="D57" s="1698" t="s">
        <v>23</v>
      </c>
      <c r="E57" s="1697" t="s">
        <v>25</v>
      </c>
      <c r="F57" s="1653" t="s">
        <v>26</v>
      </c>
      <c r="G57" s="1699">
        <v>17.12</v>
      </c>
      <c r="H57" s="1700">
        <v>37074.617088787614</v>
      </c>
      <c r="I57" s="1710">
        <v>37074.617088787614</v>
      </c>
      <c r="J57" s="1710">
        <v>37074.617088787614</v>
      </c>
      <c r="K57" s="1708">
        <v>10.35</v>
      </c>
      <c r="L57" s="1645"/>
      <c r="R57" s="318">
        <f t="shared" si="31"/>
        <v>383722.28686895181</v>
      </c>
      <c r="S57" s="318">
        <f t="shared" si="39"/>
        <v>175362.93882996545</v>
      </c>
      <c r="T57" s="318">
        <f t="shared" si="39"/>
        <v>7414.9234177575254</v>
      </c>
      <c r="U57" s="318">
        <f t="shared" si="39"/>
        <v>127536.68278542937</v>
      </c>
      <c r="V57" s="318">
        <f t="shared" si="39"/>
        <v>0</v>
      </c>
      <c r="W57" s="318">
        <f t="shared" si="39"/>
        <v>53016.702436966283</v>
      </c>
      <c r="X57" s="318">
        <f t="shared" si="39"/>
        <v>0</v>
      </c>
      <c r="Y57" s="318">
        <f t="shared" si="39"/>
        <v>1112.2385126636284</v>
      </c>
      <c r="Z57" s="318">
        <f t="shared" si="39"/>
        <v>741.49234177575238</v>
      </c>
      <c r="AA57" s="318">
        <f t="shared" si="39"/>
        <v>1853.7308544393813</v>
      </c>
      <c r="AB57" s="318">
        <f t="shared" si="39"/>
        <v>4448.9540506545136</v>
      </c>
      <c r="AC57" s="318">
        <f t="shared" si="39"/>
        <v>1112.2385126636284</v>
      </c>
      <c r="AD57" s="318">
        <f t="shared" si="39"/>
        <v>1853.7308544393813</v>
      </c>
      <c r="AE57" s="318">
        <f t="shared" si="39"/>
        <v>370.74617088787619</v>
      </c>
      <c r="AF57" s="318">
        <f t="shared" si="39"/>
        <v>0</v>
      </c>
      <c r="AG57" s="318">
        <f t="shared" si="32"/>
        <v>4819.70022154239</v>
      </c>
      <c r="AH57" s="318">
        <f t="shared" si="32"/>
        <v>1853.7308544393813</v>
      </c>
      <c r="AI57" s="318">
        <f t="shared" si="32"/>
        <v>1853.7308544393813</v>
      </c>
      <c r="AJ57" s="318">
        <f t="shared" si="32"/>
        <v>370.74617088787619</v>
      </c>
      <c r="AK57" s="1255" t="s">
        <v>1365</v>
      </c>
      <c r="AL57" s="87" t="s">
        <v>1365</v>
      </c>
      <c r="AM57" s="1255" t="s">
        <v>1365</v>
      </c>
      <c r="AN57" s="318">
        <f t="shared" si="33"/>
        <v>383722.28686895181</v>
      </c>
      <c r="AO57" s="318">
        <f t="shared" si="40"/>
        <v>175362.93882996545</v>
      </c>
      <c r="AP57" s="318">
        <f t="shared" si="40"/>
        <v>7414.9234177575254</v>
      </c>
      <c r="AQ57" s="318">
        <f t="shared" si="40"/>
        <v>127536.68278542937</v>
      </c>
      <c r="AR57" s="318">
        <f t="shared" si="40"/>
        <v>0</v>
      </c>
      <c r="AS57" s="318">
        <f t="shared" si="40"/>
        <v>53016.702436966283</v>
      </c>
      <c r="AT57" s="318">
        <f t="shared" si="40"/>
        <v>0</v>
      </c>
      <c r="AU57" s="318">
        <f t="shared" si="40"/>
        <v>1112.2385126636284</v>
      </c>
      <c r="AV57" s="318">
        <f t="shared" si="40"/>
        <v>741.49234177575238</v>
      </c>
      <c r="AW57" s="318">
        <f t="shared" si="40"/>
        <v>1853.7308544393813</v>
      </c>
      <c r="AX57" s="318">
        <f t="shared" si="40"/>
        <v>4448.9540506545136</v>
      </c>
      <c r="AY57" s="318">
        <f t="shared" si="40"/>
        <v>1112.2385126636284</v>
      </c>
      <c r="AZ57" s="318">
        <f t="shared" si="40"/>
        <v>1853.7308544393813</v>
      </c>
      <c r="BA57" s="318">
        <f t="shared" si="40"/>
        <v>370.74617088787619</v>
      </c>
      <c r="BB57" s="318">
        <f t="shared" si="40"/>
        <v>0</v>
      </c>
      <c r="BC57" s="318">
        <f t="shared" si="34"/>
        <v>4819.70022154239</v>
      </c>
      <c r="BD57" s="318">
        <f t="shared" si="34"/>
        <v>1853.7308544393813</v>
      </c>
      <c r="BE57" s="318">
        <f t="shared" si="34"/>
        <v>1853.7308544393813</v>
      </c>
      <c r="BF57" s="318">
        <f t="shared" si="34"/>
        <v>370.74617088787619</v>
      </c>
    </row>
    <row r="58" spans="2:58" ht="14.25" x14ac:dyDescent="0.2">
      <c r="B58" s="6" t="s">
        <v>39</v>
      </c>
      <c r="C58" s="1712" t="s">
        <v>24</v>
      </c>
      <c r="D58" s="1698" t="s">
        <v>27</v>
      </c>
      <c r="E58" s="1697" t="s">
        <v>25</v>
      </c>
      <c r="F58" s="1653" t="s">
        <v>26</v>
      </c>
      <c r="G58" s="1699">
        <v>17.12</v>
      </c>
      <c r="H58" s="1700">
        <v>114519.0258308827</v>
      </c>
      <c r="I58" s="1710">
        <v>114519.0258308827</v>
      </c>
      <c r="J58" s="1710">
        <v>114519.0258308827</v>
      </c>
      <c r="K58" s="1708">
        <v>10.35</v>
      </c>
      <c r="L58" s="1645"/>
      <c r="R58" s="318">
        <f t="shared" si="31"/>
        <v>1185271.9173496359</v>
      </c>
      <c r="S58" s="318">
        <f t="shared" si="39"/>
        <v>541674.99218007526</v>
      </c>
      <c r="T58" s="318">
        <f t="shared" si="39"/>
        <v>22903.805166176546</v>
      </c>
      <c r="U58" s="318">
        <f t="shared" si="39"/>
        <v>393945.44885823637</v>
      </c>
      <c r="V58" s="318">
        <f t="shared" si="39"/>
        <v>0</v>
      </c>
      <c r="W58" s="318">
        <f t="shared" si="39"/>
        <v>163762.20693816224</v>
      </c>
      <c r="X58" s="318">
        <f t="shared" si="39"/>
        <v>0</v>
      </c>
      <c r="Y58" s="318">
        <f t="shared" si="39"/>
        <v>3435.5707749264807</v>
      </c>
      <c r="Z58" s="318">
        <f t="shared" si="39"/>
        <v>2290.3805166176544</v>
      </c>
      <c r="AA58" s="318">
        <f t="shared" si="39"/>
        <v>5725.9512915441364</v>
      </c>
      <c r="AB58" s="318">
        <f t="shared" si="39"/>
        <v>13742.283099705923</v>
      </c>
      <c r="AC58" s="318">
        <f t="shared" si="39"/>
        <v>3435.5707749264807</v>
      </c>
      <c r="AD58" s="318">
        <f t="shared" si="39"/>
        <v>5725.9512915441364</v>
      </c>
      <c r="AE58" s="318">
        <f t="shared" si="39"/>
        <v>1145.1902583088272</v>
      </c>
      <c r="AF58" s="318">
        <f t="shared" si="39"/>
        <v>0</v>
      </c>
      <c r="AG58" s="318">
        <f t="shared" si="32"/>
        <v>14887.473358014751</v>
      </c>
      <c r="AH58" s="318">
        <f t="shared" si="32"/>
        <v>5725.9512915441364</v>
      </c>
      <c r="AI58" s="318">
        <f t="shared" si="32"/>
        <v>5725.9512915441364</v>
      </c>
      <c r="AJ58" s="318">
        <f t="shared" si="32"/>
        <v>1145.1902583088272</v>
      </c>
      <c r="AK58" s="1255" t="s">
        <v>1365</v>
      </c>
      <c r="AL58" s="87" t="s">
        <v>1365</v>
      </c>
      <c r="AM58" s="1255" t="s">
        <v>1365</v>
      </c>
      <c r="AN58" s="318">
        <f t="shared" si="33"/>
        <v>1185271.9173496359</v>
      </c>
      <c r="AO58" s="318">
        <f t="shared" si="40"/>
        <v>541674.99218007526</v>
      </c>
      <c r="AP58" s="318">
        <f t="shared" si="40"/>
        <v>22903.805166176546</v>
      </c>
      <c r="AQ58" s="318">
        <f t="shared" si="40"/>
        <v>393945.44885823637</v>
      </c>
      <c r="AR58" s="318">
        <f t="shared" si="40"/>
        <v>0</v>
      </c>
      <c r="AS58" s="318">
        <f t="shared" si="40"/>
        <v>163762.20693816224</v>
      </c>
      <c r="AT58" s="318">
        <f t="shared" si="40"/>
        <v>0</v>
      </c>
      <c r="AU58" s="318">
        <f t="shared" si="40"/>
        <v>3435.5707749264807</v>
      </c>
      <c r="AV58" s="318">
        <f t="shared" si="40"/>
        <v>2290.3805166176544</v>
      </c>
      <c r="AW58" s="318">
        <f t="shared" si="40"/>
        <v>5725.9512915441364</v>
      </c>
      <c r="AX58" s="318">
        <f t="shared" si="40"/>
        <v>13742.283099705923</v>
      </c>
      <c r="AY58" s="318">
        <f t="shared" si="40"/>
        <v>3435.5707749264807</v>
      </c>
      <c r="AZ58" s="318">
        <f t="shared" si="40"/>
        <v>5725.9512915441364</v>
      </c>
      <c r="BA58" s="318">
        <f t="shared" si="40"/>
        <v>1145.1902583088272</v>
      </c>
      <c r="BB58" s="318">
        <f t="shared" si="40"/>
        <v>0</v>
      </c>
      <c r="BC58" s="318">
        <f t="shared" si="34"/>
        <v>14887.473358014751</v>
      </c>
      <c r="BD58" s="318">
        <f t="shared" si="34"/>
        <v>5725.9512915441364</v>
      </c>
      <c r="BE58" s="318">
        <f t="shared" si="34"/>
        <v>5725.9512915441364</v>
      </c>
      <c r="BF58" s="318">
        <f t="shared" si="34"/>
        <v>1145.1902583088272</v>
      </c>
    </row>
    <row r="59" spans="2:58" ht="14.25" x14ac:dyDescent="0.2">
      <c r="B59" s="6" t="s">
        <v>39</v>
      </c>
      <c r="C59" s="1712" t="s">
        <v>24</v>
      </c>
      <c r="D59" s="1698" t="s">
        <v>28</v>
      </c>
      <c r="E59" s="1697" t="s">
        <v>25</v>
      </c>
      <c r="F59" s="1653" t="s">
        <v>26</v>
      </c>
      <c r="G59" s="1699">
        <v>17.12</v>
      </c>
      <c r="H59" s="1700">
        <v>13930.961155108722</v>
      </c>
      <c r="I59" s="1710">
        <v>13930.961155108722</v>
      </c>
      <c r="J59" s="1710">
        <v>13930.961155108722</v>
      </c>
      <c r="K59" s="1708">
        <v>10.35</v>
      </c>
      <c r="L59" s="1645"/>
      <c r="R59" s="318">
        <f t="shared" si="31"/>
        <v>144185.44795537528</v>
      </c>
      <c r="S59" s="318">
        <f t="shared" si="39"/>
        <v>65893.446263664271</v>
      </c>
      <c r="T59" s="318">
        <f t="shared" si="39"/>
        <v>2786.1922310217451</v>
      </c>
      <c r="U59" s="318">
        <f t="shared" si="39"/>
        <v>47922.506373573997</v>
      </c>
      <c r="V59" s="318">
        <f t="shared" si="39"/>
        <v>0</v>
      </c>
      <c r="W59" s="318">
        <f t="shared" si="39"/>
        <v>19921.274451805471</v>
      </c>
      <c r="X59" s="318">
        <f t="shared" si="39"/>
        <v>0</v>
      </c>
      <c r="Y59" s="318">
        <f t="shared" si="39"/>
        <v>417.92883465326167</v>
      </c>
      <c r="Z59" s="318">
        <f t="shared" si="39"/>
        <v>278.61922310217449</v>
      </c>
      <c r="AA59" s="318">
        <f t="shared" si="39"/>
        <v>696.54805775543628</v>
      </c>
      <c r="AB59" s="318">
        <f t="shared" si="39"/>
        <v>1671.7153386130467</v>
      </c>
      <c r="AC59" s="318">
        <f t="shared" si="39"/>
        <v>417.92883465326167</v>
      </c>
      <c r="AD59" s="318">
        <f t="shared" si="39"/>
        <v>696.54805775543628</v>
      </c>
      <c r="AE59" s="318">
        <f t="shared" si="39"/>
        <v>139.30961155108724</v>
      </c>
      <c r="AF59" s="318">
        <f t="shared" si="39"/>
        <v>0</v>
      </c>
      <c r="AG59" s="318">
        <f t="shared" si="32"/>
        <v>1811.024950164134</v>
      </c>
      <c r="AH59" s="318">
        <f t="shared" si="32"/>
        <v>696.54805775543628</v>
      </c>
      <c r="AI59" s="318">
        <f t="shared" si="32"/>
        <v>696.54805775543628</v>
      </c>
      <c r="AJ59" s="318">
        <f t="shared" si="32"/>
        <v>139.30961155108724</v>
      </c>
      <c r="AK59" s="1255" t="s">
        <v>1365</v>
      </c>
      <c r="AL59" s="87" t="s">
        <v>1365</v>
      </c>
      <c r="AM59" s="1255" t="s">
        <v>1365</v>
      </c>
      <c r="AN59" s="318">
        <f t="shared" si="33"/>
        <v>144185.44795537528</v>
      </c>
      <c r="AO59" s="318">
        <f t="shared" si="40"/>
        <v>65893.446263664271</v>
      </c>
      <c r="AP59" s="318">
        <f t="shared" si="40"/>
        <v>2786.1922310217451</v>
      </c>
      <c r="AQ59" s="318">
        <f t="shared" si="40"/>
        <v>47922.506373573997</v>
      </c>
      <c r="AR59" s="318">
        <f t="shared" si="40"/>
        <v>0</v>
      </c>
      <c r="AS59" s="318">
        <f t="shared" si="40"/>
        <v>19921.274451805471</v>
      </c>
      <c r="AT59" s="318">
        <f t="shared" si="40"/>
        <v>0</v>
      </c>
      <c r="AU59" s="318">
        <f t="shared" si="40"/>
        <v>417.92883465326167</v>
      </c>
      <c r="AV59" s="318">
        <f t="shared" si="40"/>
        <v>278.61922310217449</v>
      </c>
      <c r="AW59" s="318">
        <f t="shared" si="40"/>
        <v>696.54805775543628</v>
      </c>
      <c r="AX59" s="318">
        <f t="shared" si="40"/>
        <v>1671.7153386130467</v>
      </c>
      <c r="AY59" s="318">
        <f t="shared" si="40"/>
        <v>417.92883465326167</v>
      </c>
      <c r="AZ59" s="318">
        <f t="shared" si="40"/>
        <v>696.54805775543628</v>
      </c>
      <c r="BA59" s="318">
        <f t="shared" si="40"/>
        <v>139.30961155108724</v>
      </c>
      <c r="BB59" s="318">
        <f t="shared" si="40"/>
        <v>0</v>
      </c>
      <c r="BC59" s="318">
        <f t="shared" si="34"/>
        <v>1811.024950164134</v>
      </c>
      <c r="BD59" s="318">
        <f t="shared" si="34"/>
        <v>696.54805775543628</v>
      </c>
      <c r="BE59" s="318">
        <f t="shared" si="34"/>
        <v>696.54805775543628</v>
      </c>
      <c r="BF59" s="318">
        <f t="shared" si="34"/>
        <v>139.30961155108724</v>
      </c>
    </row>
    <row r="60" spans="2:58" ht="14.25" x14ac:dyDescent="0.2">
      <c r="B60" s="6" t="s">
        <v>39</v>
      </c>
      <c r="C60" s="1712" t="s">
        <v>24</v>
      </c>
      <c r="D60" s="1698" t="s">
        <v>1374</v>
      </c>
      <c r="E60" s="1697" t="s">
        <v>25</v>
      </c>
      <c r="F60" s="1653" t="s">
        <v>26</v>
      </c>
      <c r="G60" s="1699">
        <v>17.45</v>
      </c>
      <c r="H60" s="1700">
        <v>3073.8087797232929</v>
      </c>
      <c r="I60" s="1710">
        <v>3073.8087797232929</v>
      </c>
      <c r="J60" s="1710">
        <v>3073.8087797232929</v>
      </c>
      <c r="K60" s="1708">
        <v>10.35</v>
      </c>
      <c r="L60" s="1645"/>
      <c r="R60" s="318">
        <f t="shared" si="31"/>
        <v>31813.92087013608</v>
      </c>
      <c r="S60" s="318">
        <f t="shared" si="39"/>
        <v>14539.115528091177</v>
      </c>
      <c r="T60" s="318">
        <f t="shared" si="39"/>
        <v>614.76175594465872</v>
      </c>
      <c r="U60" s="318">
        <f t="shared" si="39"/>
        <v>10573.902202248126</v>
      </c>
      <c r="V60" s="318">
        <f t="shared" si="39"/>
        <v>0</v>
      </c>
      <c r="W60" s="318">
        <f t="shared" si="39"/>
        <v>4395.5465550043082</v>
      </c>
      <c r="X60" s="318">
        <f t="shared" si="39"/>
        <v>0</v>
      </c>
      <c r="Y60" s="318">
        <f t="shared" si="39"/>
        <v>92.214263391698779</v>
      </c>
      <c r="Z60" s="318">
        <f t="shared" si="39"/>
        <v>61.476175594465865</v>
      </c>
      <c r="AA60" s="318">
        <f t="shared" si="39"/>
        <v>153.69043898616468</v>
      </c>
      <c r="AB60" s="318">
        <f t="shared" si="39"/>
        <v>368.85705356679512</v>
      </c>
      <c r="AC60" s="318">
        <f t="shared" si="39"/>
        <v>92.214263391698779</v>
      </c>
      <c r="AD60" s="318">
        <f t="shared" si="39"/>
        <v>153.69043898616468</v>
      </c>
      <c r="AE60" s="318">
        <f t="shared" si="39"/>
        <v>30.738087797232932</v>
      </c>
      <c r="AF60" s="318">
        <f t="shared" si="39"/>
        <v>0</v>
      </c>
      <c r="AG60" s="318">
        <f t="shared" si="32"/>
        <v>399.59514136402811</v>
      </c>
      <c r="AH60" s="318">
        <f t="shared" si="32"/>
        <v>153.69043898616468</v>
      </c>
      <c r="AI60" s="318">
        <f t="shared" si="32"/>
        <v>153.69043898616468</v>
      </c>
      <c r="AJ60" s="318">
        <f t="shared" si="32"/>
        <v>30.738087797232932</v>
      </c>
      <c r="AK60" s="1255" t="s">
        <v>1365</v>
      </c>
      <c r="AL60" s="87" t="s">
        <v>1365</v>
      </c>
      <c r="AM60" s="1255" t="s">
        <v>1365</v>
      </c>
      <c r="AN60" s="318">
        <f t="shared" si="33"/>
        <v>31813.92087013608</v>
      </c>
      <c r="AO60" s="318">
        <f t="shared" si="40"/>
        <v>14539.115528091177</v>
      </c>
      <c r="AP60" s="318">
        <f t="shared" si="40"/>
        <v>614.76175594465872</v>
      </c>
      <c r="AQ60" s="318">
        <f t="shared" si="40"/>
        <v>10573.902202248126</v>
      </c>
      <c r="AR60" s="318">
        <f t="shared" si="40"/>
        <v>0</v>
      </c>
      <c r="AS60" s="318">
        <f t="shared" si="40"/>
        <v>4395.5465550043082</v>
      </c>
      <c r="AT60" s="318">
        <f t="shared" si="40"/>
        <v>0</v>
      </c>
      <c r="AU60" s="318">
        <f t="shared" si="40"/>
        <v>92.214263391698779</v>
      </c>
      <c r="AV60" s="318">
        <f t="shared" si="40"/>
        <v>61.476175594465865</v>
      </c>
      <c r="AW60" s="318">
        <f t="shared" si="40"/>
        <v>153.69043898616468</v>
      </c>
      <c r="AX60" s="318">
        <f t="shared" si="40"/>
        <v>368.85705356679512</v>
      </c>
      <c r="AY60" s="318">
        <f t="shared" si="40"/>
        <v>92.214263391698779</v>
      </c>
      <c r="AZ60" s="318">
        <f t="shared" si="40"/>
        <v>153.69043898616468</v>
      </c>
      <c r="BA60" s="318">
        <f t="shared" si="40"/>
        <v>30.738087797232932</v>
      </c>
      <c r="BB60" s="318">
        <f t="shared" si="40"/>
        <v>0</v>
      </c>
      <c r="BC60" s="318">
        <f t="shared" si="34"/>
        <v>399.59514136402811</v>
      </c>
      <c r="BD60" s="318">
        <f t="shared" si="34"/>
        <v>153.69043898616468</v>
      </c>
      <c r="BE60" s="318">
        <f t="shared" si="34"/>
        <v>153.69043898616468</v>
      </c>
      <c r="BF60" s="318">
        <f t="shared" si="34"/>
        <v>30.738087797232932</v>
      </c>
    </row>
    <row r="61" spans="2:58" ht="14.25" x14ac:dyDescent="0.2">
      <c r="B61" s="6" t="s">
        <v>39</v>
      </c>
      <c r="C61" s="1712" t="s">
        <v>24</v>
      </c>
      <c r="D61" s="1698" t="s">
        <v>30</v>
      </c>
      <c r="E61" s="1697" t="s">
        <v>25</v>
      </c>
      <c r="F61" s="1653" t="s">
        <v>26</v>
      </c>
      <c r="G61" s="1699">
        <v>17.45</v>
      </c>
      <c r="H61" s="1700">
        <v>3220.1399499750182</v>
      </c>
      <c r="I61" s="1710">
        <v>3220.1399499750182</v>
      </c>
      <c r="J61" s="1710">
        <v>3220.1399499750182</v>
      </c>
      <c r="K61" s="1708">
        <v>10.35</v>
      </c>
      <c r="L61" s="1645"/>
      <c r="R61" s="318">
        <f t="shared" si="31"/>
        <v>33328.448482241438</v>
      </c>
      <c r="S61" s="318">
        <f t="shared" si="39"/>
        <v>15231.261963381838</v>
      </c>
      <c r="T61" s="318">
        <f t="shared" si="39"/>
        <v>644.02798999500385</v>
      </c>
      <c r="U61" s="318">
        <f t="shared" si="39"/>
        <v>11077.28142791406</v>
      </c>
      <c r="V61" s="318">
        <f t="shared" si="39"/>
        <v>0</v>
      </c>
      <c r="W61" s="318">
        <f t="shared" si="39"/>
        <v>4604.800128464276</v>
      </c>
      <c r="X61" s="318">
        <f t="shared" si="39"/>
        <v>0</v>
      </c>
      <c r="Y61" s="318">
        <f t="shared" si="39"/>
        <v>96.604198499250543</v>
      </c>
      <c r="Z61" s="318">
        <f t="shared" si="39"/>
        <v>64.402798999500376</v>
      </c>
      <c r="AA61" s="318">
        <f t="shared" si="39"/>
        <v>161.00699749875096</v>
      </c>
      <c r="AB61" s="318">
        <f t="shared" si="39"/>
        <v>386.41679399700217</v>
      </c>
      <c r="AC61" s="318">
        <f t="shared" si="39"/>
        <v>96.604198499250543</v>
      </c>
      <c r="AD61" s="318">
        <f t="shared" si="39"/>
        <v>161.00699749875096</v>
      </c>
      <c r="AE61" s="318">
        <f t="shared" si="39"/>
        <v>32.201399499750188</v>
      </c>
      <c r="AF61" s="318">
        <f t="shared" si="39"/>
        <v>0</v>
      </c>
      <c r="AG61" s="318">
        <f t="shared" si="32"/>
        <v>418.61819349675238</v>
      </c>
      <c r="AH61" s="318">
        <f t="shared" si="32"/>
        <v>161.00699749875096</v>
      </c>
      <c r="AI61" s="318">
        <f t="shared" si="32"/>
        <v>161.00699749875096</v>
      </c>
      <c r="AJ61" s="318">
        <f t="shared" si="32"/>
        <v>32.201399499750188</v>
      </c>
      <c r="AK61" s="1255" t="s">
        <v>1365</v>
      </c>
      <c r="AL61" s="87" t="s">
        <v>1365</v>
      </c>
      <c r="AM61" s="1255" t="s">
        <v>1365</v>
      </c>
      <c r="AN61" s="318">
        <f t="shared" si="33"/>
        <v>33328.448482241438</v>
      </c>
      <c r="AO61" s="318">
        <f t="shared" si="40"/>
        <v>15231.261963381838</v>
      </c>
      <c r="AP61" s="318">
        <f t="shared" si="40"/>
        <v>644.02798999500385</v>
      </c>
      <c r="AQ61" s="318">
        <f t="shared" si="40"/>
        <v>11077.28142791406</v>
      </c>
      <c r="AR61" s="318">
        <f t="shared" si="40"/>
        <v>0</v>
      </c>
      <c r="AS61" s="318">
        <f t="shared" si="40"/>
        <v>4604.800128464276</v>
      </c>
      <c r="AT61" s="318">
        <f t="shared" si="40"/>
        <v>0</v>
      </c>
      <c r="AU61" s="318">
        <f t="shared" si="40"/>
        <v>96.604198499250543</v>
      </c>
      <c r="AV61" s="318">
        <f t="shared" si="40"/>
        <v>64.402798999500376</v>
      </c>
      <c r="AW61" s="318">
        <f t="shared" si="40"/>
        <v>161.00699749875096</v>
      </c>
      <c r="AX61" s="318">
        <f t="shared" si="40"/>
        <v>386.41679399700217</v>
      </c>
      <c r="AY61" s="318">
        <f t="shared" si="40"/>
        <v>96.604198499250543</v>
      </c>
      <c r="AZ61" s="318">
        <f t="shared" si="40"/>
        <v>161.00699749875096</v>
      </c>
      <c r="BA61" s="318">
        <f t="shared" si="40"/>
        <v>32.201399499750188</v>
      </c>
      <c r="BB61" s="318">
        <f t="shared" si="40"/>
        <v>0</v>
      </c>
      <c r="BC61" s="318">
        <f t="shared" si="34"/>
        <v>418.61819349675238</v>
      </c>
      <c r="BD61" s="318">
        <f t="shared" si="34"/>
        <v>161.00699749875096</v>
      </c>
      <c r="BE61" s="318">
        <f t="shared" si="34"/>
        <v>161.00699749875096</v>
      </c>
      <c r="BF61" s="318">
        <f t="shared" si="34"/>
        <v>32.201399499750188</v>
      </c>
    </row>
    <row r="62" spans="2:58" ht="14.25" x14ac:dyDescent="0.2">
      <c r="B62" s="6" t="s">
        <v>39</v>
      </c>
      <c r="C62" s="1712" t="s">
        <v>24</v>
      </c>
      <c r="D62" s="1698" t="s">
        <v>31</v>
      </c>
      <c r="E62" s="1697" t="s">
        <v>25</v>
      </c>
      <c r="F62" s="1653" t="s">
        <v>26</v>
      </c>
      <c r="G62" s="1699">
        <v>17.45</v>
      </c>
      <c r="H62" s="1700">
        <v>6790.1399847065286</v>
      </c>
      <c r="I62" s="1710">
        <v>6790.1399847065286</v>
      </c>
      <c r="J62" s="1710">
        <v>6790.1399847065286</v>
      </c>
      <c r="K62" s="1708">
        <v>10.35</v>
      </c>
      <c r="L62" s="1645"/>
      <c r="R62" s="318">
        <f t="shared" si="31"/>
        <v>70277.948841712569</v>
      </c>
      <c r="S62" s="318">
        <f t="shared" si="39"/>
        <v>32117.362127661883</v>
      </c>
      <c r="T62" s="318">
        <f t="shared" si="39"/>
        <v>1358.0279969413061</v>
      </c>
      <c r="U62" s="318">
        <f t="shared" si="39"/>
        <v>23358.081547390455</v>
      </c>
      <c r="V62" s="318">
        <f t="shared" si="39"/>
        <v>0</v>
      </c>
      <c r="W62" s="318">
        <f t="shared" si="39"/>
        <v>9709.9001781303341</v>
      </c>
      <c r="X62" s="318">
        <f t="shared" si="39"/>
        <v>0</v>
      </c>
      <c r="Y62" s="318">
        <f t="shared" si="39"/>
        <v>203.70419954119586</v>
      </c>
      <c r="Z62" s="318">
        <f t="shared" si="39"/>
        <v>135.80279969413058</v>
      </c>
      <c r="AA62" s="318">
        <f t="shared" si="39"/>
        <v>339.50699923532653</v>
      </c>
      <c r="AB62" s="318">
        <f t="shared" si="39"/>
        <v>814.81679816478345</v>
      </c>
      <c r="AC62" s="318">
        <f t="shared" si="39"/>
        <v>203.70419954119586</v>
      </c>
      <c r="AD62" s="318">
        <f t="shared" si="39"/>
        <v>339.50699923532653</v>
      </c>
      <c r="AE62" s="318">
        <f t="shared" si="39"/>
        <v>67.901399847065292</v>
      </c>
      <c r="AF62" s="318">
        <f t="shared" si="39"/>
        <v>0</v>
      </c>
      <c r="AG62" s="318">
        <f t="shared" si="32"/>
        <v>882.71819801184881</v>
      </c>
      <c r="AH62" s="318">
        <f t="shared" si="32"/>
        <v>339.50699923532653</v>
      </c>
      <c r="AI62" s="318">
        <f t="shared" si="32"/>
        <v>339.50699923532653</v>
      </c>
      <c r="AJ62" s="318">
        <f t="shared" si="32"/>
        <v>67.901399847065292</v>
      </c>
      <c r="AK62" s="1255" t="s">
        <v>1365</v>
      </c>
      <c r="AL62" s="87" t="s">
        <v>1365</v>
      </c>
      <c r="AM62" s="1255" t="s">
        <v>1365</v>
      </c>
      <c r="AN62" s="318">
        <f t="shared" si="33"/>
        <v>70277.948841712569</v>
      </c>
      <c r="AO62" s="318">
        <f t="shared" si="40"/>
        <v>32117.362127661883</v>
      </c>
      <c r="AP62" s="318">
        <f t="shared" si="40"/>
        <v>1358.0279969413061</v>
      </c>
      <c r="AQ62" s="318">
        <f t="shared" si="40"/>
        <v>23358.081547390455</v>
      </c>
      <c r="AR62" s="318">
        <f t="shared" si="40"/>
        <v>0</v>
      </c>
      <c r="AS62" s="318">
        <f t="shared" si="40"/>
        <v>9709.9001781303341</v>
      </c>
      <c r="AT62" s="318">
        <f t="shared" si="40"/>
        <v>0</v>
      </c>
      <c r="AU62" s="318">
        <f t="shared" si="40"/>
        <v>203.70419954119586</v>
      </c>
      <c r="AV62" s="318">
        <f t="shared" si="40"/>
        <v>135.80279969413058</v>
      </c>
      <c r="AW62" s="318">
        <f t="shared" si="40"/>
        <v>339.50699923532653</v>
      </c>
      <c r="AX62" s="318">
        <f t="shared" si="40"/>
        <v>814.81679816478345</v>
      </c>
      <c r="AY62" s="318">
        <f t="shared" si="40"/>
        <v>203.70419954119586</v>
      </c>
      <c r="AZ62" s="318">
        <f t="shared" si="40"/>
        <v>339.50699923532653</v>
      </c>
      <c r="BA62" s="318">
        <f t="shared" si="40"/>
        <v>67.901399847065292</v>
      </c>
      <c r="BB62" s="318">
        <f t="shared" si="40"/>
        <v>0</v>
      </c>
      <c r="BC62" s="318">
        <f t="shared" si="34"/>
        <v>882.71819801184881</v>
      </c>
      <c r="BD62" s="318">
        <f t="shared" si="34"/>
        <v>339.50699923532653</v>
      </c>
      <c r="BE62" s="318">
        <f t="shared" si="34"/>
        <v>339.50699923532653</v>
      </c>
      <c r="BF62" s="318">
        <f t="shared" si="34"/>
        <v>67.901399847065292</v>
      </c>
    </row>
    <row r="63" spans="2:58" ht="14.25" x14ac:dyDescent="0.2">
      <c r="B63" s="6" t="s">
        <v>39</v>
      </c>
      <c r="C63" s="1712" t="s">
        <v>24</v>
      </c>
      <c r="D63" s="1698" t="s">
        <v>32</v>
      </c>
      <c r="E63" s="1697" t="s">
        <v>25</v>
      </c>
      <c r="F63" s="1653" t="s">
        <v>26</v>
      </c>
      <c r="G63" s="1699">
        <v>17.45</v>
      </c>
      <c r="H63" s="1700">
        <v>10603.446420845143</v>
      </c>
      <c r="I63" s="1710">
        <v>10603.446420845143</v>
      </c>
      <c r="J63" s="1710">
        <v>10603.446420845143</v>
      </c>
      <c r="K63" s="1708">
        <v>10.35</v>
      </c>
      <c r="L63" s="1645"/>
      <c r="R63" s="318">
        <f t="shared" si="31"/>
        <v>109745.67045574723</v>
      </c>
      <c r="S63" s="318">
        <f t="shared" si="39"/>
        <v>50154.301570597534</v>
      </c>
      <c r="T63" s="318">
        <f t="shared" si="39"/>
        <v>2120.6892841690292</v>
      </c>
      <c r="U63" s="318">
        <f t="shared" si="39"/>
        <v>36475.855687707284</v>
      </c>
      <c r="V63" s="318">
        <f t="shared" si="39"/>
        <v>0</v>
      </c>
      <c r="W63" s="318">
        <f t="shared" si="39"/>
        <v>15162.928381808553</v>
      </c>
      <c r="X63" s="318">
        <f t="shared" si="39"/>
        <v>0</v>
      </c>
      <c r="Y63" s="318">
        <f t="shared" si="39"/>
        <v>318.10339262535427</v>
      </c>
      <c r="Z63" s="318">
        <f t="shared" si="39"/>
        <v>212.06892841690291</v>
      </c>
      <c r="AA63" s="318">
        <f t="shared" si="39"/>
        <v>530.17232104225729</v>
      </c>
      <c r="AB63" s="318">
        <f t="shared" si="39"/>
        <v>1272.4135705014171</v>
      </c>
      <c r="AC63" s="318">
        <f t="shared" si="39"/>
        <v>318.10339262535427</v>
      </c>
      <c r="AD63" s="318">
        <f t="shared" si="39"/>
        <v>530.17232104225729</v>
      </c>
      <c r="AE63" s="318">
        <f t="shared" si="39"/>
        <v>106.03446420845145</v>
      </c>
      <c r="AF63" s="318">
        <f t="shared" si="39"/>
        <v>0</v>
      </c>
      <c r="AG63" s="318">
        <f t="shared" si="32"/>
        <v>1378.4480347098686</v>
      </c>
      <c r="AH63" s="318">
        <f t="shared" si="32"/>
        <v>530.17232104225729</v>
      </c>
      <c r="AI63" s="318">
        <f t="shared" si="32"/>
        <v>530.17232104225729</v>
      </c>
      <c r="AJ63" s="318">
        <f t="shared" si="32"/>
        <v>106.03446420845145</v>
      </c>
      <c r="AK63" s="1255" t="s">
        <v>1365</v>
      </c>
      <c r="AL63" s="87" t="s">
        <v>1365</v>
      </c>
      <c r="AM63" s="1255" t="s">
        <v>1365</v>
      </c>
      <c r="AN63" s="318">
        <f t="shared" si="33"/>
        <v>109745.67045574723</v>
      </c>
      <c r="AO63" s="318">
        <f t="shared" si="40"/>
        <v>50154.301570597534</v>
      </c>
      <c r="AP63" s="318">
        <f t="shared" si="40"/>
        <v>2120.6892841690292</v>
      </c>
      <c r="AQ63" s="318">
        <f t="shared" si="40"/>
        <v>36475.855687707284</v>
      </c>
      <c r="AR63" s="318">
        <f t="shared" si="40"/>
        <v>0</v>
      </c>
      <c r="AS63" s="318">
        <f t="shared" si="40"/>
        <v>15162.928381808553</v>
      </c>
      <c r="AT63" s="318">
        <f t="shared" si="40"/>
        <v>0</v>
      </c>
      <c r="AU63" s="318">
        <f t="shared" si="40"/>
        <v>318.10339262535427</v>
      </c>
      <c r="AV63" s="318">
        <f t="shared" si="40"/>
        <v>212.06892841690291</v>
      </c>
      <c r="AW63" s="318">
        <f t="shared" si="40"/>
        <v>530.17232104225729</v>
      </c>
      <c r="AX63" s="318">
        <f t="shared" si="40"/>
        <v>1272.4135705014171</v>
      </c>
      <c r="AY63" s="318">
        <f t="shared" si="40"/>
        <v>318.10339262535427</v>
      </c>
      <c r="AZ63" s="318">
        <f t="shared" si="40"/>
        <v>530.17232104225729</v>
      </c>
      <c r="BA63" s="318">
        <f t="shared" si="40"/>
        <v>106.03446420845145</v>
      </c>
      <c r="BB63" s="318">
        <f t="shared" si="40"/>
        <v>0</v>
      </c>
      <c r="BC63" s="318">
        <f t="shared" si="34"/>
        <v>1378.4480347098686</v>
      </c>
      <c r="BD63" s="318">
        <f t="shared" si="34"/>
        <v>530.17232104225729</v>
      </c>
      <c r="BE63" s="318">
        <f t="shared" si="34"/>
        <v>530.17232104225729</v>
      </c>
      <c r="BF63" s="318">
        <f t="shared" si="34"/>
        <v>106.03446420845145</v>
      </c>
    </row>
    <row r="64" spans="2:58" ht="14.25" x14ac:dyDescent="0.2">
      <c r="B64" s="6" t="s">
        <v>39</v>
      </c>
      <c r="C64" s="1712" t="s">
        <v>24</v>
      </c>
      <c r="D64" s="1698" t="s">
        <v>33</v>
      </c>
      <c r="E64" s="1697" t="s">
        <v>25</v>
      </c>
      <c r="F64" s="1653" t="s">
        <v>26</v>
      </c>
      <c r="G64" s="1699">
        <v>17.45</v>
      </c>
      <c r="H64" s="1700">
        <v>4160.560878001912</v>
      </c>
      <c r="I64" s="1710">
        <v>4160.560878001912</v>
      </c>
      <c r="J64" s="1710">
        <v>4160.560878001912</v>
      </c>
      <c r="K64" s="1708">
        <v>10.35</v>
      </c>
      <c r="L64" s="1645"/>
      <c r="R64" s="318">
        <f t="shared" si="31"/>
        <v>43061.805087319786</v>
      </c>
      <c r="S64" s="318">
        <f t="shared" si="39"/>
        <v>19679.452952949046</v>
      </c>
      <c r="T64" s="318">
        <f t="shared" si="39"/>
        <v>832.11217560038256</v>
      </c>
      <c r="U64" s="318">
        <f t="shared" si="39"/>
        <v>14312.329420326574</v>
      </c>
      <c r="V64" s="318">
        <f t="shared" si="39"/>
        <v>0</v>
      </c>
      <c r="W64" s="318">
        <f t="shared" si="39"/>
        <v>5949.6020555427331</v>
      </c>
      <c r="X64" s="318">
        <f t="shared" si="39"/>
        <v>0</v>
      </c>
      <c r="Y64" s="318">
        <f t="shared" si="39"/>
        <v>124.81682634005735</v>
      </c>
      <c r="Z64" s="318">
        <f t="shared" si="39"/>
        <v>83.21121756003825</v>
      </c>
      <c r="AA64" s="318">
        <f t="shared" si="39"/>
        <v>208.02804390009564</v>
      </c>
      <c r="AB64" s="318">
        <f t="shared" si="39"/>
        <v>499.26730536022939</v>
      </c>
      <c r="AC64" s="318">
        <f t="shared" si="39"/>
        <v>124.81682634005735</v>
      </c>
      <c r="AD64" s="318">
        <f t="shared" si="39"/>
        <v>208.02804390009564</v>
      </c>
      <c r="AE64" s="318">
        <f t="shared" si="39"/>
        <v>41.605608780019125</v>
      </c>
      <c r="AF64" s="318">
        <f t="shared" si="39"/>
        <v>0</v>
      </c>
      <c r="AG64" s="318">
        <f t="shared" si="32"/>
        <v>540.87291414024855</v>
      </c>
      <c r="AH64" s="318">
        <f t="shared" si="32"/>
        <v>208.02804390009564</v>
      </c>
      <c r="AI64" s="318">
        <f t="shared" si="32"/>
        <v>208.02804390009564</v>
      </c>
      <c r="AJ64" s="318">
        <f t="shared" si="32"/>
        <v>41.605608780019125</v>
      </c>
      <c r="AK64" s="1255" t="s">
        <v>1365</v>
      </c>
      <c r="AL64" s="87" t="s">
        <v>1365</v>
      </c>
      <c r="AM64" s="1255" t="s">
        <v>1365</v>
      </c>
      <c r="AN64" s="318">
        <f t="shared" si="33"/>
        <v>43061.805087319786</v>
      </c>
      <c r="AO64" s="318">
        <f t="shared" si="40"/>
        <v>19679.452952949046</v>
      </c>
      <c r="AP64" s="318">
        <f t="shared" si="40"/>
        <v>832.11217560038256</v>
      </c>
      <c r="AQ64" s="318">
        <f t="shared" si="40"/>
        <v>14312.329420326574</v>
      </c>
      <c r="AR64" s="318">
        <f t="shared" si="40"/>
        <v>0</v>
      </c>
      <c r="AS64" s="318">
        <f t="shared" si="40"/>
        <v>5949.6020555427331</v>
      </c>
      <c r="AT64" s="318">
        <f t="shared" si="40"/>
        <v>0</v>
      </c>
      <c r="AU64" s="318">
        <f t="shared" si="40"/>
        <v>124.81682634005735</v>
      </c>
      <c r="AV64" s="318">
        <f t="shared" si="40"/>
        <v>83.21121756003825</v>
      </c>
      <c r="AW64" s="318">
        <f t="shared" si="40"/>
        <v>208.02804390009564</v>
      </c>
      <c r="AX64" s="318">
        <f t="shared" si="40"/>
        <v>499.26730536022939</v>
      </c>
      <c r="AY64" s="318">
        <f t="shared" si="40"/>
        <v>124.81682634005735</v>
      </c>
      <c r="AZ64" s="318">
        <f t="shared" si="40"/>
        <v>208.02804390009564</v>
      </c>
      <c r="BA64" s="318">
        <f t="shared" si="40"/>
        <v>41.605608780019125</v>
      </c>
      <c r="BB64" s="318">
        <f t="shared" si="40"/>
        <v>0</v>
      </c>
      <c r="BC64" s="318">
        <f t="shared" si="34"/>
        <v>540.87291414024855</v>
      </c>
      <c r="BD64" s="318">
        <f t="shared" si="34"/>
        <v>208.02804390009564</v>
      </c>
      <c r="BE64" s="318">
        <f t="shared" si="34"/>
        <v>208.02804390009564</v>
      </c>
      <c r="BF64" s="318">
        <f t="shared" si="34"/>
        <v>41.605608780019125</v>
      </c>
    </row>
    <row r="65" spans="2:58" ht="14.25" x14ac:dyDescent="0.2">
      <c r="B65" s="6" t="s">
        <v>39</v>
      </c>
      <c r="C65" s="1712" t="s">
        <v>24</v>
      </c>
      <c r="D65" s="1698" t="s">
        <v>34</v>
      </c>
      <c r="E65" s="1697" t="s">
        <v>25</v>
      </c>
      <c r="F65" s="1653" t="s">
        <v>26</v>
      </c>
      <c r="G65" s="1699">
        <v>17.579999999999998</v>
      </c>
      <c r="H65" s="1700">
        <v>77.962717908565736</v>
      </c>
      <c r="I65" s="1710">
        <v>77.962717908565736</v>
      </c>
      <c r="J65" s="1710">
        <v>77.962717908565736</v>
      </c>
      <c r="K65" s="1708">
        <v>10.35</v>
      </c>
      <c r="L65" s="1645"/>
      <c r="R65" s="318">
        <f t="shared" si="31"/>
        <v>806.91413035365531</v>
      </c>
      <c r="S65" s="318">
        <f t="shared" si="39"/>
        <v>368.76365570751597</v>
      </c>
      <c r="T65" s="318">
        <f t="shared" si="39"/>
        <v>15.592543581713151</v>
      </c>
      <c r="U65" s="318">
        <f t="shared" si="39"/>
        <v>268.19174960546604</v>
      </c>
      <c r="V65" s="318">
        <f t="shared" si="39"/>
        <v>0</v>
      </c>
      <c r="W65" s="318">
        <f t="shared" si="39"/>
        <v>111.48668660924899</v>
      </c>
      <c r="X65" s="318">
        <f t="shared" si="39"/>
        <v>0</v>
      </c>
      <c r="Y65" s="318">
        <f t="shared" si="39"/>
        <v>2.338881537256972</v>
      </c>
      <c r="Z65" s="318">
        <f t="shared" si="39"/>
        <v>1.559254358171315</v>
      </c>
      <c r="AA65" s="318">
        <f t="shared" si="39"/>
        <v>3.8981358954282879</v>
      </c>
      <c r="AB65" s="318">
        <f t="shared" si="39"/>
        <v>9.355526149027888</v>
      </c>
      <c r="AC65" s="318">
        <f t="shared" si="39"/>
        <v>2.338881537256972</v>
      </c>
      <c r="AD65" s="318">
        <f t="shared" si="39"/>
        <v>3.8981358954282879</v>
      </c>
      <c r="AE65" s="318">
        <f t="shared" si="39"/>
        <v>0.77962717908565748</v>
      </c>
      <c r="AF65" s="318">
        <f t="shared" si="39"/>
        <v>0</v>
      </c>
      <c r="AG65" s="318">
        <f t="shared" si="32"/>
        <v>10.135153328113546</v>
      </c>
      <c r="AH65" s="318">
        <f t="shared" si="32"/>
        <v>3.8981358954282879</v>
      </c>
      <c r="AI65" s="318">
        <f t="shared" si="32"/>
        <v>3.8981358954282879</v>
      </c>
      <c r="AJ65" s="318">
        <f t="shared" si="32"/>
        <v>0.77962717908565748</v>
      </c>
      <c r="AK65" s="1255" t="s">
        <v>1365</v>
      </c>
      <c r="AL65" s="87" t="s">
        <v>1365</v>
      </c>
      <c r="AM65" s="1255" t="s">
        <v>1365</v>
      </c>
      <c r="AN65" s="318">
        <f t="shared" si="33"/>
        <v>806.91413035365531</v>
      </c>
      <c r="AO65" s="318">
        <f t="shared" si="40"/>
        <v>368.76365570751597</v>
      </c>
      <c r="AP65" s="318">
        <f t="shared" si="40"/>
        <v>15.592543581713151</v>
      </c>
      <c r="AQ65" s="318">
        <f t="shared" si="40"/>
        <v>268.19174960546604</v>
      </c>
      <c r="AR65" s="318">
        <f t="shared" si="40"/>
        <v>0</v>
      </c>
      <c r="AS65" s="318">
        <f t="shared" si="40"/>
        <v>111.48668660924899</v>
      </c>
      <c r="AT65" s="318">
        <f t="shared" si="40"/>
        <v>0</v>
      </c>
      <c r="AU65" s="318">
        <f t="shared" si="40"/>
        <v>2.338881537256972</v>
      </c>
      <c r="AV65" s="318">
        <f t="shared" si="40"/>
        <v>1.559254358171315</v>
      </c>
      <c r="AW65" s="318">
        <f t="shared" si="40"/>
        <v>3.8981358954282879</v>
      </c>
      <c r="AX65" s="318">
        <f t="shared" si="40"/>
        <v>9.355526149027888</v>
      </c>
      <c r="AY65" s="318">
        <f t="shared" si="40"/>
        <v>2.338881537256972</v>
      </c>
      <c r="AZ65" s="318">
        <f t="shared" si="40"/>
        <v>3.8981358954282879</v>
      </c>
      <c r="BA65" s="318">
        <f t="shared" si="40"/>
        <v>0.77962717908565748</v>
      </c>
      <c r="BB65" s="318">
        <f t="shared" si="40"/>
        <v>0</v>
      </c>
      <c r="BC65" s="318">
        <f t="shared" si="34"/>
        <v>10.135153328113546</v>
      </c>
      <c r="BD65" s="318">
        <f t="shared" si="34"/>
        <v>3.8981358954282879</v>
      </c>
      <c r="BE65" s="318">
        <f t="shared" si="34"/>
        <v>3.8981358954282879</v>
      </c>
      <c r="BF65" s="318">
        <f t="shared" si="34"/>
        <v>0.77962717908565748</v>
      </c>
    </row>
    <row r="66" spans="2:58" ht="14.25" x14ac:dyDescent="0.2">
      <c r="B66" s="6" t="s">
        <v>39</v>
      </c>
      <c r="C66" s="1712" t="s">
        <v>85</v>
      </c>
      <c r="D66" s="1698" t="s">
        <v>86</v>
      </c>
      <c r="E66" s="1697" t="s">
        <v>25</v>
      </c>
      <c r="F66" s="1653" t="s">
        <v>26</v>
      </c>
      <c r="G66" s="1699">
        <v>17.66</v>
      </c>
      <c r="H66" s="1700">
        <v>5797.8377158573403</v>
      </c>
      <c r="I66" s="1700">
        <v>5797.8377158573412</v>
      </c>
      <c r="J66" s="1700">
        <v>5797.8377158573412</v>
      </c>
      <c r="K66" s="1714">
        <v>10.55</v>
      </c>
      <c r="L66" s="1645"/>
      <c r="R66" s="318">
        <f t="shared" si="31"/>
        <v>60007.620359123481</v>
      </c>
      <c r="S66" s="318">
        <f t="shared" si="39"/>
        <v>27423.772396005228</v>
      </c>
      <c r="T66" s="318">
        <f t="shared" si="39"/>
        <v>1159.5675431714685</v>
      </c>
      <c r="U66" s="318">
        <f t="shared" si="39"/>
        <v>19944.561742549249</v>
      </c>
      <c r="V66" s="318">
        <f t="shared" si="39"/>
        <v>0</v>
      </c>
      <c r="W66" s="318">
        <f t="shared" si="39"/>
        <v>8290.9079336759969</v>
      </c>
      <c r="X66" s="318">
        <f t="shared" si="39"/>
        <v>0</v>
      </c>
      <c r="Y66" s="318">
        <f t="shared" si="39"/>
        <v>173.93513147572023</v>
      </c>
      <c r="Z66" s="318">
        <f t="shared" si="39"/>
        <v>115.95675431714685</v>
      </c>
      <c r="AA66" s="318">
        <f t="shared" si="39"/>
        <v>289.89188579286713</v>
      </c>
      <c r="AB66" s="318">
        <f t="shared" si="39"/>
        <v>695.7405259028809</v>
      </c>
      <c r="AC66" s="318">
        <f t="shared" si="39"/>
        <v>173.93513147572023</v>
      </c>
      <c r="AD66" s="318">
        <f t="shared" si="39"/>
        <v>289.89188579286713</v>
      </c>
      <c r="AE66" s="318">
        <f t="shared" si="39"/>
        <v>57.978377158573423</v>
      </c>
      <c r="AF66" s="318">
        <f t="shared" si="39"/>
        <v>0</v>
      </c>
      <c r="AG66" s="318">
        <f t="shared" si="32"/>
        <v>753.7189030614544</v>
      </c>
      <c r="AH66" s="318">
        <f t="shared" si="32"/>
        <v>289.89188579286713</v>
      </c>
      <c r="AI66" s="318">
        <f t="shared" si="32"/>
        <v>289.89188579286713</v>
      </c>
      <c r="AJ66" s="318">
        <f t="shared" si="32"/>
        <v>57.978377158573423</v>
      </c>
      <c r="AK66" s="1255" t="s">
        <v>1365</v>
      </c>
      <c r="AL66" s="87" t="s">
        <v>1365</v>
      </c>
      <c r="AM66" s="1255" t="s">
        <v>1365</v>
      </c>
      <c r="AN66" s="318">
        <f t="shared" si="33"/>
        <v>61167.187902294951</v>
      </c>
      <c r="AO66" s="318">
        <f t="shared" si="40"/>
        <v>27953.700365010161</v>
      </c>
      <c r="AP66" s="318">
        <f t="shared" si="40"/>
        <v>1181.9746454549752</v>
      </c>
      <c r="AQ66" s="318">
        <f t="shared" si="40"/>
        <v>20329.963901825566</v>
      </c>
      <c r="AR66" s="318">
        <f t="shared" si="40"/>
        <v>0</v>
      </c>
      <c r="AS66" s="318">
        <f t="shared" si="40"/>
        <v>8451.1187150030692</v>
      </c>
      <c r="AT66" s="318">
        <f t="shared" si="40"/>
        <v>0</v>
      </c>
      <c r="AU66" s="318">
        <f t="shared" si="40"/>
        <v>177.29619681824624</v>
      </c>
      <c r="AV66" s="318">
        <f t="shared" si="40"/>
        <v>118.19746454549751</v>
      </c>
      <c r="AW66" s="318">
        <f t="shared" si="40"/>
        <v>295.4936613637438</v>
      </c>
      <c r="AX66" s="318">
        <f t="shared" si="40"/>
        <v>709.18478727298498</v>
      </c>
      <c r="AY66" s="318">
        <f t="shared" si="40"/>
        <v>177.29619681824624</v>
      </c>
      <c r="AZ66" s="318">
        <f t="shared" si="40"/>
        <v>295.4936613637438</v>
      </c>
      <c r="BA66" s="318">
        <f t="shared" si="40"/>
        <v>59.098732272748755</v>
      </c>
      <c r="BB66" s="318">
        <f t="shared" si="40"/>
        <v>0</v>
      </c>
      <c r="BC66" s="318">
        <f t="shared" si="34"/>
        <v>768.28351954573372</v>
      </c>
      <c r="BD66" s="318">
        <f t="shared" si="34"/>
        <v>295.4936613637438</v>
      </c>
      <c r="BE66" s="318">
        <f t="shared" si="34"/>
        <v>295.4936613637438</v>
      </c>
      <c r="BF66" s="318">
        <f t="shared" si="34"/>
        <v>59.098732272748755</v>
      </c>
    </row>
    <row r="67" spans="2:58" ht="14.25" x14ac:dyDescent="0.2">
      <c r="B67" s="6" t="s">
        <v>39</v>
      </c>
      <c r="C67" s="1712" t="s">
        <v>85</v>
      </c>
      <c r="D67" s="1698" t="s">
        <v>87</v>
      </c>
      <c r="E67" s="1697" t="s">
        <v>25</v>
      </c>
      <c r="F67" s="1653" t="s">
        <v>26</v>
      </c>
      <c r="G67" s="1699">
        <v>17.73</v>
      </c>
      <c r="H67" s="1700">
        <v>122.1208491035549</v>
      </c>
      <c r="I67" s="1700">
        <v>122.12084910355493</v>
      </c>
      <c r="J67" s="1700">
        <v>122.12084910355493</v>
      </c>
      <c r="K67" s="1714">
        <v>10.59</v>
      </c>
      <c r="L67" s="1645"/>
      <c r="R67" s="318">
        <f t="shared" si="31"/>
        <v>1263.9507882217936</v>
      </c>
      <c r="S67" s="318">
        <f t="shared" si="39"/>
        <v>577.6316162598149</v>
      </c>
      <c r="T67" s="318">
        <f t="shared" si="39"/>
        <v>24.424169820710993</v>
      </c>
      <c r="U67" s="318">
        <f t="shared" si="39"/>
        <v>420.09572091622891</v>
      </c>
      <c r="V67" s="318">
        <f t="shared" si="39"/>
        <v>0</v>
      </c>
      <c r="W67" s="318">
        <f t="shared" si="39"/>
        <v>174.63281421808355</v>
      </c>
      <c r="X67" s="318">
        <f t="shared" si="39"/>
        <v>0</v>
      </c>
      <c r="Y67" s="318">
        <f t="shared" si="39"/>
        <v>3.6636254731066482</v>
      </c>
      <c r="Z67" s="318">
        <f t="shared" si="39"/>
        <v>2.4424169820710993</v>
      </c>
      <c r="AA67" s="318">
        <f t="shared" si="39"/>
        <v>6.1060424551777484</v>
      </c>
      <c r="AB67" s="318">
        <f t="shared" si="39"/>
        <v>14.654501892426593</v>
      </c>
      <c r="AC67" s="318">
        <f t="shared" si="39"/>
        <v>3.6636254731066482</v>
      </c>
      <c r="AD67" s="318">
        <f t="shared" si="39"/>
        <v>6.1060424551777484</v>
      </c>
      <c r="AE67" s="318">
        <f t="shared" si="39"/>
        <v>1.2212084910355496</v>
      </c>
      <c r="AF67" s="318">
        <f t="shared" si="39"/>
        <v>0</v>
      </c>
      <c r="AG67" s="318">
        <f t="shared" si="32"/>
        <v>15.875710383462144</v>
      </c>
      <c r="AH67" s="318">
        <f t="shared" si="32"/>
        <v>6.1060424551777484</v>
      </c>
      <c r="AI67" s="318">
        <f t="shared" si="32"/>
        <v>6.1060424551777484</v>
      </c>
      <c r="AJ67" s="318">
        <f t="shared" si="32"/>
        <v>1.2212084910355496</v>
      </c>
      <c r="AK67" s="1255" t="s">
        <v>1365</v>
      </c>
      <c r="AL67" s="87" t="s">
        <v>1365</v>
      </c>
      <c r="AM67" s="1255" t="s">
        <v>1365</v>
      </c>
      <c r="AN67" s="318">
        <f t="shared" si="33"/>
        <v>1293.2597920066466</v>
      </c>
      <c r="AO67" s="318">
        <f t="shared" si="40"/>
        <v>591.02597257888306</v>
      </c>
      <c r="AP67" s="318">
        <f t="shared" si="40"/>
        <v>24.990527381770956</v>
      </c>
      <c r="AQ67" s="318">
        <f t="shared" si="40"/>
        <v>429.83707096646026</v>
      </c>
      <c r="AR67" s="318">
        <f t="shared" si="40"/>
        <v>0</v>
      </c>
      <c r="AS67" s="318">
        <f t="shared" si="40"/>
        <v>178.68227077966228</v>
      </c>
      <c r="AT67" s="318">
        <f t="shared" si="40"/>
        <v>0</v>
      </c>
      <c r="AU67" s="318">
        <f t="shared" si="40"/>
        <v>3.7485791072656425</v>
      </c>
      <c r="AV67" s="318">
        <f t="shared" si="40"/>
        <v>2.4990527381770953</v>
      </c>
      <c r="AW67" s="318">
        <f t="shared" si="40"/>
        <v>6.2476318454427391</v>
      </c>
      <c r="AX67" s="318">
        <f t="shared" si="40"/>
        <v>14.99431642906257</v>
      </c>
      <c r="AY67" s="318">
        <f t="shared" si="40"/>
        <v>3.7485791072656425</v>
      </c>
      <c r="AZ67" s="318">
        <f t="shared" si="40"/>
        <v>6.2476318454427391</v>
      </c>
      <c r="BA67" s="318">
        <f t="shared" si="40"/>
        <v>1.2495263690885476</v>
      </c>
      <c r="BB67" s="318">
        <f t="shared" si="40"/>
        <v>0</v>
      </c>
      <c r="BC67" s="318">
        <f t="shared" si="34"/>
        <v>16.243842798151118</v>
      </c>
      <c r="BD67" s="318">
        <f t="shared" si="34"/>
        <v>6.2476318454427391</v>
      </c>
      <c r="BE67" s="318">
        <f t="shared" si="34"/>
        <v>6.2476318454427391</v>
      </c>
      <c r="BF67" s="318">
        <f t="shared" si="34"/>
        <v>1.2495263690885476</v>
      </c>
    </row>
    <row r="68" spans="2:58" ht="14.25" x14ac:dyDescent="0.2">
      <c r="B68" s="6" t="s">
        <v>39</v>
      </c>
      <c r="C68" s="1712" t="s">
        <v>85</v>
      </c>
      <c r="D68" s="1698" t="s">
        <v>88</v>
      </c>
      <c r="E68" s="1697" t="s">
        <v>25</v>
      </c>
      <c r="F68" s="1653" t="s">
        <v>26</v>
      </c>
      <c r="G68" s="1699">
        <v>17.66</v>
      </c>
      <c r="H68" s="1700">
        <v>4738.433421920985</v>
      </c>
      <c r="I68" s="1700">
        <v>4738.4334219209859</v>
      </c>
      <c r="J68" s="1700">
        <v>4738.4334219209859</v>
      </c>
      <c r="K68" s="1714">
        <v>10.55</v>
      </c>
      <c r="L68" s="1645"/>
      <c r="R68" s="318">
        <f t="shared" si="31"/>
        <v>49042.785916882203</v>
      </c>
      <c r="S68" s="318">
        <f t="shared" si="39"/>
        <v>22412.790085686265</v>
      </c>
      <c r="T68" s="318">
        <f t="shared" si="39"/>
        <v>947.68668438419741</v>
      </c>
      <c r="U68" s="318">
        <f t="shared" si="39"/>
        <v>16300.210971408189</v>
      </c>
      <c r="V68" s="318">
        <f t="shared" si="39"/>
        <v>0</v>
      </c>
      <c r="W68" s="318">
        <f t="shared" si="39"/>
        <v>6775.9597933470095</v>
      </c>
      <c r="X68" s="318">
        <f t="shared" si="39"/>
        <v>0</v>
      </c>
      <c r="Y68" s="318">
        <f t="shared" si="39"/>
        <v>142.15300265762957</v>
      </c>
      <c r="Z68" s="318">
        <f t="shared" si="39"/>
        <v>94.768668438419738</v>
      </c>
      <c r="AA68" s="318">
        <f t="shared" si="39"/>
        <v>236.92167109604935</v>
      </c>
      <c r="AB68" s="318">
        <f t="shared" si="39"/>
        <v>568.61201063051828</v>
      </c>
      <c r="AC68" s="318">
        <f t="shared" si="39"/>
        <v>142.15300265762957</v>
      </c>
      <c r="AD68" s="318">
        <f t="shared" si="39"/>
        <v>236.92167109604935</v>
      </c>
      <c r="AE68" s="318">
        <f t="shared" si="39"/>
        <v>47.384334219209869</v>
      </c>
      <c r="AF68" s="318">
        <f t="shared" si="39"/>
        <v>0</v>
      </c>
      <c r="AG68" s="318">
        <f t="shared" si="32"/>
        <v>615.99634484972819</v>
      </c>
      <c r="AH68" s="318">
        <f t="shared" si="32"/>
        <v>236.92167109604935</v>
      </c>
      <c r="AI68" s="318">
        <f t="shared" si="32"/>
        <v>236.92167109604935</v>
      </c>
      <c r="AJ68" s="318">
        <f t="shared" si="32"/>
        <v>47.384334219209869</v>
      </c>
      <c r="AK68" s="1255" t="s">
        <v>1365</v>
      </c>
      <c r="AL68" s="87" t="s">
        <v>1365</v>
      </c>
      <c r="AM68" s="1255" t="s">
        <v>1365</v>
      </c>
      <c r="AN68" s="318">
        <f t="shared" si="33"/>
        <v>49990.472601266403</v>
      </c>
      <c r="AO68" s="318">
        <f t="shared" si="40"/>
        <v>22845.887478646389</v>
      </c>
      <c r="AP68" s="318">
        <f t="shared" si="40"/>
        <v>965.99947055587279</v>
      </c>
      <c r="AQ68" s="318">
        <f t="shared" si="40"/>
        <v>16615.190893561004</v>
      </c>
      <c r="AR68" s="318">
        <f t="shared" si="40"/>
        <v>0</v>
      </c>
      <c r="AS68" s="318">
        <f t="shared" si="40"/>
        <v>6906.8962144744883</v>
      </c>
      <c r="AT68" s="318">
        <f t="shared" si="40"/>
        <v>0</v>
      </c>
      <c r="AU68" s="318">
        <f t="shared" si="40"/>
        <v>144.89992058338089</v>
      </c>
      <c r="AV68" s="318">
        <f t="shared" si="40"/>
        <v>96.599947055587265</v>
      </c>
      <c r="AW68" s="318">
        <f t="shared" si="40"/>
        <v>241.4998676389682</v>
      </c>
      <c r="AX68" s="318">
        <f t="shared" si="40"/>
        <v>579.59968233352356</v>
      </c>
      <c r="AY68" s="318">
        <f t="shared" si="40"/>
        <v>144.89992058338089</v>
      </c>
      <c r="AZ68" s="318">
        <f t="shared" si="40"/>
        <v>241.4998676389682</v>
      </c>
      <c r="BA68" s="318">
        <f t="shared" si="40"/>
        <v>48.299973527793632</v>
      </c>
      <c r="BB68" s="318">
        <f t="shared" si="40"/>
        <v>0</v>
      </c>
      <c r="BC68" s="318">
        <f t="shared" si="34"/>
        <v>627.89965586131723</v>
      </c>
      <c r="BD68" s="318">
        <f t="shared" si="34"/>
        <v>241.4998676389682</v>
      </c>
      <c r="BE68" s="318">
        <f t="shared" si="34"/>
        <v>241.4998676389682</v>
      </c>
      <c r="BF68" s="318">
        <f t="shared" si="34"/>
        <v>48.299973527793632</v>
      </c>
    </row>
    <row r="69" spans="2:58" ht="14.25" x14ac:dyDescent="0.2">
      <c r="B69" s="6" t="s">
        <v>39</v>
      </c>
      <c r="C69" s="1712" t="s">
        <v>85</v>
      </c>
      <c r="D69" s="1698" t="s">
        <v>89</v>
      </c>
      <c r="E69" s="1697" t="s">
        <v>25</v>
      </c>
      <c r="F69" s="1653" t="s">
        <v>26</v>
      </c>
      <c r="G69" s="1699">
        <v>17.73</v>
      </c>
      <c r="H69" s="1700">
        <v>1129.958627701644</v>
      </c>
      <c r="I69" s="1700">
        <v>1129.9586277016444</v>
      </c>
      <c r="J69" s="1700">
        <v>1129.9586277016444</v>
      </c>
      <c r="K69" s="1714">
        <v>10.59</v>
      </c>
      <c r="L69" s="1645"/>
      <c r="R69" s="318">
        <f t="shared" si="31"/>
        <v>11695.07179671202</v>
      </c>
      <c r="S69" s="318">
        <f t="shared" si="39"/>
        <v>5344.7043090287789</v>
      </c>
      <c r="T69" s="318">
        <f t="shared" si="39"/>
        <v>225.99172554032896</v>
      </c>
      <c r="U69" s="318">
        <f t="shared" si="39"/>
        <v>3887.0576792936563</v>
      </c>
      <c r="V69" s="318">
        <f t="shared" si="39"/>
        <v>0</v>
      </c>
      <c r="W69" s="318">
        <f t="shared" si="39"/>
        <v>1615.8408376133514</v>
      </c>
      <c r="X69" s="318">
        <f t="shared" si="39"/>
        <v>0</v>
      </c>
      <c r="Y69" s="318">
        <f t="shared" si="39"/>
        <v>33.898758831049335</v>
      </c>
      <c r="Z69" s="318">
        <f t="shared" si="39"/>
        <v>22.599172554032894</v>
      </c>
      <c r="AA69" s="318">
        <f t="shared" si="39"/>
        <v>56.497931385082239</v>
      </c>
      <c r="AB69" s="318">
        <f t="shared" si="39"/>
        <v>135.59503532419734</v>
      </c>
      <c r="AC69" s="318">
        <f t="shared" si="39"/>
        <v>33.898758831049335</v>
      </c>
      <c r="AD69" s="318">
        <f t="shared" si="39"/>
        <v>56.497931385082239</v>
      </c>
      <c r="AE69" s="318">
        <f t="shared" si="39"/>
        <v>11.299586277016447</v>
      </c>
      <c r="AF69" s="318">
        <f t="shared" si="39"/>
        <v>0</v>
      </c>
      <c r="AG69" s="318">
        <f t="shared" si="32"/>
        <v>146.8946216012138</v>
      </c>
      <c r="AH69" s="318">
        <f t="shared" si="32"/>
        <v>56.497931385082239</v>
      </c>
      <c r="AI69" s="318">
        <f t="shared" si="32"/>
        <v>56.497931385082239</v>
      </c>
      <c r="AJ69" s="318">
        <f t="shared" si="32"/>
        <v>11.299586277016447</v>
      </c>
      <c r="AK69" s="1255" t="s">
        <v>1365</v>
      </c>
      <c r="AL69" s="87" t="s">
        <v>1365</v>
      </c>
      <c r="AM69" s="1255" t="s">
        <v>1365</v>
      </c>
      <c r="AN69" s="318">
        <f t="shared" si="33"/>
        <v>11966.261867360414</v>
      </c>
      <c r="AO69" s="318">
        <f t="shared" si="40"/>
        <v>5468.6394814120549</v>
      </c>
      <c r="AP69" s="318">
        <f t="shared" si="40"/>
        <v>231.23211337894526</v>
      </c>
      <c r="AQ69" s="318">
        <f t="shared" si="40"/>
        <v>3977.1923501178567</v>
      </c>
      <c r="AR69" s="318">
        <f t="shared" si="40"/>
        <v>0</v>
      </c>
      <c r="AS69" s="318">
        <f t="shared" si="40"/>
        <v>1653.309610659458</v>
      </c>
      <c r="AT69" s="318">
        <f t="shared" si="40"/>
        <v>0</v>
      </c>
      <c r="AU69" s="318">
        <f t="shared" si="40"/>
        <v>34.684817006841783</v>
      </c>
      <c r="AV69" s="318">
        <f t="shared" si="40"/>
        <v>23.123211337894524</v>
      </c>
      <c r="AW69" s="318">
        <f t="shared" si="40"/>
        <v>57.808028344736314</v>
      </c>
      <c r="AX69" s="318">
        <f t="shared" si="40"/>
        <v>138.73926802736713</v>
      </c>
      <c r="AY69" s="318">
        <f t="shared" si="40"/>
        <v>34.684817006841783</v>
      </c>
      <c r="AZ69" s="318">
        <f t="shared" si="40"/>
        <v>57.808028344736314</v>
      </c>
      <c r="BA69" s="318">
        <f t="shared" si="40"/>
        <v>11.561605668947262</v>
      </c>
      <c r="BB69" s="318">
        <f t="shared" si="40"/>
        <v>0</v>
      </c>
      <c r="BC69" s="318">
        <f t="shared" si="34"/>
        <v>150.3008736963144</v>
      </c>
      <c r="BD69" s="318">
        <f t="shared" si="34"/>
        <v>57.808028344736314</v>
      </c>
      <c r="BE69" s="318">
        <f t="shared" si="34"/>
        <v>57.808028344736314</v>
      </c>
      <c r="BF69" s="318">
        <f t="shared" si="34"/>
        <v>11.561605668947262</v>
      </c>
    </row>
    <row r="70" spans="2:58" ht="14.25" x14ac:dyDescent="0.2">
      <c r="B70" s="6" t="s">
        <v>39</v>
      </c>
      <c r="C70" s="1712" t="s">
        <v>85</v>
      </c>
      <c r="D70" s="1698" t="s">
        <v>90</v>
      </c>
      <c r="E70" s="1697" t="s">
        <v>25</v>
      </c>
      <c r="F70" s="1653" t="s">
        <v>26</v>
      </c>
      <c r="G70" s="1699">
        <v>17.66</v>
      </c>
      <c r="H70" s="1700">
        <v>1908.0673720753405</v>
      </c>
      <c r="I70" s="1700">
        <v>1908.0673720753409</v>
      </c>
      <c r="J70" s="1700">
        <v>1908.0673720753409</v>
      </c>
      <c r="K70" s="1714">
        <v>10.55</v>
      </c>
      <c r="L70" s="1645"/>
      <c r="R70" s="318">
        <f t="shared" si="31"/>
        <v>19748.49730097978</v>
      </c>
      <c r="S70" s="318">
        <f t="shared" si="39"/>
        <v>9025.1586699163654</v>
      </c>
      <c r="T70" s="318">
        <f t="shared" si="39"/>
        <v>381.61347441506831</v>
      </c>
      <c r="U70" s="318">
        <f t="shared" si="39"/>
        <v>6563.7517599391722</v>
      </c>
      <c r="V70" s="318">
        <f t="shared" si="39"/>
        <v>0</v>
      </c>
      <c r="W70" s="318">
        <f t="shared" si="39"/>
        <v>2728.5363420677377</v>
      </c>
      <c r="X70" s="318">
        <f t="shared" si="39"/>
        <v>0</v>
      </c>
      <c r="Y70" s="318">
        <f t="shared" si="39"/>
        <v>57.24202116226023</v>
      </c>
      <c r="Z70" s="318">
        <f t="shared" si="39"/>
        <v>38.161347441506827</v>
      </c>
      <c r="AA70" s="318">
        <f t="shared" si="39"/>
        <v>95.403368603767078</v>
      </c>
      <c r="AB70" s="318">
        <f t="shared" si="39"/>
        <v>228.96808464904092</v>
      </c>
      <c r="AC70" s="318">
        <f t="shared" si="39"/>
        <v>57.24202116226023</v>
      </c>
      <c r="AD70" s="318">
        <f t="shared" si="39"/>
        <v>95.403368603767078</v>
      </c>
      <c r="AE70" s="318">
        <f t="shared" si="39"/>
        <v>19.080673720753413</v>
      </c>
      <c r="AF70" s="318">
        <f t="shared" si="39"/>
        <v>0</v>
      </c>
      <c r="AG70" s="318">
        <f t="shared" si="32"/>
        <v>248.04875836979437</v>
      </c>
      <c r="AH70" s="318">
        <f t="shared" si="32"/>
        <v>95.403368603767078</v>
      </c>
      <c r="AI70" s="318">
        <f t="shared" si="32"/>
        <v>95.403368603767078</v>
      </c>
      <c r="AJ70" s="318">
        <f t="shared" si="32"/>
        <v>19.080673720753413</v>
      </c>
      <c r="AK70" s="1255" t="s">
        <v>1365</v>
      </c>
      <c r="AL70" s="87" t="s">
        <v>1365</v>
      </c>
      <c r="AM70" s="1255" t="s">
        <v>1365</v>
      </c>
      <c r="AN70" s="318">
        <f t="shared" si="33"/>
        <v>20130.110775394849</v>
      </c>
      <c r="AO70" s="318">
        <f t="shared" si="40"/>
        <v>9199.5578712674051</v>
      </c>
      <c r="AP70" s="318">
        <f t="shared" si="40"/>
        <v>388.98764783371701</v>
      </c>
      <c r="AQ70" s="318">
        <f t="shared" si="40"/>
        <v>6690.5875427399296</v>
      </c>
      <c r="AR70" s="318">
        <f t="shared" si="40"/>
        <v>0</v>
      </c>
      <c r="AS70" s="318">
        <f t="shared" si="40"/>
        <v>2781.2616820110757</v>
      </c>
      <c r="AT70" s="318">
        <f t="shared" si="40"/>
        <v>0</v>
      </c>
      <c r="AU70" s="318">
        <f t="shared" si="40"/>
        <v>58.348147175057534</v>
      </c>
      <c r="AV70" s="318">
        <f t="shared" si="40"/>
        <v>38.898764783371696</v>
      </c>
      <c r="AW70" s="318">
        <f t="shared" si="40"/>
        <v>97.246911958429251</v>
      </c>
      <c r="AX70" s="318">
        <f t="shared" si="40"/>
        <v>233.39258870023014</v>
      </c>
      <c r="AY70" s="318">
        <f t="shared" si="40"/>
        <v>58.348147175057534</v>
      </c>
      <c r="AZ70" s="318">
        <f t="shared" si="40"/>
        <v>97.246911958429251</v>
      </c>
      <c r="BA70" s="318">
        <f t="shared" si="40"/>
        <v>19.449382391685848</v>
      </c>
      <c r="BB70" s="318">
        <f t="shared" si="40"/>
        <v>0</v>
      </c>
      <c r="BC70" s="318">
        <f t="shared" si="34"/>
        <v>252.84197109191601</v>
      </c>
      <c r="BD70" s="318">
        <f t="shared" si="34"/>
        <v>97.246911958429251</v>
      </c>
      <c r="BE70" s="318">
        <f t="shared" si="34"/>
        <v>97.246911958429251</v>
      </c>
      <c r="BF70" s="318">
        <f t="shared" si="34"/>
        <v>19.449382391685848</v>
      </c>
    </row>
    <row r="71" spans="2:58" ht="14.25" x14ac:dyDescent="0.2">
      <c r="B71" s="6" t="s">
        <v>39</v>
      </c>
      <c r="C71" s="1712" t="s">
        <v>35</v>
      </c>
      <c r="D71" s="1698" t="s">
        <v>36</v>
      </c>
      <c r="E71" s="1697" t="s">
        <v>25</v>
      </c>
      <c r="F71" s="1653" t="s">
        <v>26</v>
      </c>
      <c r="G71" s="1699">
        <v>17.12</v>
      </c>
      <c r="H71" s="1700">
        <v>125566.26668832044</v>
      </c>
      <c r="I71" s="1700">
        <v>125566.26668832044</v>
      </c>
      <c r="J71" s="1700">
        <v>125566.26668832044</v>
      </c>
      <c r="K71" s="1708">
        <v>10.35</v>
      </c>
      <c r="L71" s="1645"/>
      <c r="R71" s="318">
        <f t="shared" si="31"/>
        <v>1299610.8602241164</v>
      </c>
      <c r="S71" s="318">
        <f t="shared" si="39"/>
        <v>593928.4414357557</v>
      </c>
      <c r="T71" s="318">
        <f t="shared" si="39"/>
        <v>25113.253337664093</v>
      </c>
      <c r="U71" s="318">
        <f t="shared" si="39"/>
        <v>431947.95740782219</v>
      </c>
      <c r="V71" s="318">
        <f t="shared" si="39"/>
        <v>0</v>
      </c>
      <c r="W71" s="318">
        <f t="shared" si="39"/>
        <v>179559.7613642982</v>
      </c>
      <c r="X71" s="318">
        <f t="shared" si="39"/>
        <v>0</v>
      </c>
      <c r="Y71" s="318">
        <f t="shared" si="39"/>
        <v>3766.9880006496128</v>
      </c>
      <c r="Z71" s="318">
        <f t="shared" si="39"/>
        <v>2511.3253337664091</v>
      </c>
      <c r="AA71" s="318">
        <f t="shared" si="39"/>
        <v>6278.3133344160233</v>
      </c>
      <c r="AB71" s="318">
        <f t="shared" si="39"/>
        <v>15067.952002598451</v>
      </c>
      <c r="AC71" s="318">
        <f t="shared" si="39"/>
        <v>3766.9880006496128</v>
      </c>
      <c r="AD71" s="318">
        <f t="shared" si="39"/>
        <v>6278.3133344160233</v>
      </c>
      <c r="AE71" s="318">
        <f t="shared" si="39"/>
        <v>1255.6626668832046</v>
      </c>
      <c r="AF71" s="318">
        <f t="shared" si="39"/>
        <v>0</v>
      </c>
      <c r="AG71" s="318">
        <f t="shared" si="32"/>
        <v>16323.614669481656</v>
      </c>
      <c r="AH71" s="318">
        <f t="shared" si="32"/>
        <v>6278.3133344160233</v>
      </c>
      <c r="AI71" s="318">
        <f t="shared" si="32"/>
        <v>6278.3133344160233</v>
      </c>
      <c r="AJ71" s="318">
        <f t="shared" si="32"/>
        <v>1255.6626668832046</v>
      </c>
      <c r="AK71" s="1255" t="s">
        <v>1365</v>
      </c>
      <c r="AL71" s="87" t="s">
        <v>1365</v>
      </c>
      <c r="AM71" s="1255" t="s">
        <v>1365</v>
      </c>
      <c r="AN71" s="318">
        <f t="shared" si="33"/>
        <v>1299610.8602241164</v>
      </c>
      <c r="AO71" s="318">
        <f t="shared" si="40"/>
        <v>593928.4414357557</v>
      </c>
      <c r="AP71" s="318">
        <f t="shared" si="40"/>
        <v>25113.253337664093</v>
      </c>
      <c r="AQ71" s="318">
        <f t="shared" si="40"/>
        <v>431947.95740782219</v>
      </c>
      <c r="AR71" s="318">
        <f t="shared" si="40"/>
        <v>0</v>
      </c>
      <c r="AS71" s="318">
        <f t="shared" si="40"/>
        <v>179559.7613642982</v>
      </c>
      <c r="AT71" s="318">
        <f t="shared" si="40"/>
        <v>0</v>
      </c>
      <c r="AU71" s="318">
        <f t="shared" si="40"/>
        <v>3766.9880006496128</v>
      </c>
      <c r="AV71" s="318">
        <f t="shared" si="40"/>
        <v>2511.3253337664091</v>
      </c>
      <c r="AW71" s="318">
        <f t="shared" si="40"/>
        <v>6278.3133344160233</v>
      </c>
      <c r="AX71" s="318">
        <f t="shared" si="40"/>
        <v>15067.952002598451</v>
      </c>
      <c r="AY71" s="318">
        <f t="shared" si="40"/>
        <v>3766.9880006496128</v>
      </c>
      <c r="AZ71" s="318">
        <f t="shared" si="40"/>
        <v>6278.3133344160233</v>
      </c>
      <c r="BA71" s="318">
        <f t="shared" si="40"/>
        <v>1255.6626668832046</v>
      </c>
      <c r="BB71" s="318">
        <f t="shared" si="40"/>
        <v>0</v>
      </c>
      <c r="BC71" s="318">
        <f t="shared" si="34"/>
        <v>16323.614669481656</v>
      </c>
      <c r="BD71" s="318">
        <f t="shared" si="34"/>
        <v>6278.3133344160233</v>
      </c>
      <c r="BE71" s="318">
        <f t="shared" si="34"/>
        <v>6278.3133344160233</v>
      </c>
      <c r="BF71" s="318">
        <f t="shared" si="34"/>
        <v>1255.6626668832046</v>
      </c>
    </row>
    <row r="72" spans="2:58" ht="14.25" x14ac:dyDescent="0.2">
      <c r="B72" s="6" t="s">
        <v>39</v>
      </c>
      <c r="C72" s="1712" t="s">
        <v>35</v>
      </c>
      <c r="D72" s="1698" t="s">
        <v>23</v>
      </c>
      <c r="E72" s="1697" t="s">
        <v>25</v>
      </c>
      <c r="F72" s="1653" t="s">
        <v>26</v>
      </c>
      <c r="G72" s="1699">
        <v>17.12</v>
      </c>
      <c r="H72" s="1700">
        <v>39823.429849975444</v>
      </c>
      <c r="I72" s="1700">
        <v>39823.429849975444</v>
      </c>
      <c r="J72" s="1700">
        <v>39823.429849975444</v>
      </c>
      <c r="K72" s="1708">
        <v>10.35</v>
      </c>
      <c r="L72" s="1645"/>
      <c r="R72" s="318">
        <f t="shared" si="31"/>
        <v>412172.49894724583</v>
      </c>
      <c r="S72" s="318">
        <f t="shared" si="39"/>
        <v>188364.82319038388</v>
      </c>
      <c r="T72" s="318">
        <f t="shared" si="39"/>
        <v>7964.685969995091</v>
      </c>
      <c r="U72" s="318">
        <f t="shared" si="39"/>
        <v>136992.59868391551</v>
      </c>
      <c r="V72" s="318">
        <f t="shared" si="39"/>
        <v>0</v>
      </c>
      <c r="W72" s="318">
        <f t="shared" si="39"/>
        <v>56947.504685464875</v>
      </c>
      <c r="X72" s="318">
        <f t="shared" si="39"/>
        <v>0</v>
      </c>
      <c r="Y72" s="318">
        <f t="shared" si="39"/>
        <v>1194.7028954992634</v>
      </c>
      <c r="Z72" s="318">
        <f t="shared" si="39"/>
        <v>796.46859699950903</v>
      </c>
      <c r="AA72" s="318">
        <f t="shared" si="39"/>
        <v>1991.1714924987727</v>
      </c>
      <c r="AB72" s="318">
        <f t="shared" si="39"/>
        <v>4778.8115819970535</v>
      </c>
      <c r="AC72" s="318">
        <f t="shared" si="39"/>
        <v>1194.7028954992634</v>
      </c>
      <c r="AD72" s="318">
        <f t="shared" si="39"/>
        <v>1991.1714924987727</v>
      </c>
      <c r="AE72" s="318">
        <f t="shared" ref="S72:AF91" si="41">+$R72*VLOOKUP($E72,$P$5:$AF$7,AE$1+3,FALSE)</f>
        <v>398.23429849975452</v>
      </c>
      <c r="AF72" s="318">
        <f t="shared" si="41"/>
        <v>0</v>
      </c>
      <c r="AG72" s="318">
        <f t="shared" si="32"/>
        <v>5177.0458804968084</v>
      </c>
      <c r="AH72" s="318">
        <f t="shared" si="32"/>
        <v>1991.1714924987727</v>
      </c>
      <c r="AI72" s="318">
        <f t="shared" si="32"/>
        <v>1991.1714924987727</v>
      </c>
      <c r="AJ72" s="318">
        <f t="shared" si="32"/>
        <v>398.23429849975452</v>
      </c>
      <c r="AK72" s="1255" t="s">
        <v>1365</v>
      </c>
      <c r="AL72" s="87" t="s">
        <v>1365</v>
      </c>
      <c r="AM72" s="1255" t="s">
        <v>1365</v>
      </c>
      <c r="AN72" s="318">
        <f t="shared" si="33"/>
        <v>412172.49894724583</v>
      </c>
      <c r="AO72" s="318">
        <f t="shared" si="40"/>
        <v>188364.82319038388</v>
      </c>
      <c r="AP72" s="318">
        <f t="shared" si="40"/>
        <v>7964.685969995091</v>
      </c>
      <c r="AQ72" s="318">
        <f t="shared" si="40"/>
        <v>136992.59868391551</v>
      </c>
      <c r="AR72" s="318">
        <f t="shared" si="40"/>
        <v>0</v>
      </c>
      <c r="AS72" s="318">
        <f t="shared" si="40"/>
        <v>56947.504685464875</v>
      </c>
      <c r="AT72" s="318">
        <f t="shared" si="40"/>
        <v>0</v>
      </c>
      <c r="AU72" s="318">
        <f t="shared" si="40"/>
        <v>1194.7028954992634</v>
      </c>
      <c r="AV72" s="318">
        <f t="shared" si="40"/>
        <v>796.46859699950903</v>
      </c>
      <c r="AW72" s="318">
        <f t="shared" si="40"/>
        <v>1991.1714924987727</v>
      </c>
      <c r="AX72" s="318">
        <f t="shared" si="40"/>
        <v>4778.8115819970535</v>
      </c>
      <c r="AY72" s="318">
        <f t="shared" si="40"/>
        <v>1194.7028954992634</v>
      </c>
      <c r="AZ72" s="318">
        <f t="shared" si="40"/>
        <v>1991.1714924987727</v>
      </c>
      <c r="BA72" s="318">
        <f t="shared" ref="AO72:BB91" si="42">+$AN72*VLOOKUP($E72,$AL$5:$BB$7,BA$1+3,FALSE)</f>
        <v>398.23429849975452</v>
      </c>
      <c r="BB72" s="318">
        <f t="shared" si="42"/>
        <v>0</v>
      </c>
      <c r="BC72" s="318">
        <f t="shared" si="34"/>
        <v>5177.0458804968084</v>
      </c>
      <c r="BD72" s="318">
        <f t="shared" si="34"/>
        <v>1991.1714924987727</v>
      </c>
      <c r="BE72" s="318">
        <f t="shared" si="34"/>
        <v>1991.1714924987727</v>
      </c>
      <c r="BF72" s="318">
        <f t="shared" si="34"/>
        <v>398.23429849975452</v>
      </c>
    </row>
    <row r="73" spans="2:58" ht="14.25" x14ac:dyDescent="0.2">
      <c r="B73" s="6" t="s">
        <v>39</v>
      </c>
      <c r="C73" s="1712" t="s">
        <v>35</v>
      </c>
      <c r="D73" s="1698" t="s">
        <v>37</v>
      </c>
      <c r="E73" s="1697" t="s">
        <v>25</v>
      </c>
      <c r="F73" s="1653" t="s">
        <v>26</v>
      </c>
      <c r="G73" s="1699">
        <v>17.37</v>
      </c>
      <c r="H73" s="1700">
        <v>6432.9065685242895</v>
      </c>
      <c r="I73" s="1700">
        <v>6432.9065685242895</v>
      </c>
      <c r="J73" s="1700">
        <v>6432.9065685242895</v>
      </c>
      <c r="K73" s="1708">
        <v>10.35</v>
      </c>
      <c r="L73" s="1645"/>
      <c r="R73" s="318">
        <f t="shared" si="31"/>
        <v>66580.582984226392</v>
      </c>
      <c r="S73" s="318">
        <f t="shared" si="41"/>
        <v>30427.648069119892</v>
      </c>
      <c r="T73" s="318">
        <f t="shared" si="41"/>
        <v>1286.5813137048583</v>
      </c>
      <c r="U73" s="318">
        <f t="shared" si="41"/>
        <v>22129.198595723552</v>
      </c>
      <c r="V73" s="318">
        <f t="shared" si="41"/>
        <v>0</v>
      </c>
      <c r="W73" s="318">
        <f t="shared" si="41"/>
        <v>9199.0563929897326</v>
      </c>
      <c r="X73" s="318">
        <f t="shared" si="41"/>
        <v>0</v>
      </c>
      <c r="Y73" s="318">
        <f t="shared" si="41"/>
        <v>192.98719705572867</v>
      </c>
      <c r="Z73" s="318">
        <f t="shared" si="41"/>
        <v>128.65813137048582</v>
      </c>
      <c r="AA73" s="318">
        <f t="shared" si="41"/>
        <v>321.64532842621458</v>
      </c>
      <c r="AB73" s="318">
        <f t="shared" si="41"/>
        <v>771.94878822291469</v>
      </c>
      <c r="AC73" s="318">
        <f t="shared" si="41"/>
        <v>192.98719705572867</v>
      </c>
      <c r="AD73" s="318">
        <f t="shared" si="41"/>
        <v>321.64532842621458</v>
      </c>
      <c r="AE73" s="318">
        <f t="shared" si="41"/>
        <v>64.329065685242909</v>
      </c>
      <c r="AF73" s="318">
        <f t="shared" si="41"/>
        <v>0</v>
      </c>
      <c r="AG73" s="318">
        <f t="shared" si="32"/>
        <v>836.27785390815768</v>
      </c>
      <c r="AH73" s="318">
        <f t="shared" si="32"/>
        <v>321.64532842621458</v>
      </c>
      <c r="AI73" s="318">
        <f t="shared" si="32"/>
        <v>321.64532842621458</v>
      </c>
      <c r="AJ73" s="318">
        <f t="shared" ref="AJ73:AJ137" si="43">+$R73*VLOOKUP($E73,$P$5:$AJ$7,AJ$1+3,FALSE)</f>
        <v>64.329065685242909</v>
      </c>
      <c r="AK73" s="1255" t="s">
        <v>1365</v>
      </c>
      <c r="AL73" s="87" t="s">
        <v>1365</v>
      </c>
      <c r="AM73" s="1255" t="s">
        <v>1365</v>
      </c>
      <c r="AN73" s="318">
        <f t="shared" si="33"/>
        <v>66580.582984226392</v>
      </c>
      <c r="AO73" s="318">
        <f t="shared" si="42"/>
        <v>30427.648069119892</v>
      </c>
      <c r="AP73" s="318">
        <f t="shared" si="42"/>
        <v>1286.5813137048583</v>
      </c>
      <c r="AQ73" s="318">
        <f t="shared" si="42"/>
        <v>22129.198595723552</v>
      </c>
      <c r="AR73" s="318">
        <f t="shared" si="42"/>
        <v>0</v>
      </c>
      <c r="AS73" s="318">
        <f t="shared" si="42"/>
        <v>9199.0563929897326</v>
      </c>
      <c r="AT73" s="318">
        <f t="shared" si="42"/>
        <v>0</v>
      </c>
      <c r="AU73" s="318">
        <f t="shared" si="42"/>
        <v>192.98719705572867</v>
      </c>
      <c r="AV73" s="318">
        <f t="shared" si="42"/>
        <v>128.65813137048582</v>
      </c>
      <c r="AW73" s="318">
        <f t="shared" si="42"/>
        <v>321.64532842621458</v>
      </c>
      <c r="AX73" s="318">
        <f t="shared" si="42"/>
        <v>771.94878822291469</v>
      </c>
      <c r="AY73" s="318">
        <f t="shared" si="42"/>
        <v>192.98719705572867</v>
      </c>
      <c r="AZ73" s="318">
        <f t="shared" si="42"/>
        <v>321.64532842621458</v>
      </c>
      <c r="BA73" s="318">
        <f t="shared" si="42"/>
        <v>64.329065685242909</v>
      </c>
      <c r="BB73" s="318">
        <f t="shared" si="42"/>
        <v>0</v>
      </c>
      <c r="BC73" s="318">
        <f t="shared" si="34"/>
        <v>836.27785390815768</v>
      </c>
      <c r="BD73" s="318">
        <f t="shared" si="34"/>
        <v>321.64532842621458</v>
      </c>
      <c r="BE73" s="318">
        <f t="shared" si="34"/>
        <v>321.64532842621458</v>
      </c>
      <c r="BF73" s="318">
        <f t="shared" ref="BF73:BF137" si="44">+$AN73*VLOOKUP($E73,$AL$5:$BF$7,BF$1+3,FALSE)</f>
        <v>64.329065685242909</v>
      </c>
    </row>
    <row r="74" spans="2:58" ht="14.25" x14ac:dyDescent="0.2">
      <c r="B74" s="6" t="s">
        <v>39</v>
      </c>
      <c r="C74" s="1712" t="s">
        <v>35</v>
      </c>
      <c r="D74" s="1698" t="s">
        <v>38</v>
      </c>
      <c r="E74" s="1697" t="s">
        <v>25</v>
      </c>
      <c r="F74" s="1653" t="s">
        <v>26</v>
      </c>
      <c r="G74" s="1699">
        <v>17.12</v>
      </c>
      <c r="H74" s="1700">
        <v>33680.249735671641</v>
      </c>
      <c r="I74" s="1700">
        <v>33680.249735671641</v>
      </c>
      <c r="J74" s="1700">
        <v>33680.249735671641</v>
      </c>
      <c r="K74" s="1708">
        <v>10.35</v>
      </c>
      <c r="L74" s="1645"/>
      <c r="R74" s="318">
        <f t="shared" ref="R74:R138" si="45">+I74*VLOOKUP($E74,$P$5:$R$7,3,FALSE)</f>
        <v>348590.58476420149</v>
      </c>
      <c r="S74" s="318">
        <f t="shared" si="41"/>
        <v>159307.58124972688</v>
      </c>
      <c r="T74" s="318">
        <f t="shared" si="41"/>
        <v>6736.0499471343301</v>
      </c>
      <c r="U74" s="318">
        <f t="shared" si="41"/>
        <v>115860.05909071042</v>
      </c>
      <c r="V74" s="318">
        <f t="shared" si="41"/>
        <v>0</v>
      </c>
      <c r="W74" s="318">
        <f t="shared" si="41"/>
        <v>48162.757122010444</v>
      </c>
      <c r="X74" s="318">
        <f t="shared" si="41"/>
        <v>0</v>
      </c>
      <c r="Y74" s="318">
        <f t="shared" si="41"/>
        <v>1010.4074920701493</v>
      </c>
      <c r="Z74" s="318">
        <f t="shared" si="41"/>
        <v>673.60499471343292</v>
      </c>
      <c r="AA74" s="318">
        <f t="shared" si="41"/>
        <v>1684.0124867835825</v>
      </c>
      <c r="AB74" s="318">
        <f t="shared" si="41"/>
        <v>4041.629968280597</v>
      </c>
      <c r="AC74" s="318">
        <f t="shared" si="41"/>
        <v>1010.4074920701493</v>
      </c>
      <c r="AD74" s="318">
        <f t="shared" si="41"/>
        <v>1684.0124867835825</v>
      </c>
      <c r="AE74" s="318">
        <f t="shared" si="41"/>
        <v>336.80249735671646</v>
      </c>
      <c r="AF74" s="318">
        <f t="shared" si="41"/>
        <v>0</v>
      </c>
      <c r="AG74" s="318">
        <f t="shared" ref="AG74:AJ138" si="46">+$R74*VLOOKUP($E74,$P$5:$AJ$7,AG$1+3,FALSE)</f>
        <v>4378.4324656373137</v>
      </c>
      <c r="AH74" s="318">
        <f t="shared" si="46"/>
        <v>1684.0124867835825</v>
      </c>
      <c r="AI74" s="318">
        <f t="shared" si="46"/>
        <v>1684.0124867835825</v>
      </c>
      <c r="AJ74" s="318">
        <f t="shared" si="43"/>
        <v>336.80249735671646</v>
      </c>
      <c r="AK74" s="1255" t="s">
        <v>1365</v>
      </c>
      <c r="AL74" s="87" t="s">
        <v>1365</v>
      </c>
      <c r="AM74" s="1255" t="s">
        <v>1365</v>
      </c>
      <c r="AN74" s="318">
        <f t="shared" ref="AN74:AN138" si="47">+J74*K74</f>
        <v>348590.58476420149</v>
      </c>
      <c r="AO74" s="318">
        <f t="shared" si="42"/>
        <v>159307.58124972688</v>
      </c>
      <c r="AP74" s="318">
        <f t="shared" si="42"/>
        <v>6736.0499471343301</v>
      </c>
      <c r="AQ74" s="318">
        <f t="shared" si="42"/>
        <v>115860.05909071042</v>
      </c>
      <c r="AR74" s="318">
        <f t="shared" si="42"/>
        <v>0</v>
      </c>
      <c r="AS74" s="318">
        <f t="shared" si="42"/>
        <v>48162.757122010444</v>
      </c>
      <c r="AT74" s="318">
        <f t="shared" si="42"/>
        <v>0</v>
      </c>
      <c r="AU74" s="318">
        <f t="shared" si="42"/>
        <v>1010.4074920701493</v>
      </c>
      <c r="AV74" s="318">
        <f t="shared" si="42"/>
        <v>673.60499471343292</v>
      </c>
      <c r="AW74" s="318">
        <f t="shared" si="42"/>
        <v>1684.0124867835825</v>
      </c>
      <c r="AX74" s="318">
        <f t="shared" si="42"/>
        <v>4041.629968280597</v>
      </c>
      <c r="AY74" s="318">
        <f t="shared" si="42"/>
        <v>1010.4074920701493</v>
      </c>
      <c r="AZ74" s="318">
        <f t="shared" si="42"/>
        <v>1684.0124867835825</v>
      </c>
      <c r="BA74" s="318">
        <f t="shared" si="42"/>
        <v>336.80249735671646</v>
      </c>
      <c r="BB74" s="318">
        <f t="shared" si="42"/>
        <v>0</v>
      </c>
      <c r="BC74" s="318">
        <f t="shared" ref="BC74:BF138" si="48">+$AN74*VLOOKUP($E74,$AL$5:$BF$7,BC$1+3,FALSE)</f>
        <v>4378.4324656373137</v>
      </c>
      <c r="BD74" s="318">
        <f t="shared" si="48"/>
        <v>1684.0124867835825</v>
      </c>
      <c r="BE74" s="318">
        <f t="shared" si="48"/>
        <v>1684.0124867835825</v>
      </c>
      <c r="BF74" s="318">
        <f t="shared" si="44"/>
        <v>336.80249735671646</v>
      </c>
    </row>
    <row r="75" spans="2:58" ht="14.25" x14ac:dyDescent="0.2">
      <c r="B75" s="6" t="s">
        <v>39</v>
      </c>
      <c r="C75" s="1712" t="s">
        <v>302</v>
      </c>
      <c r="D75" s="1698" t="s">
        <v>91</v>
      </c>
      <c r="E75" s="1697" t="s">
        <v>25</v>
      </c>
      <c r="F75" s="1653" t="s">
        <v>26</v>
      </c>
      <c r="G75" s="1699">
        <v>17.12</v>
      </c>
      <c r="H75" s="1700">
        <v>3605.8145993671505</v>
      </c>
      <c r="I75" s="1710">
        <v>3605.8145993671505</v>
      </c>
      <c r="J75" s="1710">
        <v>3605.8145993671505</v>
      </c>
      <c r="K75" s="1708">
        <v>10.35</v>
      </c>
      <c r="L75" s="1645"/>
      <c r="R75" s="318">
        <f t="shared" si="45"/>
        <v>37320.181103450006</v>
      </c>
      <c r="S75" s="318">
        <f t="shared" si="41"/>
        <v>17055.503055006622</v>
      </c>
      <c r="T75" s="318">
        <f t="shared" si="41"/>
        <v>721.16291987343027</v>
      </c>
      <c r="U75" s="318">
        <f t="shared" si="41"/>
        <v>12404.002221822995</v>
      </c>
      <c r="V75" s="318">
        <f t="shared" si="41"/>
        <v>0</v>
      </c>
      <c r="W75" s="318">
        <f t="shared" si="41"/>
        <v>5156.3148770950247</v>
      </c>
      <c r="X75" s="318">
        <f t="shared" si="41"/>
        <v>0</v>
      </c>
      <c r="Y75" s="318">
        <f t="shared" si="41"/>
        <v>108.17443798101451</v>
      </c>
      <c r="Z75" s="318">
        <f t="shared" si="41"/>
        <v>72.116291987343018</v>
      </c>
      <c r="AA75" s="318">
        <f t="shared" si="41"/>
        <v>180.29072996835757</v>
      </c>
      <c r="AB75" s="318">
        <f t="shared" si="41"/>
        <v>432.69775192405802</v>
      </c>
      <c r="AC75" s="318">
        <f t="shared" si="41"/>
        <v>108.17443798101451</v>
      </c>
      <c r="AD75" s="318">
        <f t="shared" si="41"/>
        <v>180.29072996835757</v>
      </c>
      <c r="AE75" s="318">
        <f t="shared" si="41"/>
        <v>36.058145993671509</v>
      </c>
      <c r="AF75" s="318">
        <f t="shared" si="41"/>
        <v>0</v>
      </c>
      <c r="AG75" s="318">
        <f t="shared" si="46"/>
        <v>468.75589791772961</v>
      </c>
      <c r="AH75" s="318">
        <f t="shared" si="46"/>
        <v>180.29072996835757</v>
      </c>
      <c r="AI75" s="318">
        <f t="shared" si="46"/>
        <v>180.29072996835757</v>
      </c>
      <c r="AJ75" s="318">
        <f t="shared" si="43"/>
        <v>36.058145993671509</v>
      </c>
      <c r="AK75" s="1255" t="s">
        <v>1365</v>
      </c>
      <c r="AL75" s="87" t="s">
        <v>1365</v>
      </c>
      <c r="AM75" s="1255" t="s">
        <v>1365</v>
      </c>
      <c r="AN75" s="318">
        <f t="shared" si="47"/>
        <v>37320.181103450006</v>
      </c>
      <c r="AO75" s="318">
        <f t="shared" si="42"/>
        <v>17055.503055006622</v>
      </c>
      <c r="AP75" s="318">
        <f t="shared" si="42"/>
        <v>721.16291987343027</v>
      </c>
      <c r="AQ75" s="318">
        <f t="shared" si="42"/>
        <v>12404.002221822995</v>
      </c>
      <c r="AR75" s="318">
        <f t="shared" si="42"/>
        <v>0</v>
      </c>
      <c r="AS75" s="318">
        <f t="shared" si="42"/>
        <v>5156.3148770950247</v>
      </c>
      <c r="AT75" s="318">
        <f t="shared" si="42"/>
        <v>0</v>
      </c>
      <c r="AU75" s="318">
        <f t="shared" si="42"/>
        <v>108.17443798101451</v>
      </c>
      <c r="AV75" s="318">
        <f t="shared" si="42"/>
        <v>72.116291987343018</v>
      </c>
      <c r="AW75" s="318">
        <f t="shared" si="42"/>
        <v>180.29072996835757</v>
      </c>
      <c r="AX75" s="318">
        <f t="shared" si="42"/>
        <v>432.69775192405802</v>
      </c>
      <c r="AY75" s="318">
        <f t="shared" si="42"/>
        <v>108.17443798101451</v>
      </c>
      <c r="AZ75" s="318">
        <f t="shared" si="42"/>
        <v>180.29072996835757</v>
      </c>
      <c r="BA75" s="318">
        <f t="shared" si="42"/>
        <v>36.058145993671509</v>
      </c>
      <c r="BB75" s="318">
        <f t="shared" si="42"/>
        <v>0</v>
      </c>
      <c r="BC75" s="318">
        <f t="shared" si="48"/>
        <v>468.75589791772961</v>
      </c>
      <c r="BD75" s="318">
        <f t="shared" si="48"/>
        <v>180.29072996835757</v>
      </c>
      <c r="BE75" s="318">
        <f t="shared" si="48"/>
        <v>180.29072996835757</v>
      </c>
      <c r="BF75" s="318">
        <f t="shared" si="44"/>
        <v>36.058145993671509</v>
      </c>
    </row>
    <row r="76" spans="2:58" ht="14.25" x14ac:dyDescent="0.2">
      <c r="B76" s="6" t="s">
        <v>39</v>
      </c>
      <c r="C76" s="1712" t="s">
        <v>57</v>
      </c>
      <c r="D76" s="1698" t="s">
        <v>58</v>
      </c>
      <c r="E76" s="1697" t="s">
        <v>19</v>
      </c>
      <c r="F76" s="1653" t="s">
        <v>16</v>
      </c>
      <c r="G76" s="1699">
        <v>17.12</v>
      </c>
      <c r="H76" s="1700">
        <v>0</v>
      </c>
      <c r="I76" s="1710">
        <v>0</v>
      </c>
      <c r="J76" s="1710">
        <v>0</v>
      </c>
      <c r="K76" s="1708">
        <v>18.77</v>
      </c>
      <c r="L76" s="1645"/>
      <c r="R76" s="318">
        <f t="shared" si="45"/>
        <v>0</v>
      </c>
      <c r="S76" s="318">
        <f t="shared" si="41"/>
        <v>0</v>
      </c>
      <c r="T76" s="318">
        <f t="shared" si="41"/>
        <v>0</v>
      </c>
      <c r="U76" s="318">
        <f t="shared" si="41"/>
        <v>0</v>
      </c>
      <c r="V76" s="318">
        <f t="shared" si="41"/>
        <v>0</v>
      </c>
      <c r="W76" s="318">
        <f t="shared" si="41"/>
        <v>0</v>
      </c>
      <c r="X76" s="318">
        <f t="shared" si="41"/>
        <v>0</v>
      </c>
      <c r="Y76" s="318">
        <f t="shared" si="41"/>
        <v>0</v>
      </c>
      <c r="Z76" s="318">
        <f t="shared" si="41"/>
        <v>0</v>
      </c>
      <c r="AA76" s="318">
        <f t="shared" si="41"/>
        <v>0</v>
      </c>
      <c r="AB76" s="318">
        <f t="shared" si="41"/>
        <v>0</v>
      </c>
      <c r="AC76" s="318">
        <f t="shared" si="41"/>
        <v>0</v>
      </c>
      <c r="AD76" s="318">
        <f t="shared" si="41"/>
        <v>0</v>
      </c>
      <c r="AE76" s="318">
        <f t="shared" si="41"/>
        <v>0</v>
      </c>
      <c r="AF76" s="318">
        <f t="shared" si="41"/>
        <v>0</v>
      </c>
      <c r="AG76" s="318">
        <f t="shared" si="46"/>
        <v>0</v>
      </c>
      <c r="AH76" s="318">
        <f t="shared" si="46"/>
        <v>0</v>
      </c>
      <c r="AI76" s="318">
        <f t="shared" si="46"/>
        <v>0</v>
      </c>
      <c r="AJ76" s="318">
        <f t="shared" si="43"/>
        <v>0</v>
      </c>
      <c r="AK76" s="1255" t="s">
        <v>1365</v>
      </c>
      <c r="AL76" s="87" t="s">
        <v>1365</v>
      </c>
      <c r="AM76" s="1255" t="s">
        <v>1365</v>
      </c>
      <c r="AN76" s="318">
        <f t="shared" si="47"/>
        <v>0</v>
      </c>
      <c r="AO76" s="318">
        <f t="shared" si="42"/>
        <v>0</v>
      </c>
      <c r="AP76" s="318">
        <f t="shared" si="42"/>
        <v>0</v>
      </c>
      <c r="AQ76" s="318">
        <f t="shared" si="42"/>
        <v>0</v>
      </c>
      <c r="AR76" s="318">
        <f t="shared" si="42"/>
        <v>0</v>
      </c>
      <c r="AS76" s="318">
        <f t="shared" si="42"/>
        <v>0</v>
      </c>
      <c r="AT76" s="318">
        <f t="shared" si="42"/>
        <v>0</v>
      </c>
      <c r="AU76" s="318">
        <f t="shared" si="42"/>
        <v>0</v>
      </c>
      <c r="AV76" s="318">
        <f t="shared" si="42"/>
        <v>0</v>
      </c>
      <c r="AW76" s="318">
        <f t="shared" si="42"/>
        <v>0</v>
      </c>
      <c r="AX76" s="318">
        <f t="shared" si="42"/>
        <v>0</v>
      </c>
      <c r="AY76" s="318">
        <f t="shared" si="42"/>
        <v>0</v>
      </c>
      <c r="AZ76" s="318">
        <f t="shared" si="42"/>
        <v>0</v>
      </c>
      <c r="BA76" s="318">
        <f t="shared" si="42"/>
        <v>0</v>
      </c>
      <c r="BB76" s="318">
        <f t="shared" si="42"/>
        <v>0</v>
      </c>
      <c r="BC76" s="318">
        <f t="shared" si="48"/>
        <v>0</v>
      </c>
      <c r="BD76" s="318">
        <f t="shared" si="48"/>
        <v>0</v>
      </c>
      <c r="BE76" s="318">
        <f t="shared" si="48"/>
        <v>0</v>
      </c>
      <c r="BF76" s="318">
        <f t="shared" si="44"/>
        <v>0</v>
      </c>
    </row>
    <row r="77" spans="2:58" ht="14.25" x14ac:dyDescent="0.2">
      <c r="B77" s="6" t="s">
        <v>39</v>
      </c>
      <c r="C77" s="1712" t="s">
        <v>59</v>
      </c>
      <c r="D77" s="1698" t="s">
        <v>58</v>
      </c>
      <c r="E77" s="1697" t="s">
        <v>19</v>
      </c>
      <c r="F77" s="1653" t="s">
        <v>16</v>
      </c>
      <c r="G77" s="1699">
        <v>17.12</v>
      </c>
      <c r="H77" s="1700">
        <v>8331.6354146199028</v>
      </c>
      <c r="I77" s="1710">
        <v>8331.6354146199028</v>
      </c>
      <c r="J77" s="1710">
        <v>8331.6354146199028</v>
      </c>
      <c r="K77" s="1708">
        <v>18.77</v>
      </c>
      <c r="L77" s="1645"/>
      <c r="R77" s="318">
        <f t="shared" si="45"/>
        <v>156384.79673241556</v>
      </c>
      <c r="S77" s="318">
        <f t="shared" si="41"/>
        <v>39408.635511152104</v>
      </c>
      <c r="T77" s="318">
        <f t="shared" si="41"/>
        <v>1666.3270829239807</v>
      </c>
      <c r="U77" s="318">
        <f t="shared" si="41"/>
        <v>28660.825826292457</v>
      </c>
      <c r="V77" s="318">
        <f t="shared" si="41"/>
        <v>0</v>
      </c>
      <c r="W77" s="318">
        <f t="shared" si="41"/>
        <v>82066.608834006052</v>
      </c>
      <c r="X77" s="318">
        <f t="shared" si="41"/>
        <v>0</v>
      </c>
      <c r="Y77" s="318">
        <f t="shared" si="41"/>
        <v>249.94906243859705</v>
      </c>
      <c r="Z77" s="318">
        <f t="shared" si="41"/>
        <v>166.63270829239806</v>
      </c>
      <c r="AA77" s="318">
        <f t="shared" si="41"/>
        <v>416.58177073099517</v>
      </c>
      <c r="AB77" s="318">
        <f t="shared" si="41"/>
        <v>999.79624975438821</v>
      </c>
      <c r="AC77" s="318">
        <f t="shared" si="41"/>
        <v>249.94906243859705</v>
      </c>
      <c r="AD77" s="318">
        <f t="shared" si="41"/>
        <v>416.58177073099517</v>
      </c>
      <c r="AE77" s="318">
        <f t="shared" si="41"/>
        <v>83.316354146199032</v>
      </c>
      <c r="AF77" s="318">
        <f t="shared" si="41"/>
        <v>0</v>
      </c>
      <c r="AG77" s="318">
        <f t="shared" si="46"/>
        <v>1083.1126039005874</v>
      </c>
      <c r="AH77" s="318">
        <f t="shared" si="46"/>
        <v>416.58177073099517</v>
      </c>
      <c r="AI77" s="318">
        <f t="shared" si="46"/>
        <v>416.58177073099517</v>
      </c>
      <c r="AJ77" s="318">
        <f t="shared" si="43"/>
        <v>83.316354146199032</v>
      </c>
      <c r="AK77" s="1255" t="s">
        <v>1365</v>
      </c>
      <c r="AL77" s="87" t="s">
        <v>1365</v>
      </c>
      <c r="AM77" s="1255" t="s">
        <v>1365</v>
      </c>
      <c r="AN77" s="318">
        <f t="shared" si="47"/>
        <v>156384.79673241556</v>
      </c>
      <c r="AO77" s="318">
        <f t="shared" si="42"/>
        <v>39408.635511152104</v>
      </c>
      <c r="AP77" s="318">
        <f t="shared" si="42"/>
        <v>1666.3270829239807</v>
      </c>
      <c r="AQ77" s="318">
        <f t="shared" si="42"/>
        <v>28660.825826292457</v>
      </c>
      <c r="AR77" s="318">
        <f t="shared" si="42"/>
        <v>0</v>
      </c>
      <c r="AS77" s="318">
        <f t="shared" si="42"/>
        <v>82066.608834006052</v>
      </c>
      <c r="AT77" s="318">
        <f t="shared" si="42"/>
        <v>0</v>
      </c>
      <c r="AU77" s="318">
        <f t="shared" si="42"/>
        <v>249.94906243859705</v>
      </c>
      <c r="AV77" s="318">
        <f t="shared" si="42"/>
        <v>166.63270829239806</v>
      </c>
      <c r="AW77" s="318">
        <f t="shared" si="42"/>
        <v>416.58177073099517</v>
      </c>
      <c r="AX77" s="318">
        <f t="shared" si="42"/>
        <v>999.79624975438821</v>
      </c>
      <c r="AY77" s="318">
        <f t="shared" si="42"/>
        <v>249.94906243859705</v>
      </c>
      <c r="AZ77" s="318">
        <f t="shared" si="42"/>
        <v>416.58177073099517</v>
      </c>
      <c r="BA77" s="318">
        <f t="shared" si="42"/>
        <v>83.316354146199032</v>
      </c>
      <c r="BB77" s="318">
        <f t="shared" si="42"/>
        <v>0</v>
      </c>
      <c r="BC77" s="318">
        <f t="shared" si="48"/>
        <v>1083.1126039005874</v>
      </c>
      <c r="BD77" s="318">
        <f t="shared" si="48"/>
        <v>416.58177073099517</v>
      </c>
      <c r="BE77" s="318">
        <f t="shared" si="48"/>
        <v>416.58177073099517</v>
      </c>
      <c r="BF77" s="318">
        <f t="shared" si="44"/>
        <v>83.316354146199032</v>
      </c>
    </row>
    <row r="78" spans="2:58" ht="14.25" x14ac:dyDescent="0.2">
      <c r="B78" s="6" t="s">
        <v>39</v>
      </c>
      <c r="C78" s="1712" t="s">
        <v>60</v>
      </c>
      <c r="D78" s="1698" t="s">
        <v>61</v>
      </c>
      <c r="E78" s="1697" t="s">
        <v>25</v>
      </c>
      <c r="F78" s="1653" t="s">
        <v>16</v>
      </c>
      <c r="G78" s="1699">
        <v>17.12</v>
      </c>
      <c r="H78" s="1700">
        <v>16475.489999999998</v>
      </c>
      <c r="I78" s="1700">
        <v>16475.489999999998</v>
      </c>
      <c r="J78" s="1700">
        <v>16475.489999999998</v>
      </c>
      <c r="K78" s="1708">
        <v>10.35</v>
      </c>
      <c r="L78" s="1645"/>
      <c r="R78" s="318">
        <f t="shared" si="45"/>
        <v>170521.32149999996</v>
      </c>
      <c r="S78" s="318">
        <f t="shared" si="41"/>
        <v>77929.0677</v>
      </c>
      <c r="T78" s="318">
        <f t="shared" si="41"/>
        <v>3295.0980000000004</v>
      </c>
      <c r="U78" s="318">
        <f t="shared" si="41"/>
        <v>56675.685599999975</v>
      </c>
      <c r="V78" s="318">
        <f t="shared" si="41"/>
        <v>0</v>
      </c>
      <c r="W78" s="318">
        <f t="shared" si="41"/>
        <v>23559.950699999994</v>
      </c>
      <c r="X78" s="318">
        <f t="shared" si="41"/>
        <v>0</v>
      </c>
      <c r="Y78" s="318">
        <f t="shared" si="41"/>
        <v>494.26469999999989</v>
      </c>
      <c r="Z78" s="318">
        <f t="shared" si="41"/>
        <v>329.50979999999998</v>
      </c>
      <c r="AA78" s="318">
        <f t="shared" si="41"/>
        <v>823.7745000000001</v>
      </c>
      <c r="AB78" s="318">
        <f t="shared" si="41"/>
        <v>1977.0587999999996</v>
      </c>
      <c r="AC78" s="318">
        <f t="shared" si="41"/>
        <v>494.26469999999989</v>
      </c>
      <c r="AD78" s="318">
        <f t="shared" si="41"/>
        <v>823.7745000000001</v>
      </c>
      <c r="AE78" s="318">
        <f t="shared" si="41"/>
        <v>164.75489999999999</v>
      </c>
      <c r="AF78" s="318">
        <f t="shared" si="41"/>
        <v>0</v>
      </c>
      <c r="AG78" s="318">
        <f t="shared" si="46"/>
        <v>2141.8136999999997</v>
      </c>
      <c r="AH78" s="318">
        <f t="shared" si="46"/>
        <v>823.7745000000001</v>
      </c>
      <c r="AI78" s="318">
        <f t="shared" si="46"/>
        <v>823.7745000000001</v>
      </c>
      <c r="AJ78" s="318">
        <f t="shared" si="43"/>
        <v>164.75489999999999</v>
      </c>
      <c r="AK78" s="1255" t="s">
        <v>1365</v>
      </c>
      <c r="AL78" s="87" t="s">
        <v>1365</v>
      </c>
      <c r="AM78" s="1255" t="s">
        <v>1365</v>
      </c>
      <c r="AN78" s="318">
        <f t="shared" si="47"/>
        <v>170521.32149999996</v>
      </c>
      <c r="AO78" s="318">
        <f t="shared" si="42"/>
        <v>77929.0677</v>
      </c>
      <c r="AP78" s="318">
        <f t="shared" si="42"/>
        <v>3295.0980000000004</v>
      </c>
      <c r="AQ78" s="318">
        <f t="shared" si="42"/>
        <v>56675.685599999975</v>
      </c>
      <c r="AR78" s="318">
        <f t="shared" si="42"/>
        <v>0</v>
      </c>
      <c r="AS78" s="318">
        <f t="shared" si="42"/>
        <v>23559.950699999994</v>
      </c>
      <c r="AT78" s="318">
        <f t="shared" si="42"/>
        <v>0</v>
      </c>
      <c r="AU78" s="318">
        <f t="shared" si="42"/>
        <v>494.26469999999989</v>
      </c>
      <c r="AV78" s="318">
        <f t="shared" si="42"/>
        <v>329.50979999999998</v>
      </c>
      <c r="AW78" s="318">
        <f t="shared" si="42"/>
        <v>823.7745000000001</v>
      </c>
      <c r="AX78" s="318">
        <f t="shared" si="42"/>
        <v>1977.0587999999996</v>
      </c>
      <c r="AY78" s="318">
        <f t="shared" si="42"/>
        <v>494.26469999999989</v>
      </c>
      <c r="AZ78" s="318">
        <f t="shared" si="42"/>
        <v>823.7745000000001</v>
      </c>
      <c r="BA78" s="318">
        <f t="shared" si="42"/>
        <v>164.75489999999999</v>
      </c>
      <c r="BB78" s="318">
        <f t="shared" si="42"/>
        <v>0</v>
      </c>
      <c r="BC78" s="318">
        <f t="shared" si="48"/>
        <v>2141.8136999999997</v>
      </c>
      <c r="BD78" s="318">
        <f t="shared" si="48"/>
        <v>823.7745000000001</v>
      </c>
      <c r="BE78" s="318">
        <f t="shared" si="48"/>
        <v>823.7745000000001</v>
      </c>
      <c r="BF78" s="318">
        <f t="shared" si="44"/>
        <v>164.75489999999999</v>
      </c>
    </row>
    <row r="79" spans="2:58" ht="14.25" x14ac:dyDescent="0.2">
      <c r="B79" s="6" t="s">
        <v>39</v>
      </c>
      <c r="C79" s="1712" t="s">
        <v>60</v>
      </c>
      <c r="D79" s="1698" t="s">
        <v>62</v>
      </c>
      <c r="E79" s="1697" t="s">
        <v>25</v>
      </c>
      <c r="F79" s="1653" t="s">
        <v>16</v>
      </c>
      <c r="G79" s="1699">
        <v>17.2</v>
      </c>
      <c r="H79" s="1700">
        <v>4849.3100000000004</v>
      </c>
      <c r="I79" s="1700">
        <v>4849.3100000000004</v>
      </c>
      <c r="J79" s="1700">
        <v>4849.3100000000004</v>
      </c>
      <c r="K79" s="1708">
        <v>10.4</v>
      </c>
      <c r="L79" s="1645"/>
      <c r="R79" s="318">
        <f t="shared" si="45"/>
        <v>50190.358500000002</v>
      </c>
      <c r="S79" s="318">
        <f t="shared" si="41"/>
        <v>22937.236300000004</v>
      </c>
      <c r="T79" s="318">
        <f t="shared" si="41"/>
        <v>969.86200000000031</v>
      </c>
      <c r="U79" s="318">
        <f t="shared" si="41"/>
        <v>16681.626399999997</v>
      </c>
      <c r="V79" s="318">
        <f t="shared" si="41"/>
        <v>0</v>
      </c>
      <c r="W79" s="318">
        <f t="shared" si="41"/>
        <v>6934.5132999999996</v>
      </c>
      <c r="X79" s="318">
        <f t="shared" si="41"/>
        <v>0</v>
      </c>
      <c r="Y79" s="318">
        <f t="shared" si="41"/>
        <v>145.47929999999999</v>
      </c>
      <c r="Z79" s="318">
        <f t="shared" si="41"/>
        <v>96.986200000000025</v>
      </c>
      <c r="AA79" s="318">
        <f t="shared" si="41"/>
        <v>242.46550000000008</v>
      </c>
      <c r="AB79" s="318">
        <f t="shared" si="41"/>
        <v>581.91719999999998</v>
      </c>
      <c r="AC79" s="318">
        <f t="shared" si="41"/>
        <v>145.47929999999999</v>
      </c>
      <c r="AD79" s="318">
        <f t="shared" si="41"/>
        <v>242.46550000000008</v>
      </c>
      <c r="AE79" s="318">
        <f t="shared" si="41"/>
        <v>48.493100000000013</v>
      </c>
      <c r="AF79" s="318">
        <f t="shared" si="41"/>
        <v>0</v>
      </c>
      <c r="AG79" s="318">
        <f t="shared" si="46"/>
        <v>630.41030000000012</v>
      </c>
      <c r="AH79" s="318">
        <f t="shared" si="46"/>
        <v>242.46550000000008</v>
      </c>
      <c r="AI79" s="318">
        <f t="shared" si="46"/>
        <v>242.46550000000008</v>
      </c>
      <c r="AJ79" s="318">
        <f t="shared" si="43"/>
        <v>48.493100000000013</v>
      </c>
      <c r="AK79" s="1255" t="s">
        <v>1365</v>
      </c>
      <c r="AL79" s="87" t="s">
        <v>1365</v>
      </c>
      <c r="AM79" s="1255" t="s">
        <v>1365</v>
      </c>
      <c r="AN79" s="318">
        <f t="shared" si="47"/>
        <v>50432.824000000008</v>
      </c>
      <c r="AO79" s="318">
        <f t="shared" si="42"/>
        <v>23048.044204830927</v>
      </c>
      <c r="AP79" s="318">
        <f t="shared" si="42"/>
        <v>974.54732367149802</v>
      </c>
      <c r="AQ79" s="318">
        <f t="shared" si="42"/>
        <v>16762.213967149757</v>
      </c>
      <c r="AR79" s="318">
        <f t="shared" si="42"/>
        <v>0</v>
      </c>
      <c r="AS79" s="318">
        <f t="shared" si="42"/>
        <v>6968.0133642512083</v>
      </c>
      <c r="AT79" s="318">
        <f t="shared" si="42"/>
        <v>0</v>
      </c>
      <c r="AU79" s="318">
        <f t="shared" si="42"/>
        <v>146.18209855072467</v>
      </c>
      <c r="AV79" s="318">
        <f t="shared" si="42"/>
        <v>97.454732367149788</v>
      </c>
      <c r="AW79" s="318">
        <f t="shared" si="42"/>
        <v>243.63683091787451</v>
      </c>
      <c r="AX79" s="318">
        <f t="shared" si="42"/>
        <v>584.7283942028987</v>
      </c>
      <c r="AY79" s="318">
        <f t="shared" si="42"/>
        <v>146.18209855072467</v>
      </c>
      <c r="AZ79" s="318">
        <f t="shared" si="42"/>
        <v>243.63683091787451</v>
      </c>
      <c r="BA79" s="318">
        <f t="shared" si="42"/>
        <v>48.727366183574894</v>
      </c>
      <c r="BB79" s="318">
        <f t="shared" si="42"/>
        <v>0</v>
      </c>
      <c r="BC79" s="318">
        <f t="shared" si="48"/>
        <v>633.45576038647357</v>
      </c>
      <c r="BD79" s="318">
        <f t="shared" si="48"/>
        <v>243.63683091787451</v>
      </c>
      <c r="BE79" s="318">
        <f t="shared" si="48"/>
        <v>243.63683091787451</v>
      </c>
      <c r="BF79" s="318">
        <f t="shared" si="44"/>
        <v>48.727366183574894</v>
      </c>
    </row>
    <row r="80" spans="2:58" ht="14.25" x14ac:dyDescent="0.2">
      <c r="B80" s="6" t="s">
        <v>39</v>
      </c>
      <c r="C80" s="1712" t="s">
        <v>60</v>
      </c>
      <c r="D80" s="1698" t="s">
        <v>63</v>
      </c>
      <c r="E80" s="1697" t="s">
        <v>25</v>
      </c>
      <c r="F80" s="1653" t="s">
        <v>16</v>
      </c>
      <c r="G80" s="1699">
        <v>17.190000000000001</v>
      </c>
      <c r="H80" s="1700">
        <v>51040.72</v>
      </c>
      <c r="I80" s="1700">
        <v>51040.72</v>
      </c>
      <c r="J80" s="1700">
        <v>51040.72</v>
      </c>
      <c r="K80" s="1708">
        <v>10.39</v>
      </c>
      <c r="L80" s="1645"/>
      <c r="R80" s="318">
        <f t="shared" si="45"/>
        <v>528271.45200000005</v>
      </c>
      <c r="S80" s="318">
        <f t="shared" si="41"/>
        <v>241422.60560000007</v>
      </c>
      <c r="T80" s="318">
        <f t="shared" si="41"/>
        <v>10208.144000000004</v>
      </c>
      <c r="U80" s="318">
        <f t="shared" si="41"/>
        <v>175580.07679999998</v>
      </c>
      <c r="V80" s="318">
        <f t="shared" si="41"/>
        <v>0</v>
      </c>
      <c r="W80" s="318">
        <f t="shared" si="41"/>
        <v>72988.229600000006</v>
      </c>
      <c r="X80" s="318">
        <f t="shared" si="41"/>
        <v>0</v>
      </c>
      <c r="Y80" s="318">
        <f t="shared" si="41"/>
        <v>1531.2216000000001</v>
      </c>
      <c r="Z80" s="318">
        <f t="shared" si="41"/>
        <v>1020.8144000000003</v>
      </c>
      <c r="AA80" s="318">
        <f t="shared" si="41"/>
        <v>2552.036000000001</v>
      </c>
      <c r="AB80" s="318">
        <f t="shared" si="41"/>
        <v>6124.8864000000003</v>
      </c>
      <c r="AC80" s="318">
        <f t="shared" si="41"/>
        <v>1531.2216000000001</v>
      </c>
      <c r="AD80" s="318">
        <f t="shared" si="41"/>
        <v>2552.036000000001</v>
      </c>
      <c r="AE80" s="318">
        <f t="shared" si="41"/>
        <v>510.40720000000016</v>
      </c>
      <c r="AF80" s="318">
        <f t="shared" si="41"/>
        <v>0</v>
      </c>
      <c r="AG80" s="318">
        <f t="shared" si="46"/>
        <v>6635.2936000000009</v>
      </c>
      <c r="AH80" s="318">
        <f t="shared" si="46"/>
        <v>2552.036000000001</v>
      </c>
      <c r="AI80" s="318">
        <f t="shared" si="46"/>
        <v>2552.036000000001</v>
      </c>
      <c r="AJ80" s="318">
        <f t="shared" si="43"/>
        <v>510.40720000000016</v>
      </c>
      <c r="AK80" s="1255" t="s">
        <v>1365</v>
      </c>
      <c r="AL80" s="87" t="s">
        <v>1365</v>
      </c>
      <c r="AM80" s="1255" t="s">
        <v>1365</v>
      </c>
      <c r="AN80" s="318">
        <f t="shared" si="47"/>
        <v>530313.0808</v>
      </c>
      <c r="AO80" s="318">
        <f t="shared" si="42"/>
        <v>242355.63982454111</v>
      </c>
      <c r="AP80" s="318">
        <f t="shared" si="42"/>
        <v>10247.595764251211</v>
      </c>
      <c r="AQ80" s="318">
        <f t="shared" si="42"/>
        <v>176258.64714512075</v>
      </c>
      <c r="AR80" s="318">
        <f t="shared" si="42"/>
        <v>0</v>
      </c>
      <c r="AS80" s="318">
        <f t="shared" si="42"/>
        <v>73270.309714396135</v>
      </c>
      <c r="AT80" s="318">
        <f t="shared" si="42"/>
        <v>0</v>
      </c>
      <c r="AU80" s="318">
        <f t="shared" si="42"/>
        <v>1537.1393646376812</v>
      </c>
      <c r="AV80" s="318">
        <f t="shared" si="42"/>
        <v>1024.7595764251209</v>
      </c>
      <c r="AW80" s="318">
        <f t="shared" si="42"/>
        <v>2561.8989410628028</v>
      </c>
      <c r="AX80" s="318">
        <f t="shared" si="42"/>
        <v>6148.5574585507247</v>
      </c>
      <c r="AY80" s="318">
        <f t="shared" si="42"/>
        <v>1537.1393646376812</v>
      </c>
      <c r="AZ80" s="318">
        <f t="shared" si="42"/>
        <v>2561.8989410628028</v>
      </c>
      <c r="BA80" s="318">
        <f t="shared" si="42"/>
        <v>512.37978821256047</v>
      </c>
      <c r="BB80" s="318">
        <f t="shared" si="42"/>
        <v>0</v>
      </c>
      <c r="BC80" s="318">
        <f t="shared" si="48"/>
        <v>6660.9372467632857</v>
      </c>
      <c r="BD80" s="318">
        <f t="shared" si="48"/>
        <v>2561.8989410628028</v>
      </c>
      <c r="BE80" s="318">
        <f t="shared" si="48"/>
        <v>2561.8989410628028</v>
      </c>
      <c r="BF80" s="318">
        <f t="shared" si="44"/>
        <v>512.37978821256047</v>
      </c>
    </row>
    <row r="81" spans="2:58" ht="14.25" x14ac:dyDescent="0.2">
      <c r="B81" s="6" t="s">
        <v>39</v>
      </c>
      <c r="C81" s="1712" t="s">
        <v>60</v>
      </c>
      <c r="D81" s="1698" t="s">
        <v>64</v>
      </c>
      <c r="E81" s="1697" t="s">
        <v>25</v>
      </c>
      <c r="F81" s="1653" t="s">
        <v>16</v>
      </c>
      <c r="G81" s="1699">
        <v>17.52</v>
      </c>
      <c r="H81" s="1700">
        <v>8436.58</v>
      </c>
      <c r="I81" s="1700">
        <v>8436.58</v>
      </c>
      <c r="J81" s="1700">
        <v>8436.58</v>
      </c>
      <c r="K81" s="1708">
        <v>10.59</v>
      </c>
      <c r="L81" s="1645"/>
      <c r="R81" s="318">
        <f t="shared" si="45"/>
        <v>87318.603000000003</v>
      </c>
      <c r="S81" s="318">
        <f t="shared" si="41"/>
        <v>39905.023400000005</v>
      </c>
      <c r="T81" s="318">
        <f t="shared" si="41"/>
        <v>1687.3160000000005</v>
      </c>
      <c r="U81" s="318">
        <f t="shared" si="41"/>
        <v>29021.835199999998</v>
      </c>
      <c r="V81" s="318">
        <f t="shared" si="41"/>
        <v>0</v>
      </c>
      <c r="W81" s="318">
        <f t="shared" si="41"/>
        <v>12064.3094</v>
      </c>
      <c r="X81" s="318">
        <f t="shared" si="41"/>
        <v>0</v>
      </c>
      <c r="Y81" s="318">
        <f t="shared" si="41"/>
        <v>253.09740000000002</v>
      </c>
      <c r="Z81" s="318">
        <f t="shared" si="41"/>
        <v>168.73160000000004</v>
      </c>
      <c r="AA81" s="318">
        <f t="shared" si="41"/>
        <v>421.82900000000012</v>
      </c>
      <c r="AB81" s="318">
        <f t="shared" si="41"/>
        <v>1012.3896000000001</v>
      </c>
      <c r="AC81" s="318">
        <f t="shared" si="41"/>
        <v>253.09740000000002</v>
      </c>
      <c r="AD81" s="318">
        <f t="shared" si="41"/>
        <v>421.82900000000012</v>
      </c>
      <c r="AE81" s="318">
        <f t="shared" si="41"/>
        <v>84.365800000000021</v>
      </c>
      <c r="AF81" s="318">
        <f t="shared" si="41"/>
        <v>0</v>
      </c>
      <c r="AG81" s="318">
        <f t="shared" si="46"/>
        <v>1096.7554000000002</v>
      </c>
      <c r="AH81" s="318">
        <f t="shared" si="46"/>
        <v>421.82900000000012</v>
      </c>
      <c r="AI81" s="318">
        <f t="shared" si="46"/>
        <v>421.82900000000012</v>
      </c>
      <c r="AJ81" s="318">
        <f t="shared" si="43"/>
        <v>84.365800000000021</v>
      </c>
      <c r="AK81" s="1255" t="s">
        <v>1365</v>
      </c>
      <c r="AL81" s="87" t="s">
        <v>1365</v>
      </c>
      <c r="AM81" s="1255" t="s">
        <v>1365</v>
      </c>
      <c r="AN81" s="318">
        <f t="shared" si="47"/>
        <v>89343.382199999993</v>
      </c>
      <c r="AO81" s="318">
        <f t="shared" si="42"/>
        <v>40830.357275942035</v>
      </c>
      <c r="AP81" s="318">
        <f t="shared" si="42"/>
        <v>1726.4421681159424</v>
      </c>
      <c r="AQ81" s="318">
        <f t="shared" si="42"/>
        <v>29694.805291594195</v>
      </c>
      <c r="AR81" s="318">
        <f t="shared" si="42"/>
        <v>0</v>
      </c>
      <c r="AS81" s="318">
        <f t="shared" si="42"/>
        <v>12344.061502028984</v>
      </c>
      <c r="AT81" s="318">
        <f t="shared" si="42"/>
        <v>0</v>
      </c>
      <c r="AU81" s="318">
        <f t="shared" si="42"/>
        <v>258.96632521739127</v>
      </c>
      <c r="AV81" s="318">
        <f t="shared" si="42"/>
        <v>172.64421681159422</v>
      </c>
      <c r="AW81" s="318">
        <f t="shared" si="42"/>
        <v>431.61054202898561</v>
      </c>
      <c r="AX81" s="318">
        <f t="shared" si="42"/>
        <v>1035.8653008695651</v>
      </c>
      <c r="AY81" s="318">
        <f t="shared" si="42"/>
        <v>258.96632521739127</v>
      </c>
      <c r="AZ81" s="318">
        <f t="shared" si="42"/>
        <v>431.61054202898561</v>
      </c>
      <c r="BA81" s="318">
        <f t="shared" si="42"/>
        <v>86.32210840579711</v>
      </c>
      <c r="BB81" s="318">
        <f t="shared" si="42"/>
        <v>0</v>
      </c>
      <c r="BC81" s="318">
        <f t="shared" si="48"/>
        <v>1122.1874092753624</v>
      </c>
      <c r="BD81" s="318">
        <f t="shared" si="48"/>
        <v>431.61054202898561</v>
      </c>
      <c r="BE81" s="318">
        <f t="shared" si="48"/>
        <v>431.61054202898561</v>
      </c>
      <c r="BF81" s="318">
        <f t="shared" si="44"/>
        <v>86.32210840579711</v>
      </c>
    </row>
    <row r="82" spans="2:58" ht="14.25" x14ac:dyDescent="0.2">
      <c r="B82" s="6" t="s">
        <v>39</v>
      </c>
      <c r="C82" s="1712" t="s">
        <v>60</v>
      </c>
      <c r="D82" s="1715" t="s">
        <v>65</v>
      </c>
      <c r="E82" s="1697" t="s">
        <v>25</v>
      </c>
      <c r="F82" s="1653" t="s">
        <v>16</v>
      </c>
      <c r="G82" s="1699">
        <v>17.12</v>
      </c>
      <c r="H82" s="1700">
        <v>26254.04</v>
      </c>
      <c r="I82" s="1700">
        <v>26254.04</v>
      </c>
      <c r="J82" s="1700">
        <v>26254.04</v>
      </c>
      <c r="K82" s="1714">
        <v>10.35</v>
      </c>
      <c r="L82" s="1645"/>
      <c r="R82" s="318">
        <f t="shared" si="45"/>
        <v>271729.31400000001</v>
      </c>
      <c r="S82" s="318">
        <f t="shared" si="41"/>
        <v>124181.60920000002</v>
      </c>
      <c r="T82" s="318">
        <f t="shared" si="41"/>
        <v>5250.8080000000018</v>
      </c>
      <c r="U82" s="318">
        <f t="shared" si="41"/>
        <v>90313.897599999982</v>
      </c>
      <c r="V82" s="318">
        <f t="shared" si="41"/>
        <v>0</v>
      </c>
      <c r="W82" s="318">
        <f t="shared" si="41"/>
        <v>37543.277199999997</v>
      </c>
      <c r="X82" s="318">
        <f t="shared" si="41"/>
        <v>0</v>
      </c>
      <c r="Y82" s="318">
        <f t="shared" si="41"/>
        <v>787.62120000000004</v>
      </c>
      <c r="Z82" s="318">
        <f t="shared" si="41"/>
        <v>525.08080000000018</v>
      </c>
      <c r="AA82" s="318">
        <f t="shared" si="41"/>
        <v>1312.7020000000005</v>
      </c>
      <c r="AB82" s="318">
        <f t="shared" si="41"/>
        <v>3150.4848000000002</v>
      </c>
      <c r="AC82" s="318">
        <f t="shared" si="41"/>
        <v>787.62120000000004</v>
      </c>
      <c r="AD82" s="318">
        <f t="shared" si="41"/>
        <v>1312.7020000000005</v>
      </c>
      <c r="AE82" s="318">
        <f t="shared" si="41"/>
        <v>262.54040000000009</v>
      </c>
      <c r="AF82" s="318">
        <f t="shared" si="41"/>
        <v>0</v>
      </c>
      <c r="AG82" s="318">
        <f t="shared" si="46"/>
        <v>3413.0252000000005</v>
      </c>
      <c r="AH82" s="318">
        <f t="shared" si="46"/>
        <v>1312.7020000000005</v>
      </c>
      <c r="AI82" s="318">
        <f t="shared" si="46"/>
        <v>1312.7020000000005</v>
      </c>
      <c r="AJ82" s="318">
        <f t="shared" si="43"/>
        <v>262.54040000000009</v>
      </c>
      <c r="AK82" s="1255" t="s">
        <v>1365</v>
      </c>
      <c r="AL82" s="87" t="s">
        <v>1365</v>
      </c>
      <c r="AM82" s="1255" t="s">
        <v>1365</v>
      </c>
      <c r="AN82" s="318">
        <f t="shared" si="47"/>
        <v>271729.31400000001</v>
      </c>
      <c r="AO82" s="318">
        <f t="shared" si="42"/>
        <v>124181.60920000002</v>
      </c>
      <c r="AP82" s="318">
        <f t="shared" si="42"/>
        <v>5250.8080000000018</v>
      </c>
      <c r="AQ82" s="318">
        <f t="shared" si="42"/>
        <v>90313.897599999982</v>
      </c>
      <c r="AR82" s="318">
        <f t="shared" si="42"/>
        <v>0</v>
      </c>
      <c r="AS82" s="318">
        <f t="shared" si="42"/>
        <v>37543.277199999997</v>
      </c>
      <c r="AT82" s="318">
        <f t="shared" si="42"/>
        <v>0</v>
      </c>
      <c r="AU82" s="318">
        <f t="shared" si="42"/>
        <v>787.62120000000004</v>
      </c>
      <c r="AV82" s="318">
        <f t="shared" si="42"/>
        <v>525.08080000000018</v>
      </c>
      <c r="AW82" s="318">
        <f t="shared" si="42"/>
        <v>1312.7020000000005</v>
      </c>
      <c r="AX82" s="318">
        <f t="shared" si="42"/>
        <v>3150.4848000000002</v>
      </c>
      <c r="AY82" s="318">
        <f t="shared" si="42"/>
        <v>787.62120000000004</v>
      </c>
      <c r="AZ82" s="318">
        <f t="shared" si="42"/>
        <v>1312.7020000000005</v>
      </c>
      <c r="BA82" s="318">
        <f t="shared" si="42"/>
        <v>262.54040000000009</v>
      </c>
      <c r="BB82" s="318">
        <f t="shared" si="42"/>
        <v>0</v>
      </c>
      <c r="BC82" s="318">
        <f t="shared" si="48"/>
        <v>3413.0252000000005</v>
      </c>
      <c r="BD82" s="318">
        <f t="shared" si="48"/>
        <v>1312.7020000000005</v>
      </c>
      <c r="BE82" s="318">
        <f t="shared" si="48"/>
        <v>1312.7020000000005</v>
      </c>
      <c r="BF82" s="318">
        <f t="shared" si="44"/>
        <v>262.54040000000009</v>
      </c>
    </row>
    <row r="83" spans="2:58" ht="14.25" x14ac:dyDescent="0.2">
      <c r="B83" s="6" t="s">
        <v>39</v>
      </c>
      <c r="C83" s="1712" t="s">
        <v>60</v>
      </c>
      <c r="D83" s="1715" t="s">
        <v>66</v>
      </c>
      <c r="E83" s="1697" t="s">
        <v>25</v>
      </c>
      <c r="F83" s="1653" t="s">
        <v>16</v>
      </c>
      <c r="G83" s="1699">
        <v>17.52</v>
      </c>
      <c r="H83" s="1700">
        <v>200.38</v>
      </c>
      <c r="I83" s="1700">
        <v>200.38</v>
      </c>
      <c r="J83" s="1700">
        <v>200.38</v>
      </c>
      <c r="K83" s="1714">
        <v>10.59</v>
      </c>
      <c r="L83" s="1645"/>
      <c r="R83" s="318">
        <f t="shared" si="45"/>
        <v>2073.933</v>
      </c>
      <c r="S83" s="318">
        <f t="shared" si="41"/>
        <v>947.79740000000015</v>
      </c>
      <c r="T83" s="318">
        <f t="shared" si="41"/>
        <v>40.076000000000015</v>
      </c>
      <c r="U83" s="318">
        <f t="shared" si="41"/>
        <v>689.30719999999985</v>
      </c>
      <c r="V83" s="318">
        <f t="shared" si="41"/>
        <v>0</v>
      </c>
      <c r="W83" s="318">
        <f t="shared" si="41"/>
        <v>286.54339999999996</v>
      </c>
      <c r="X83" s="318">
        <f t="shared" si="41"/>
        <v>0</v>
      </c>
      <c r="Y83" s="318">
        <f t="shared" si="41"/>
        <v>6.0114000000000001</v>
      </c>
      <c r="Z83" s="318">
        <f t="shared" si="41"/>
        <v>4.0076000000000009</v>
      </c>
      <c r="AA83" s="318">
        <f t="shared" si="41"/>
        <v>10.019000000000004</v>
      </c>
      <c r="AB83" s="318">
        <f t="shared" si="41"/>
        <v>24.0456</v>
      </c>
      <c r="AC83" s="318">
        <f t="shared" si="41"/>
        <v>6.0114000000000001</v>
      </c>
      <c r="AD83" s="318">
        <f t="shared" si="41"/>
        <v>10.019000000000004</v>
      </c>
      <c r="AE83" s="318">
        <f t="shared" si="41"/>
        <v>2.0038000000000005</v>
      </c>
      <c r="AF83" s="318">
        <f t="shared" si="41"/>
        <v>0</v>
      </c>
      <c r="AG83" s="318">
        <f t="shared" si="46"/>
        <v>26.049400000000002</v>
      </c>
      <c r="AH83" s="318">
        <f t="shared" si="46"/>
        <v>10.019000000000004</v>
      </c>
      <c r="AI83" s="318">
        <f t="shared" si="46"/>
        <v>10.019000000000004</v>
      </c>
      <c r="AJ83" s="318">
        <f t="shared" si="43"/>
        <v>2.0038000000000005</v>
      </c>
      <c r="AK83" s="1255" t="s">
        <v>1365</v>
      </c>
      <c r="AL83" s="87" t="s">
        <v>1365</v>
      </c>
      <c r="AM83" s="1255" t="s">
        <v>1365</v>
      </c>
      <c r="AN83" s="318">
        <f t="shared" si="47"/>
        <v>2122.0241999999998</v>
      </c>
      <c r="AO83" s="318">
        <f t="shared" si="42"/>
        <v>969.77531072463773</v>
      </c>
      <c r="AP83" s="318">
        <f t="shared" si="42"/>
        <v>41.005298550724646</v>
      </c>
      <c r="AQ83" s="318">
        <f t="shared" si="42"/>
        <v>705.29113507246359</v>
      </c>
      <c r="AR83" s="318">
        <f t="shared" si="42"/>
        <v>0</v>
      </c>
      <c r="AS83" s="318">
        <f t="shared" si="42"/>
        <v>293.18788463768112</v>
      </c>
      <c r="AT83" s="318">
        <f t="shared" si="42"/>
        <v>0</v>
      </c>
      <c r="AU83" s="318">
        <f t="shared" si="42"/>
        <v>6.1507947826086955</v>
      </c>
      <c r="AV83" s="318">
        <f t="shared" si="42"/>
        <v>4.1005298550724643</v>
      </c>
      <c r="AW83" s="318">
        <f t="shared" si="42"/>
        <v>10.251324637681162</v>
      </c>
      <c r="AX83" s="318">
        <f t="shared" si="42"/>
        <v>24.603179130434782</v>
      </c>
      <c r="AY83" s="318">
        <f t="shared" si="42"/>
        <v>6.1507947826086955</v>
      </c>
      <c r="AZ83" s="318">
        <f t="shared" si="42"/>
        <v>10.251324637681162</v>
      </c>
      <c r="BA83" s="318">
        <f t="shared" si="42"/>
        <v>2.0502649275362321</v>
      </c>
      <c r="BB83" s="318">
        <f t="shared" si="42"/>
        <v>0</v>
      </c>
      <c r="BC83" s="318">
        <f t="shared" si="48"/>
        <v>26.653444057971015</v>
      </c>
      <c r="BD83" s="318">
        <f t="shared" si="48"/>
        <v>10.251324637681162</v>
      </c>
      <c r="BE83" s="318">
        <f t="shared" si="48"/>
        <v>10.251324637681162</v>
      </c>
      <c r="BF83" s="318">
        <f t="shared" si="44"/>
        <v>2.0502649275362321</v>
      </c>
    </row>
    <row r="84" spans="2:58" ht="14.25" x14ac:dyDescent="0.2">
      <c r="B84" s="6" t="s">
        <v>39</v>
      </c>
      <c r="C84" s="1712" t="s">
        <v>60</v>
      </c>
      <c r="D84" s="1715" t="s">
        <v>67</v>
      </c>
      <c r="E84" s="1697" t="s">
        <v>25</v>
      </c>
      <c r="F84" s="1653" t="s">
        <v>16</v>
      </c>
      <c r="G84" s="1699">
        <v>17.190000000000001</v>
      </c>
      <c r="H84" s="1700">
        <v>3076.4500000000003</v>
      </c>
      <c r="I84" s="1700">
        <v>3076.4500000000003</v>
      </c>
      <c r="J84" s="1700">
        <v>3076.4500000000003</v>
      </c>
      <c r="K84" s="1714">
        <v>10.39</v>
      </c>
      <c r="L84" s="1645"/>
      <c r="R84" s="318">
        <f t="shared" si="45"/>
        <v>31841.257500000003</v>
      </c>
      <c r="S84" s="318">
        <f t="shared" si="41"/>
        <v>14551.608500000004</v>
      </c>
      <c r="T84" s="318">
        <f t="shared" si="41"/>
        <v>615.2900000000003</v>
      </c>
      <c r="U84" s="318">
        <f t="shared" si="41"/>
        <v>10582.987999999999</v>
      </c>
      <c r="V84" s="318">
        <f t="shared" si="41"/>
        <v>0</v>
      </c>
      <c r="W84" s="318">
        <f t="shared" si="41"/>
        <v>4399.3235000000004</v>
      </c>
      <c r="X84" s="318">
        <f t="shared" si="41"/>
        <v>0</v>
      </c>
      <c r="Y84" s="318">
        <f t="shared" si="41"/>
        <v>92.293500000000009</v>
      </c>
      <c r="Z84" s="318">
        <f t="shared" si="41"/>
        <v>61.529000000000018</v>
      </c>
      <c r="AA84" s="318">
        <f t="shared" si="41"/>
        <v>153.82250000000008</v>
      </c>
      <c r="AB84" s="318">
        <f t="shared" si="41"/>
        <v>369.17400000000004</v>
      </c>
      <c r="AC84" s="318">
        <f t="shared" si="41"/>
        <v>92.293500000000009</v>
      </c>
      <c r="AD84" s="318">
        <f t="shared" si="41"/>
        <v>153.82250000000008</v>
      </c>
      <c r="AE84" s="318">
        <f t="shared" si="41"/>
        <v>30.764500000000009</v>
      </c>
      <c r="AF84" s="318">
        <f t="shared" si="41"/>
        <v>0</v>
      </c>
      <c r="AG84" s="318">
        <f t="shared" si="46"/>
        <v>399.93850000000009</v>
      </c>
      <c r="AH84" s="318">
        <f t="shared" si="46"/>
        <v>153.82250000000008</v>
      </c>
      <c r="AI84" s="318">
        <f t="shared" si="46"/>
        <v>153.82250000000008</v>
      </c>
      <c r="AJ84" s="318">
        <f t="shared" si="43"/>
        <v>30.764500000000009</v>
      </c>
      <c r="AK84" s="1255" t="s">
        <v>1365</v>
      </c>
      <c r="AL84" s="87" t="s">
        <v>1365</v>
      </c>
      <c r="AM84" s="1255" t="s">
        <v>1365</v>
      </c>
      <c r="AN84" s="318">
        <f t="shared" si="47"/>
        <v>31964.315500000004</v>
      </c>
      <c r="AO84" s="318">
        <f t="shared" si="42"/>
        <v>14607.846600483095</v>
      </c>
      <c r="AP84" s="318">
        <f t="shared" si="42"/>
        <v>617.66793236715</v>
      </c>
      <c r="AQ84" s="318">
        <f t="shared" si="42"/>
        <v>10623.888436714975</v>
      </c>
      <c r="AR84" s="318">
        <f t="shared" si="42"/>
        <v>0</v>
      </c>
      <c r="AS84" s="318">
        <f t="shared" si="42"/>
        <v>4416.3257164251208</v>
      </c>
      <c r="AT84" s="318">
        <f t="shared" si="42"/>
        <v>0</v>
      </c>
      <c r="AU84" s="318">
        <f t="shared" si="42"/>
        <v>92.650189855072483</v>
      </c>
      <c r="AV84" s="318">
        <f t="shared" si="42"/>
        <v>61.766793236714996</v>
      </c>
      <c r="AW84" s="318">
        <f t="shared" si="42"/>
        <v>154.4169830917875</v>
      </c>
      <c r="AX84" s="318">
        <f t="shared" si="42"/>
        <v>370.60075942028993</v>
      </c>
      <c r="AY84" s="318">
        <f t="shared" si="42"/>
        <v>92.650189855072483</v>
      </c>
      <c r="AZ84" s="318">
        <f t="shared" si="42"/>
        <v>154.4169830917875</v>
      </c>
      <c r="BA84" s="318">
        <f t="shared" si="42"/>
        <v>30.883396618357498</v>
      </c>
      <c r="BB84" s="318">
        <f t="shared" si="42"/>
        <v>0</v>
      </c>
      <c r="BC84" s="318">
        <f t="shared" si="48"/>
        <v>401.48415603864743</v>
      </c>
      <c r="BD84" s="318">
        <f t="shared" si="48"/>
        <v>154.4169830917875</v>
      </c>
      <c r="BE84" s="318">
        <f t="shared" si="48"/>
        <v>154.4169830917875</v>
      </c>
      <c r="BF84" s="318">
        <f t="shared" si="44"/>
        <v>30.883396618357498</v>
      </c>
    </row>
    <row r="85" spans="2:58" ht="14.25" x14ac:dyDescent="0.2">
      <c r="B85" s="6" t="s">
        <v>39</v>
      </c>
      <c r="C85" s="1712" t="s">
        <v>60</v>
      </c>
      <c r="D85" s="1715" t="s">
        <v>68</v>
      </c>
      <c r="E85" s="1697" t="s">
        <v>25</v>
      </c>
      <c r="F85" s="1653" t="s">
        <v>16</v>
      </c>
      <c r="G85" s="1699">
        <v>17.12</v>
      </c>
      <c r="H85" s="1700">
        <v>3696.51</v>
      </c>
      <c r="I85" s="1700">
        <v>3696.51</v>
      </c>
      <c r="J85" s="1700">
        <v>3696.51</v>
      </c>
      <c r="K85" s="1714">
        <v>10.35</v>
      </c>
      <c r="L85" s="1645"/>
      <c r="R85" s="318">
        <f t="shared" si="45"/>
        <v>38258.878499999999</v>
      </c>
      <c r="S85" s="318">
        <f t="shared" si="41"/>
        <v>17484.492300000002</v>
      </c>
      <c r="T85" s="318">
        <f t="shared" si="41"/>
        <v>739.30200000000025</v>
      </c>
      <c r="U85" s="318">
        <f t="shared" si="41"/>
        <v>12715.994399999998</v>
      </c>
      <c r="V85" s="318">
        <f t="shared" si="41"/>
        <v>0</v>
      </c>
      <c r="W85" s="318">
        <f t="shared" si="41"/>
        <v>5286.0092999999997</v>
      </c>
      <c r="X85" s="318">
        <f t="shared" si="41"/>
        <v>0</v>
      </c>
      <c r="Y85" s="318">
        <f t="shared" si="41"/>
        <v>110.89529999999999</v>
      </c>
      <c r="Z85" s="318">
        <f t="shared" si="41"/>
        <v>73.930200000000013</v>
      </c>
      <c r="AA85" s="318">
        <f t="shared" si="41"/>
        <v>184.82550000000006</v>
      </c>
      <c r="AB85" s="318">
        <f t="shared" si="41"/>
        <v>443.58119999999997</v>
      </c>
      <c r="AC85" s="318">
        <f t="shared" si="41"/>
        <v>110.89529999999999</v>
      </c>
      <c r="AD85" s="318">
        <f t="shared" si="41"/>
        <v>184.82550000000006</v>
      </c>
      <c r="AE85" s="318">
        <f t="shared" si="41"/>
        <v>36.965100000000007</v>
      </c>
      <c r="AF85" s="318">
        <f t="shared" si="41"/>
        <v>0</v>
      </c>
      <c r="AG85" s="318">
        <f t="shared" si="46"/>
        <v>480.54630000000003</v>
      </c>
      <c r="AH85" s="318">
        <f t="shared" si="46"/>
        <v>184.82550000000006</v>
      </c>
      <c r="AI85" s="318">
        <f t="shared" si="46"/>
        <v>184.82550000000006</v>
      </c>
      <c r="AJ85" s="318">
        <f t="shared" si="43"/>
        <v>36.965100000000007</v>
      </c>
      <c r="AK85" s="1255" t="s">
        <v>1365</v>
      </c>
      <c r="AL85" s="87" t="s">
        <v>1365</v>
      </c>
      <c r="AM85" s="1255" t="s">
        <v>1365</v>
      </c>
      <c r="AN85" s="318">
        <f t="shared" si="47"/>
        <v>38258.878499999999</v>
      </c>
      <c r="AO85" s="318">
        <f t="shared" si="42"/>
        <v>17484.492300000002</v>
      </c>
      <c r="AP85" s="318">
        <f t="shared" si="42"/>
        <v>739.30200000000025</v>
      </c>
      <c r="AQ85" s="318">
        <f t="shared" si="42"/>
        <v>12715.994399999998</v>
      </c>
      <c r="AR85" s="318">
        <f t="shared" si="42"/>
        <v>0</v>
      </c>
      <c r="AS85" s="318">
        <f t="shared" si="42"/>
        <v>5286.0092999999997</v>
      </c>
      <c r="AT85" s="318">
        <f t="shared" si="42"/>
        <v>0</v>
      </c>
      <c r="AU85" s="318">
        <f t="shared" si="42"/>
        <v>110.89529999999999</v>
      </c>
      <c r="AV85" s="318">
        <f t="shared" si="42"/>
        <v>73.930200000000013</v>
      </c>
      <c r="AW85" s="318">
        <f t="shared" si="42"/>
        <v>184.82550000000006</v>
      </c>
      <c r="AX85" s="318">
        <f t="shared" si="42"/>
        <v>443.58119999999997</v>
      </c>
      <c r="AY85" s="318">
        <f t="shared" si="42"/>
        <v>110.89529999999999</v>
      </c>
      <c r="AZ85" s="318">
        <f t="shared" si="42"/>
        <v>184.82550000000006</v>
      </c>
      <c r="BA85" s="318">
        <f t="shared" si="42"/>
        <v>36.965100000000007</v>
      </c>
      <c r="BB85" s="318">
        <f t="shared" si="42"/>
        <v>0</v>
      </c>
      <c r="BC85" s="318">
        <f t="shared" si="48"/>
        <v>480.54630000000003</v>
      </c>
      <c r="BD85" s="318">
        <f t="shared" si="48"/>
        <v>184.82550000000006</v>
      </c>
      <c r="BE85" s="318">
        <f t="shared" si="48"/>
        <v>184.82550000000006</v>
      </c>
      <c r="BF85" s="318">
        <f t="shared" si="44"/>
        <v>36.965100000000007</v>
      </c>
    </row>
    <row r="86" spans="2:58" ht="14.25" x14ac:dyDescent="0.2">
      <c r="B86" s="6" t="s">
        <v>39</v>
      </c>
      <c r="C86" s="1712" t="s">
        <v>60</v>
      </c>
      <c r="D86" s="1715" t="s">
        <v>69</v>
      </c>
      <c r="E86" s="1697" t="s">
        <v>25</v>
      </c>
      <c r="F86" s="1653" t="s">
        <v>16</v>
      </c>
      <c r="G86" s="1699">
        <v>17.43</v>
      </c>
      <c r="H86" s="1700">
        <v>12335.33</v>
      </c>
      <c r="I86" s="1700">
        <v>12335.33</v>
      </c>
      <c r="J86" s="1700">
        <v>12335.33</v>
      </c>
      <c r="K86" s="1714">
        <v>10.54</v>
      </c>
      <c r="L86" s="1645"/>
      <c r="R86" s="318">
        <f t="shared" si="45"/>
        <v>127670.66549999999</v>
      </c>
      <c r="S86" s="318">
        <f t="shared" si="41"/>
        <v>58346.110900000007</v>
      </c>
      <c r="T86" s="318">
        <f t="shared" si="41"/>
        <v>2467.0660000000007</v>
      </c>
      <c r="U86" s="318">
        <f t="shared" si="41"/>
        <v>42433.535199999991</v>
      </c>
      <c r="V86" s="318">
        <f t="shared" si="41"/>
        <v>0</v>
      </c>
      <c r="W86" s="318">
        <f t="shared" si="41"/>
        <v>17639.521899999996</v>
      </c>
      <c r="X86" s="318">
        <f t="shared" si="41"/>
        <v>0</v>
      </c>
      <c r="Y86" s="318">
        <f t="shared" si="41"/>
        <v>370.05989999999997</v>
      </c>
      <c r="Z86" s="318">
        <f t="shared" si="41"/>
        <v>246.70660000000004</v>
      </c>
      <c r="AA86" s="318">
        <f t="shared" si="41"/>
        <v>616.76650000000018</v>
      </c>
      <c r="AB86" s="318">
        <f t="shared" si="41"/>
        <v>1480.2395999999999</v>
      </c>
      <c r="AC86" s="318">
        <f t="shared" si="41"/>
        <v>370.05989999999997</v>
      </c>
      <c r="AD86" s="318">
        <f t="shared" si="41"/>
        <v>616.76650000000018</v>
      </c>
      <c r="AE86" s="318">
        <f t="shared" si="41"/>
        <v>123.35330000000002</v>
      </c>
      <c r="AF86" s="318">
        <f t="shared" si="41"/>
        <v>0</v>
      </c>
      <c r="AG86" s="318">
        <f t="shared" si="46"/>
        <v>1603.5929000000001</v>
      </c>
      <c r="AH86" s="318">
        <f t="shared" si="46"/>
        <v>616.76650000000018</v>
      </c>
      <c r="AI86" s="318">
        <f t="shared" si="46"/>
        <v>616.76650000000018</v>
      </c>
      <c r="AJ86" s="318">
        <f t="shared" si="43"/>
        <v>123.35330000000002</v>
      </c>
      <c r="AK86" s="1255" t="s">
        <v>1365</v>
      </c>
      <c r="AL86" s="87" t="s">
        <v>1365</v>
      </c>
      <c r="AM86" s="1255" t="s">
        <v>1365</v>
      </c>
      <c r="AN86" s="318">
        <f t="shared" si="47"/>
        <v>130014.37819999999</v>
      </c>
      <c r="AO86" s="318">
        <f t="shared" si="42"/>
        <v>59417.198926183584</v>
      </c>
      <c r="AP86" s="318">
        <f t="shared" si="42"/>
        <v>2512.3551342995174</v>
      </c>
      <c r="AQ86" s="318">
        <f t="shared" si="42"/>
        <v>43212.508309951678</v>
      </c>
      <c r="AR86" s="318">
        <f t="shared" si="42"/>
        <v>0</v>
      </c>
      <c r="AS86" s="318">
        <f t="shared" si="42"/>
        <v>17963.339210241546</v>
      </c>
      <c r="AT86" s="318">
        <f t="shared" si="42"/>
        <v>0</v>
      </c>
      <c r="AU86" s="318">
        <f t="shared" si="42"/>
        <v>376.85327014492754</v>
      </c>
      <c r="AV86" s="318">
        <f t="shared" si="42"/>
        <v>251.23551342995174</v>
      </c>
      <c r="AW86" s="318">
        <f t="shared" si="42"/>
        <v>628.08878357487936</v>
      </c>
      <c r="AX86" s="318">
        <f t="shared" si="42"/>
        <v>1507.4130805797101</v>
      </c>
      <c r="AY86" s="318">
        <f t="shared" si="42"/>
        <v>376.85327014492754</v>
      </c>
      <c r="AZ86" s="318">
        <f t="shared" si="42"/>
        <v>628.08878357487936</v>
      </c>
      <c r="BA86" s="318">
        <f t="shared" si="42"/>
        <v>125.61775671497587</v>
      </c>
      <c r="BB86" s="318">
        <f t="shared" si="42"/>
        <v>0</v>
      </c>
      <c r="BC86" s="318">
        <f t="shared" si="48"/>
        <v>1633.0308372946861</v>
      </c>
      <c r="BD86" s="318">
        <f t="shared" si="48"/>
        <v>628.08878357487936</v>
      </c>
      <c r="BE86" s="318">
        <f t="shared" si="48"/>
        <v>628.08878357487936</v>
      </c>
      <c r="BF86" s="318">
        <f t="shared" si="44"/>
        <v>125.61775671497587</v>
      </c>
    </row>
    <row r="87" spans="2:58" ht="14.25" x14ac:dyDescent="0.2">
      <c r="B87" s="6" t="s">
        <v>39</v>
      </c>
      <c r="C87" s="1712" t="s">
        <v>60</v>
      </c>
      <c r="D87" s="1715" t="s">
        <v>70</v>
      </c>
      <c r="E87" s="1697" t="s">
        <v>25</v>
      </c>
      <c r="F87" s="1653" t="s">
        <v>16</v>
      </c>
      <c r="G87" s="1699">
        <v>17.52</v>
      </c>
      <c r="H87" s="1700">
        <v>318.40000000000003</v>
      </c>
      <c r="I87" s="1700">
        <v>318.40000000000003</v>
      </c>
      <c r="J87" s="1700">
        <v>318.40000000000003</v>
      </c>
      <c r="K87" s="1714">
        <v>10.59</v>
      </c>
      <c r="L87" s="1645"/>
      <c r="R87" s="318">
        <f t="shared" si="45"/>
        <v>3295.44</v>
      </c>
      <c r="S87" s="318">
        <f t="shared" si="41"/>
        <v>1506.0320000000004</v>
      </c>
      <c r="T87" s="318">
        <f t="shared" si="41"/>
        <v>63.680000000000021</v>
      </c>
      <c r="U87" s="318">
        <f t="shared" si="41"/>
        <v>1095.2959999999998</v>
      </c>
      <c r="V87" s="318">
        <f t="shared" si="41"/>
        <v>0</v>
      </c>
      <c r="W87" s="318">
        <f t="shared" si="41"/>
        <v>455.31199999999995</v>
      </c>
      <c r="X87" s="318">
        <f t="shared" si="41"/>
        <v>0</v>
      </c>
      <c r="Y87" s="318">
        <f t="shared" si="41"/>
        <v>9.5519999999999996</v>
      </c>
      <c r="Z87" s="318">
        <f t="shared" si="41"/>
        <v>6.3680000000000012</v>
      </c>
      <c r="AA87" s="318">
        <f t="shared" si="41"/>
        <v>15.920000000000005</v>
      </c>
      <c r="AB87" s="318">
        <f t="shared" si="41"/>
        <v>38.207999999999998</v>
      </c>
      <c r="AC87" s="318">
        <f t="shared" si="41"/>
        <v>9.5519999999999996</v>
      </c>
      <c r="AD87" s="318">
        <f t="shared" si="41"/>
        <v>15.920000000000005</v>
      </c>
      <c r="AE87" s="318">
        <f t="shared" si="41"/>
        <v>3.1840000000000006</v>
      </c>
      <c r="AF87" s="318">
        <f t="shared" si="41"/>
        <v>0</v>
      </c>
      <c r="AG87" s="318">
        <f t="shared" si="46"/>
        <v>41.392000000000003</v>
      </c>
      <c r="AH87" s="318">
        <f t="shared" si="46"/>
        <v>15.920000000000005</v>
      </c>
      <c r="AI87" s="318">
        <f t="shared" si="46"/>
        <v>15.920000000000005</v>
      </c>
      <c r="AJ87" s="318">
        <f t="shared" si="43"/>
        <v>3.1840000000000006</v>
      </c>
      <c r="AK87" s="1255" t="s">
        <v>1365</v>
      </c>
      <c r="AL87" s="87" t="s">
        <v>1365</v>
      </c>
      <c r="AM87" s="1255" t="s">
        <v>1365</v>
      </c>
      <c r="AN87" s="318">
        <f t="shared" si="47"/>
        <v>3371.8560000000002</v>
      </c>
      <c r="AO87" s="318">
        <f t="shared" si="42"/>
        <v>1540.9544811594205</v>
      </c>
      <c r="AP87" s="318">
        <f t="shared" si="42"/>
        <v>65.156637681159438</v>
      </c>
      <c r="AQ87" s="318">
        <f t="shared" si="42"/>
        <v>1120.6941681159419</v>
      </c>
      <c r="AR87" s="318">
        <f t="shared" si="42"/>
        <v>0</v>
      </c>
      <c r="AS87" s="318">
        <f t="shared" si="42"/>
        <v>465.86995942028983</v>
      </c>
      <c r="AT87" s="318">
        <f t="shared" si="42"/>
        <v>0</v>
      </c>
      <c r="AU87" s="318">
        <f t="shared" si="42"/>
        <v>9.7734956521739136</v>
      </c>
      <c r="AV87" s="318">
        <f t="shared" si="42"/>
        <v>6.5156637681159442</v>
      </c>
      <c r="AW87" s="318">
        <f t="shared" si="42"/>
        <v>16.28915942028986</v>
      </c>
      <c r="AX87" s="318">
        <f t="shared" si="42"/>
        <v>39.093982608695654</v>
      </c>
      <c r="AY87" s="318">
        <f t="shared" si="42"/>
        <v>9.7734956521739136</v>
      </c>
      <c r="AZ87" s="318">
        <f t="shared" si="42"/>
        <v>16.28915942028986</v>
      </c>
      <c r="BA87" s="318">
        <f t="shared" si="42"/>
        <v>3.2578318840579721</v>
      </c>
      <c r="BB87" s="318">
        <f t="shared" si="42"/>
        <v>0</v>
      </c>
      <c r="BC87" s="318">
        <f t="shared" si="48"/>
        <v>42.351814492753633</v>
      </c>
      <c r="BD87" s="318">
        <f t="shared" si="48"/>
        <v>16.28915942028986</v>
      </c>
      <c r="BE87" s="318">
        <f t="shared" si="48"/>
        <v>16.28915942028986</v>
      </c>
      <c r="BF87" s="318">
        <f t="shared" si="44"/>
        <v>3.2578318840579721</v>
      </c>
    </row>
    <row r="88" spans="2:58" ht="14.25" x14ac:dyDescent="0.2">
      <c r="B88" s="6" t="s">
        <v>39</v>
      </c>
      <c r="C88" s="1712" t="s">
        <v>60</v>
      </c>
      <c r="D88" s="1715" t="s">
        <v>71</v>
      </c>
      <c r="E88" s="1697" t="s">
        <v>25</v>
      </c>
      <c r="F88" s="1653" t="s">
        <v>16</v>
      </c>
      <c r="G88" s="1699">
        <v>17.37</v>
      </c>
      <c r="H88" s="1700">
        <v>1487.0500000000002</v>
      </c>
      <c r="I88" s="1700">
        <v>1487.0500000000002</v>
      </c>
      <c r="J88" s="1700">
        <v>1487.0500000000002</v>
      </c>
      <c r="K88" s="1714">
        <v>10.5</v>
      </c>
      <c r="L88" s="1645"/>
      <c r="R88" s="318">
        <f t="shared" si="45"/>
        <v>15390.967500000001</v>
      </c>
      <c r="S88" s="318">
        <f t="shared" si="41"/>
        <v>7033.7465000000011</v>
      </c>
      <c r="T88" s="318">
        <f t="shared" si="41"/>
        <v>297.41000000000008</v>
      </c>
      <c r="U88" s="318">
        <f t="shared" si="41"/>
        <v>5115.4519999999993</v>
      </c>
      <c r="V88" s="318">
        <f t="shared" si="41"/>
        <v>0</v>
      </c>
      <c r="W88" s="318">
        <f t="shared" si="41"/>
        <v>2126.4814999999999</v>
      </c>
      <c r="X88" s="318">
        <f t="shared" si="41"/>
        <v>0</v>
      </c>
      <c r="Y88" s="318">
        <f t="shared" si="41"/>
        <v>44.611499999999999</v>
      </c>
      <c r="Z88" s="318">
        <f t="shared" si="41"/>
        <v>29.741000000000007</v>
      </c>
      <c r="AA88" s="318">
        <f t="shared" si="41"/>
        <v>74.35250000000002</v>
      </c>
      <c r="AB88" s="318">
        <f t="shared" si="41"/>
        <v>178.446</v>
      </c>
      <c r="AC88" s="318">
        <f t="shared" si="41"/>
        <v>44.611499999999999</v>
      </c>
      <c r="AD88" s="318">
        <f t="shared" si="41"/>
        <v>74.35250000000002</v>
      </c>
      <c r="AE88" s="318">
        <f t="shared" si="41"/>
        <v>14.870500000000003</v>
      </c>
      <c r="AF88" s="318">
        <f t="shared" si="41"/>
        <v>0</v>
      </c>
      <c r="AG88" s="318">
        <f t="shared" si="46"/>
        <v>193.31650000000002</v>
      </c>
      <c r="AH88" s="318">
        <f t="shared" si="46"/>
        <v>74.35250000000002</v>
      </c>
      <c r="AI88" s="318">
        <f t="shared" si="46"/>
        <v>74.35250000000002</v>
      </c>
      <c r="AJ88" s="318">
        <f t="shared" si="43"/>
        <v>14.870500000000003</v>
      </c>
      <c r="AK88" s="1255" t="s">
        <v>1365</v>
      </c>
      <c r="AL88" s="87" t="s">
        <v>1365</v>
      </c>
      <c r="AM88" s="1255" t="s">
        <v>1365</v>
      </c>
      <c r="AN88" s="318">
        <f t="shared" si="47"/>
        <v>15614.025000000001</v>
      </c>
      <c r="AO88" s="318">
        <f t="shared" si="42"/>
        <v>7135.6848550724653</v>
      </c>
      <c r="AP88" s="318">
        <f t="shared" si="42"/>
        <v>301.72028985507256</v>
      </c>
      <c r="AQ88" s="318">
        <f t="shared" si="42"/>
        <v>5189.5889855072464</v>
      </c>
      <c r="AR88" s="318">
        <f t="shared" si="42"/>
        <v>0</v>
      </c>
      <c r="AS88" s="318">
        <f t="shared" si="42"/>
        <v>2157.3000724637682</v>
      </c>
      <c r="AT88" s="318">
        <f t="shared" si="42"/>
        <v>0</v>
      </c>
      <c r="AU88" s="318">
        <f t="shared" si="42"/>
        <v>45.258043478260873</v>
      </c>
      <c r="AV88" s="318">
        <f t="shared" si="42"/>
        <v>30.172028985507254</v>
      </c>
      <c r="AW88" s="318">
        <f t="shared" si="42"/>
        <v>75.430072463768141</v>
      </c>
      <c r="AX88" s="318">
        <f t="shared" si="42"/>
        <v>181.03217391304349</v>
      </c>
      <c r="AY88" s="318">
        <f t="shared" si="42"/>
        <v>45.258043478260873</v>
      </c>
      <c r="AZ88" s="318">
        <f t="shared" si="42"/>
        <v>75.430072463768141</v>
      </c>
      <c r="BA88" s="318">
        <f t="shared" si="42"/>
        <v>15.086014492753627</v>
      </c>
      <c r="BB88" s="318">
        <f t="shared" si="42"/>
        <v>0</v>
      </c>
      <c r="BC88" s="318">
        <f t="shared" si="48"/>
        <v>196.11818840579713</v>
      </c>
      <c r="BD88" s="318">
        <f t="shared" si="48"/>
        <v>75.430072463768141</v>
      </c>
      <c r="BE88" s="318">
        <f t="shared" si="48"/>
        <v>75.430072463768141</v>
      </c>
      <c r="BF88" s="318">
        <f t="shared" si="44"/>
        <v>15.086014492753627</v>
      </c>
    </row>
    <row r="89" spans="2:58" ht="14.25" x14ac:dyDescent="0.2">
      <c r="B89" s="6" t="s">
        <v>39</v>
      </c>
      <c r="C89" s="1712" t="s">
        <v>60</v>
      </c>
      <c r="D89" s="1715" t="s">
        <v>72</v>
      </c>
      <c r="E89" s="1697" t="s">
        <v>25</v>
      </c>
      <c r="F89" s="1653" t="s">
        <v>16</v>
      </c>
      <c r="G89" s="1699">
        <v>17.52</v>
      </c>
      <c r="H89" s="1700">
        <v>217.84000000000003</v>
      </c>
      <c r="I89" s="1700">
        <v>217.84000000000003</v>
      </c>
      <c r="J89" s="1700">
        <v>217.84000000000003</v>
      </c>
      <c r="K89" s="1714">
        <v>10.59</v>
      </c>
      <c r="L89" s="1645"/>
      <c r="R89" s="318">
        <f t="shared" si="45"/>
        <v>2254.6440000000002</v>
      </c>
      <c r="S89" s="318">
        <f t="shared" si="41"/>
        <v>1030.3832000000002</v>
      </c>
      <c r="T89" s="318">
        <f t="shared" si="41"/>
        <v>43.568000000000019</v>
      </c>
      <c r="U89" s="318">
        <f t="shared" si="41"/>
        <v>749.36959999999999</v>
      </c>
      <c r="V89" s="318">
        <f t="shared" si="41"/>
        <v>0</v>
      </c>
      <c r="W89" s="318">
        <f t="shared" si="41"/>
        <v>311.51120000000003</v>
      </c>
      <c r="X89" s="318">
        <f t="shared" si="41"/>
        <v>0</v>
      </c>
      <c r="Y89" s="318">
        <f t="shared" si="41"/>
        <v>6.5352000000000006</v>
      </c>
      <c r="Z89" s="318">
        <f t="shared" si="41"/>
        <v>4.3568000000000016</v>
      </c>
      <c r="AA89" s="318">
        <f t="shared" si="41"/>
        <v>10.892000000000005</v>
      </c>
      <c r="AB89" s="318">
        <f t="shared" si="41"/>
        <v>26.140800000000002</v>
      </c>
      <c r="AC89" s="318">
        <f t="shared" si="41"/>
        <v>6.5352000000000006</v>
      </c>
      <c r="AD89" s="318">
        <f t="shared" si="41"/>
        <v>10.892000000000005</v>
      </c>
      <c r="AE89" s="318">
        <f t="shared" si="41"/>
        <v>2.1784000000000008</v>
      </c>
      <c r="AF89" s="318">
        <f t="shared" si="41"/>
        <v>0</v>
      </c>
      <c r="AG89" s="318">
        <f t="shared" si="46"/>
        <v>28.319200000000006</v>
      </c>
      <c r="AH89" s="318">
        <f t="shared" si="46"/>
        <v>10.892000000000005</v>
      </c>
      <c r="AI89" s="318">
        <f t="shared" si="46"/>
        <v>10.892000000000005</v>
      </c>
      <c r="AJ89" s="318">
        <f t="shared" si="43"/>
        <v>2.1784000000000008</v>
      </c>
      <c r="AK89" s="1255" t="s">
        <v>1365</v>
      </c>
      <c r="AL89" s="87" t="s">
        <v>1365</v>
      </c>
      <c r="AM89" s="1255" t="s">
        <v>1365</v>
      </c>
      <c r="AN89" s="318">
        <f t="shared" si="47"/>
        <v>2306.9256000000005</v>
      </c>
      <c r="AO89" s="318">
        <f t="shared" si="42"/>
        <v>1054.2761437681163</v>
      </c>
      <c r="AP89" s="318">
        <f t="shared" si="42"/>
        <v>44.578272463768137</v>
      </c>
      <c r="AQ89" s="318">
        <f t="shared" si="42"/>
        <v>766.74628637681167</v>
      </c>
      <c r="AR89" s="318">
        <f t="shared" si="42"/>
        <v>0</v>
      </c>
      <c r="AS89" s="318">
        <f t="shared" si="42"/>
        <v>318.73464811594209</v>
      </c>
      <c r="AT89" s="318">
        <f t="shared" si="42"/>
        <v>0</v>
      </c>
      <c r="AU89" s="318">
        <f t="shared" si="42"/>
        <v>6.6867408695652193</v>
      </c>
      <c r="AV89" s="318">
        <f t="shared" si="42"/>
        <v>4.4578272463768132</v>
      </c>
      <c r="AW89" s="318">
        <f t="shared" si="42"/>
        <v>11.144568115942034</v>
      </c>
      <c r="AX89" s="318">
        <f t="shared" si="42"/>
        <v>26.746963478260877</v>
      </c>
      <c r="AY89" s="318">
        <f t="shared" si="42"/>
        <v>6.6867408695652193</v>
      </c>
      <c r="AZ89" s="318">
        <f t="shared" si="42"/>
        <v>11.144568115942034</v>
      </c>
      <c r="BA89" s="318">
        <f t="shared" si="42"/>
        <v>2.2289136231884066</v>
      </c>
      <c r="BB89" s="318">
        <f t="shared" si="42"/>
        <v>0</v>
      </c>
      <c r="BC89" s="318">
        <f t="shared" si="48"/>
        <v>28.975877101449285</v>
      </c>
      <c r="BD89" s="318">
        <f t="shared" si="48"/>
        <v>11.144568115942034</v>
      </c>
      <c r="BE89" s="318">
        <f t="shared" si="48"/>
        <v>11.144568115942034</v>
      </c>
      <c r="BF89" s="318">
        <f t="shared" si="44"/>
        <v>2.2289136231884066</v>
      </c>
    </row>
    <row r="90" spans="2:58" ht="14.25" x14ac:dyDescent="0.2">
      <c r="B90" s="6" t="s">
        <v>39</v>
      </c>
      <c r="C90" s="1712" t="s">
        <v>60</v>
      </c>
      <c r="D90" s="1715" t="s">
        <v>73</v>
      </c>
      <c r="E90" s="1697" t="s">
        <v>25</v>
      </c>
      <c r="F90" s="1653" t="s">
        <v>16</v>
      </c>
      <c r="G90" s="1699">
        <v>17.52</v>
      </c>
      <c r="H90" s="1700">
        <v>2.0499999999999998</v>
      </c>
      <c r="I90" s="1700">
        <v>2.0499999999999998</v>
      </c>
      <c r="J90" s="1700">
        <v>2.0499999999999998</v>
      </c>
      <c r="K90" s="1714">
        <v>10.59</v>
      </c>
      <c r="L90" s="1645"/>
      <c r="R90" s="318">
        <f t="shared" si="45"/>
        <v>21.217499999999998</v>
      </c>
      <c r="S90" s="318">
        <f t="shared" si="41"/>
        <v>9.6965000000000003</v>
      </c>
      <c r="T90" s="318">
        <f t="shared" si="41"/>
        <v>0.41000000000000009</v>
      </c>
      <c r="U90" s="318">
        <f t="shared" si="41"/>
        <v>7.0519999999999978</v>
      </c>
      <c r="V90" s="318">
        <f t="shared" si="41"/>
        <v>0</v>
      </c>
      <c r="W90" s="318">
        <f t="shared" si="41"/>
        <v>2.9314999999999993</v>
      </c>
      <c r="X90" s="318">
        <f t="shared" si="41"/>
        <v>0</v>
      </c>
      <c r="Y90" s="318">
        <f t="shared" si="41"/>
        <v>6.1499999999999992E-2</v>
      </c>
      <c r="Z90" s="318">
        <f t="shared" si="41"/>
        <v>4.1000000000000002E-2</v>
      </c>
      <c r="AA90" s="318">
        <f t="shared" si="41"/>
        <v>0.10250000000000002</v>
      </c>
      <c r="AB90" s="318">
        <f t="shared" si="41"/>
        <v>0.24599999999999997</v>
      </c>
      <c r="AC90" s="318">
        <f t="shared" si="41"/>
        <v>6.1499999999999992E-2</v>
      </c>
      <c r="AD90" s="318">
        <f t="shared" si="41"/>
        <v>0.10250000000000002</v>
      </c>
      <c r="AE90" s="318">
        <f t="shared" si="41"/>
        <v>2.0500000000000001E-2</v>
      </c>
      <c r="AF90" s="318">
        <f t="shared" si="41"/>
        <v>0</v>
      </c>
      <c r="AG90" s="318">
        <f t="shared" si="46"/>
        <v>0.26650000000000001</v>
      </c>
      <c r="AH90" s="318">
        <f t="shared" si="46"/>
        <v>0.10250000000000002</v>
      </c>
      <c r="AI90" s="318">
        <f t="shared" si="46"/>
        <v>0.10250000000000002</v>
      </c>
      <c r="AJ90" s="318">
        <f t="shared" si="43"/>
        <v>2.0500000000000001E-2</v>
      </c>
      <c r="AK90" s="1255" t="s">
        <v>1365</v>
      </c>
      <c r="AL90" s="87" t="s">
        <v>1365</v>
      </c>
      <c r="AM90" s="1255" t="s">
        <v>1365</v>
      </c>
      <c r="AN90" s="318">
        <f t="shared" si="47"/>
        <v>21.709499999999998</v>
      </c>
      <c r="AO90" s="318">
        <f t="shared" si="42"/>
        <v>9.921346376811595</v>
      </c>
      <c r="AP90" s="318">
        <f t="shared" si="42"/>
        <v>0.41950724637681169</v>
      </c>
      <c r="AQ90" s="318">
        <f t="shared" si="42"/>
        <v>7.2155246376811579</v>
      </c>
      <c r="AR90" s="318">
        <f t="shared" si="42"/>
        <v>0</v>
      </c>
      <c r="AS90" s="318">
        <f t="shared" si="42"/>
        <v>2.9994768115942025</v>
      </c>
      <c r="AT90" s="318">
        <f t="shared" si="42"/>
        <v>0</v>
      </c>
      <c r="AU90" s="318">
        <f t="shared" si="42"/>
        <v>6.2926086956521729E-2</v>
      </c>
      <c r="AV90" s="318">
        <f t="shared" si="42"/>
        <v>4.1950724637681167E-2</v>
      </c>
      <c r="AW90" s="318">
        <f t="shared" si="42"/>
        <v>0.10487681159420292</v>
      </c>
      <c r="AX90" s="318">
        <f t="shared" si="42"/>
        <v>0.25170434782608692</v>
      </c>
      <c r="AY90" s="318">
        <f t="shared" si="42"/>
        <v>6.2926086956521729E-2</v>
      </c>
      <c r="AZ90" s="318">
        <f t="shared" si="42"/>
        <v>0.10487681159420292</v>
      </c>
      <c r="BA90" s="318">
        <f t="shared" si="42"/>
        <v>2.0975362318840583E-2</v>
      </c>
      <c r="BB90" s="318">
        <f t="shared" si="42"/>
        <v>0</v>
      </c>
      <c r="BC90" s="318">
        <f t="shared" si="48"/>
        <v>0.27267971014492753</v>
      </c>
      <c r="BD90" s="318">
        <f t="shared" si="48"/>
        <v>0.10487681159420292</v>
      </c>
      <c r="BE90" s="318">
        <f t="shared" si="48"/>
        <v>0.10487681159420292</v>
      </c>
      <c r="BF90" s="318">
        <f t="shared" si="44"/>
        <v>2.0975362318840583E-2</v>
      </c>
    </row>
    <row r="91" spans="2:58" ht="14.25" x14ac:dyDescent="0.2">
      <c r="B91" s="6" t="s">
        <v>39</v>
      </c>
      <c r="C91" s="1712" t="s">
        <v>60</v>
      </c>
      <c r="D91" s="1715" t="s">
        <v>74</v>
      </c>
      <c r="E91" s="1697" t="s">
        <v>25</v>
      </c>
      <c r="F91" s="1653" t="s">
        <v>16</v>
      </c>
      <c r="G91" s="1699">
        <v>17.43</v>
      </c>
      <c r="H91" s="1700">
        <v>3990.41</v>
      </c>
      <c r="I91" s="1700">
        <v>3990.41</v>
      </c>
      <c r="J91" s="1700">
        <v>3990.41</v>
      </c>
      <c r="K91" s="1714">
        <v>10.54</v>
      </c>
      <c r="L91" s="1645"/>
      <c r="R91" s="318">
        <f t="shared" si="45"/>
        <v>41300.743499999997</v>
      </c>
      <c r="S91" s="318">
        <f t="shared" si="41"/>
        <v>18874.639300000003</v>
      </c>
      <c r="T91" s="318">
        <f t="shared" ref="S91:AF109" si="49">+$R91*VLOOKUP($E91,$P$5:$AF$7,T$1+3,FALSE)</f>
        <v>798.08200000000022</v>
      </c>
      <c r="U91" s="318">
        <f t="shared" si="49"/>
        <v>13727.010399999997</v>
      </c>
      <c r="V91" s="318">
        <f t="shared" si="49"/>
        <v>0</v>
      </c>
      <c r="W91" s="318">
        <f t="shared" si="49"/>
        <v>5706.2862999999988</v>
      </c>
      <c r="X91" s="318">
        <f t="shared" si="49"/>
        <v>0</v>
      </c>
      <c r="Y91" s="318">
        <f t="shared" si="49"/>
        <v>119.7123</v>
      </c>
      <c r="Z91" s="318">
        <f t="shared" si="49"/>
        <v>79.808200000000014</v>
      </c>
      <c r="AA91" s="318">
        <f t="shared" si="49"/>
        <v>199.52050000000006</v>
      </c>
      <c r="AB91" s="318">
        <f t="shared" si="49"/>
        <v>478.8492</v>
      </c>
      <c r="AC91" s="318">
        <f t="shared" si="49"/>
        <v>119.7123</v>
      </c>
      <c r="AD91" s="318">
        <f t="shared" si="49"/>
        <v>199.52050000000006</v>
      </c>
      <c r="AE91" s="318">
        <f t="shared" si="49"/>
        <v>39.904100000000007</v>
      </c>
      <c r="AF91" s="318">
        <f t="shared" si="49"/>
        <v>0</v>
      </c>
      <c r="AG91" s="318">
        <f t="shared" si="46"/>
        <v>518.75329999999997</v>
      </c>
      <c r="AH91" s="318">
        <f t="shared" si="46"/>
        <v>199.52050000000006</v>
      </c>
      <c r="AI91" s="318">
        <f t="shared" si="46"/>
        <v>199.52050000000006</v>
      </c>
      <c r="AJ91" s="318">
        <f t="shared" si="43"/>
        <v>39.904100000000007</v>
      </c>
      <c r="AK91" s="1255" t="s">
        <v>1365</v>
      </c>
      <c r="AL91" s="87" t="s">
        <v>1365</v>
      </c>
      <c r="AM91" s="1255" t="s">
        <v>1365</v>
      </c>
      <c r="AN91" s="318">
        <f t="shared" si="47"/>
        <v>42058.921399999992</v>
      </c>
      <c r="AO91" s="318">
        <f t="shared" si="42"/>
        <v>19221.130262995168</v>
      </c>
      <c r="AP91" s="318">
        <f t="shared" ref="AO91:BB109" si="50">+$AN91*VLOOKUP($E91,$AL$5:$BB$7,AP$1+3,FALSE)</f>
        <v>812.73278067632862</v>
      </c>
      <c r="AQ91" s="318">
        <f t="shared" si="50"/>
        <v>13979.003827632845</v>
      </c>
      <c r="AR91" s="318">
        <f t="shared" si="50"/>
        <v>0</v>
      </c>
      <c r="AS91" s="318">
        <f t="shared" si="50"/>
        <v>5811.039381835747</v>
      </c>
      <c r="AT91" s="318">
        <f t="shared" si="50"/>
        <v>0</v>
      </c>
      <c r="AU91" s="318">
        <f t="shared" si="50"/>
        <v>121.90991710144925</v>
      </c>
      <c r="AV91" s="318">
        <f t="shared" si="50"/>
        <v>81.273278067632845</v>
      </c>
      <c r="AW91" s="318">
        <f t="shared" si="50"/>
        <v>203.18319516908215</v>
      </c>
      <c r="AX91" s="318">
        <f t="shared" si="50"/>
        <v>487.63966840579701</v>
      </c>
      <c r="AY91" s="318">
        <f t="shared" si="50"/>
        <v>121.90991710144925</v>
      </c>
      <c r="AZ91" s="318">
        <f t="shared" si="50"/>
        <v>203.18319516908215</v>
      </c>
      <c r="BA91" s="318">
        <f t="shared" si="50"/>
        <v>40.636639033816422</v>
      </c>
      <c r="BB91" s="318">
        <f t="shared" si="50"/>
        <v>0</v>
      </c>
      <c r="BC91" s="318">
        <f t="shared" si="48"/>
        <v>528.27630743961345</v>
      </c>
      <c r="BD91" s="318">
        <f t="shared" si="48"/>
        <v>203.18319516908215</v>
      </c>
      <c r="BE91" s="318">
        <f t="shared" si="48"/>
        <v>203.18319516908215</v>
      </c>
      <c r="BF91" s="318">
        <f t="shared" si="44"/>
        <v>40.636639033816422</v>
      </c>
    </row>
    <row r="92" spans="2:58" ht="14.25" x14ac:dyDescent="0.2">
      <c r="B92" s="6" t="s">
        <v>39</v>
      </c>
      <c r="C92" s="1712" t="s">
        <v>75</v>
      </c>
      <c r="D92" s="1715" t="s">
        <v>76</v>
      </c>
      <c r="E92" s="1697" t="s">
        <v>25</v>
      </c>
      <c r="F92" s="1653" t="s">
        <v>16</v>
      </c>
      <c r="G92" s="1699">
        <v>17.57</v>
      </c>
      <c r="H92" s="1700">
        <v>2973.48</v>
      </c>
      <c r="I92" s="1710">
        <v>2973.48</v>
      </c>
      <c r="J92" s="1710">
        <v>2973.48</v>
      </c>
      <c r="K92" s="1714">
        <v>10.62</v>
      </c>
      <c r="L92" s="1645"/>
      <c r="R92" s="318">
        <f t="shared" si="45"/>
        <v>30775.518</v>
      </c>
      <c r="S92" s="318">
        <f t="shared" si="49"/>
        <v>14064.560400000002</v>
      </c>
      <c r="T92" s="318">
        <f t="shared" si="49"/>
        <v>594.69600000000014</v>
      </c>
      <c r="U92" s="318">
        <f t="shared" si="49"/>
        <v>10228.771199999997</v>
      </c>
      <c r="V92" s="318">
        <f t="shared" si="49"/>
        <v>0</v>
      </c>
      <c r="W92" s="318">
        <f t="shared" si="49"/>
        <v>4252.0763999999999</v>
      </c>
      <c r="X92" s="318">
        <f t="shared" si="49"/>
        <v>0</v>
      </c>
      <c r="Y92" s="318">
        <f t="shared" si="49"/>
        <v>89.204400000000007</v>
      </c>
      <c r="Z92" s="318">
        <f t="shared" si="49"/>
        <v>59.469600000000014</v>
      </c>
      <c r="AA92" s="318">
        <f t="shared" si="49"/>
        <v>148.67400000000004</v>
      </c>
      <c r="AB92" s="318">
        <f t="shared" si="49"/>
        <v>356.81760000000003</v>
      </c>
      <c r="AC92" s="318">
        <f t="shared" si="49"/>
        <v>89.204400000000007</v>
      </c>
      <c r="AD92" s="318">
        <f t="shared" si="49"/>
        <v>148.67400000000004</v>
      </c>
      <c r="AE92" s="318">
        <f t="shared" si="49"/>
        <v>29.734800000000007</v>
      </c>
      <c r="AF92" s="318">
        <f t="shared" si="49"/>
        <v>0</v>
      </c>
      <c r="AG92" s="318">
        <f t="shared" si="46"/>
        <v>386.55240000000003</v>
      </c>
      <c r="AH92" s="318">
        <f t="shared" si="46"/>
        <v>148.67400000000004</v>
      </c>
      <c r="AI92" s="318">
        <f t="shared" si="46"/>
        <v>148.67400000000004</v>
      </c>
      <c r="AJ92" s="318">
        <f t="shared" si="43"/>
        <v>29.734800000000007</v>
      </c>
      <c r="AK92" s="1255" t="s">
        <v>1365</v>
      </c>
      <c r="AL92" s="87" t="s">
        <v>1365</v>
      </c>
      <c r="AM92" s="1255" t="s">
        <v>1365</v>
      </c>
      <c r="AN92" s="318">
        <f t="shared" si="47"/>
        <v>31578.357599999999</v>
      </c>
      <c r="AO92" s="318">
        <f t="shared" si="50"/>
        <v>14431.461975652175</v>
      </c>
      <c r="AP92" s="318">
        <f t="shared" si="50"/>
        <v>610.20980869565233</v>
      </c>
      <c r="AQ92" s="318">
        <f t="shared" si="50"/>
        <v>10495.608709565215</v>
      </c>
      <c r="AR92" s="318">
        <f t="shared" si="50"/>
        <v>0</v>
      </c>
      <c r="AS92" s="318">
        <f t="shared" si="50"/>
        <v>4363.0001321739128</v>
      </c>
      <c r="AT92" s="318">
        <f t="shared" si="50"/>
        <v>0</v>
      </c>
      <c r="AU92" s="318">
        <f t="shared" si="50"/>
        <v>91.531471304347832</v>
      </c>
      <c r="AV92" s="318">
        <f t="shared" si="50"/>
        <v>61.020980869565228</v>
      </c>
      <c r="AW92" s="318">
        <f t="shared" si="50"/>
        <v>152.55245217391308</v>
      </c>
      <c r="AX92" s="318">
        <f t="shared" si="50"/>
        <v>366.12588521739133</v>
      </c>
      <c r="AY92" s="318">
        <f t="shared" si="50"/>
        <v>91.531471304347832</v>
      </c>
      <c r="AZ92" s="318">
        <f t="shared" si="50"/>
        <v>152.55245217391308</v>
      </c>
      <c r="BA92" s="318">
        <f t="shared" si="50"/>
        <v>30.510490434782614</v>
      </c>
      <c r="BB92" s="318">
        <f t="shared" si="50"/>
        <v>0</v>
      </c>
      <c r="BC92" s="318">
        <f t="shared" si="48"/>
        <v>396.63637565217397</v>
      </c>
      <c r="BD92" s="318">
        <f t="shared" si="48"/>
        <v>152.55245217391308</v>
      </c>
      <c r="BE92" s="318">
        <f t="shared" si="48"/>
        <v>152.55245217391308</v>
      </c>
      <c r="BF92" s="318">
        <f t="shared" si="44"/>
        <v>30.510490434782614</v>
      </c>
    </row>
    <row r="93" spans="2:58" ht="14.25" x14ac:dyDescent="0.2">
      <c r="B93" s="6" t="s">
        <v>39</v>
      </c>
      <c r="C93" s="1712" t="s">
        <v>75</v>
      </c>
      <c r="D93" s="1715" t="s">
        <v>77</v>
      </c>
      <c r="E93" s="1697" t="s">
        <v>25</v>
      </c>
      <c r="F93" s="1653" t="s">
        <v>16</v>
      </c>
      <c r="G93" s="1699">
        <v>17.12</v>
      </c>
      <c r="H93" s="1700">
        <v>7001.57</v>
      </c>
      <c r="I93" s="1710">
        <v>7001.57</v>
      </c>
      <c r="J93" s="1710">
        <v>7001.57</v>
      </c>
      <c r="K93" s="1714">
        <v>10.35</v>
      </c>
      <c r="L93" s="1645"/>
      <c r="R93" s="318">
        <f t="shared" si="45"/>
        <v>72466.249499999991</v>
      </c>
      <c r="S93" s="318">
        <f t="shared" si="49"/>
        <v>33117.426100000004</v>
      </c>
      <c r="T93" s="318">
        <f t="shared" si="49"/>
        <v>1400.3140000000003</v>
      </c>
      <c r="U93" s="318">
        <f t="shared" si="49"/>
        <v>24085.400799999992</v>
      </c>
      <c r="V93" s="318">
        <f t="shared" si="49"/>
        <v>0</v>
      </c>
      <c r="W93" s="318">
        <f t="shared" si="49"/>
        <v>10012.245099999998</v>
      </c>
      <c r="X93" s="318">
        <f t="shared" si="49"/>
        <v>0</v>
      </c>
      <c r="Y93" s="318">
        <f t="shared" si="49"/>
        <v>210.04709999999997</v>
      </c>
      <c r="Z93" s="318">
        <f t="shared" si="49"/>
        <v>140.03140000000002</v>
      </c>
      <c r="AA93" s="318">
        <f t="shared" si="49"/>
        <v>350.07850000000008</v>
      </c>
      <c r="AB93" s="318">
        <f t="shared" si="49"/>
        <v>840.18839999999989</v>
      </c>
      <c r="AC93" s="318">
        <f t="shared" si="49"/>
        <v>210.04709999999997</v>
      </c>
      <c r="AD93" s="318">
        <f t="shared" si="49"/>
        <v>350.07850000000008</v>
      </c>
      <c r="AE93" s="318">
        <f t="shared" si="49"/>
        <v>70.01570000000001</v>
      </c>
      <c r="AF93" s="318">
        <f t="shared" si="49"/>
        <v>0</v>
      </c>
      <c r="AG93" s="318">
        <f t="shared" si="46"/>
        <v>910.20409999999993</v>
      </c>
      <c r="AH93" s="318">
        <f t="shared" si="46"/>
        <v>350.07850000000008</v>
      </c>
      <c r="AI93" s="318">
        <f t="shared" si="46"/>
        <v>350.07850000000008</v>
      </c>
      <c r="AJ93" s="318">
        <f t="shared" si="43"/>
        <v>70.01570000000001</v>
      </c>
      <c r="AK93" s="1255" t="s">
        <v>1365</v>
      </c>
      <c r="AL93" s="87" t="s">
        <v>1365</v>
      </c>
      <c r="AM93" s="1255" t="s">
        <v>1365</v>
      </c>
      <c r="AN93" s="318">
        <f t="shared" si="47"/>
        <v>72466.249499999991</v>
      </c>
      <c r="AO93" s="318">
        <f t="shared" si="50"/>
        <v>33117.426100000004</v>
      </c>
      <c r="AP93" s="318">
        <f t="shared" si="50"/>
        <v>1400.3140000000003</v>
      </c>
      <c r="AQ93" s="318">
        <f t="shared" si="50"/>
        <v>24085.400799999992</v>
      </c>
      <c r="AR93" s="318">
        <f t="shared" si="50"/>
        <v>0</v>
      </c>
      <c r="AS93" s="318">
        <f t="shared" si="50"/>
        <v>10012.245099999998</v>
      </c>
      <c r="AT93" s="318">
        <f t="shared" si="50"/>
        <v>0</v>
      </c>
      <c r="AU93" s="318">
        <f t="shared" si="50"/>
        <v>210.04709999999997</v>
      </c>
      <c r="AV93" s="318">
        <f t="shared" si="50"/>
        <v>140.03140000000002</v>
      </c>
      <c r="AW93" s="318">
        <f t="shared" si="50"/>
        <v>350.07850000000008</v>
      </c>
      <c r="AX93" s="318">
        <f t="shared" si="50"/>
        <v>840.18839999999989</v>
      </c>
      <c r="AY93" s="318">
        <f t="shared" si="50"/>
        <v>210.04709999999997</v>
      </c>
      <c r="AZ93" s="318">
        <f t="shared" si="50"/>
        <v>350.07850000000008</v>
      </c>
      <c r="BA93" s="318">
        <f t="shared" si="50"/>
        <v>70.01570000000001</v>
      </c>
      <c r="BB93" s="318">
        <f t="shared" si="50"/>
        <v>0</v>
      </c>
      <c r="BC93" s="318">
        <f t="shared" si="48"/>
        <v>910.20409999999993</v>
      </c>
      <c r="BD93" s="318">
        <f t="shared" si="48"/>
        <v>350.07850000000008</v>
      </c>
      <c r="BE93" s="318">
        <f t="shared" si="48"/>
        <v>350.07850000000008</v>
      </c>
      <c r="BF93" s="318">
        <f t="shared" si="44"/>
        <v>70.01570000000001</v>
      </c>
    </row>
    <row r="94" spans="2:58" ht="14.25" x14ac:dyDescent="0.2">
      <c r="B94" s="6" t="s">
        <v>39</v>
      </c>
      <c r="C94" s="1712" t="s">
        <v>75</v>
      </c>
      <c r="D94" s="1715" t="s">
        <v>78</v>
      </c>
      <c r="E94" s="1697" t="s">
        <v>25</v>
      </c>
      <c r="F94" s="1653" t="s">
        <v>16</v>
      </c>
      <c r="G94" s="1699">
        <v>17.12</v>
      </c>
      <c r="H94" s="1700">
        <v>9858.16</v>
      </c>
      <c r="I94" s="1710">
        <v>9858.16</v>
      </c>
      <c r="J94" s="1710">
        <v>9858.16</v>
      </c>
      <c r="K94" s="1714">
        <v>10.35</v>
      </c>
      <c r="L94" s="1645"/>
      <c r="R94" s="318">
        <f t="shared" si="45"/>
        <v>102031.95599999999</v>
      </c>
      <c r="S94" s="318">
        <f t="shared" si="49"/>
        <v>46629.096800000007</v>
      </c>
      <c r="T94" s="318">
        <f t="shared" si="49"/>
        <v>1971.6320000000005</v>
      </c>
      <c r="U94" s="318">
        <f t="shared" si="49"/>
        <v>33912.07039999999</v>
      </c>
      <c r="V94" s="318">
        <f t="shared" si="49"/>
        <v>0</v>
      </c>
      <c r="W94" s="318">
        <f t="shared" si="49"/>
        <v>14097.168799999998</v>
      </c>
      <c r="X94" s="318">
        <f t="shared" si="49"/>
        <v>0</v>
      </c>
      <c r="Y94" s="318">
        <f t="shared" si="49"/>
        <v>295.7448</v>
      </c>
      <c r="Z94" s="318">
        <f t="shared" si="49"/>
        <v>197.16320000000002</v>
      </c>
      <c r="AA94" s="318">
        <f t="shared" si="49"/>
        <v>492.90800000000013</v>
      </c>
      <c r="AB94" s="318">
        <f t="shared" si="49"/>
        <v>1182.9792</v>
      </c>
      <c r="AC94" s="318">
        <f t="shared" si="49"/>
        <v>295.7448</v>
      </c>
      <c r="AD94" s="318">
        <f t="shared" si="49"/>
        <v>492.90800000000013</v>
      </c>
      <c r="AE94" s="318">
        <f t="shared" si="49"/>
        <v>98.581600000000009</v>
      </c>
      <c r="AF94" s="318">
        <f t="shared" si="49"/>
        <v>0</v>
      </c>
      <c r="AG94" s="318">
        <f t="shared" si="46"/>
        <v>1281.5608</v>
      </c>
      <c r="AH94" s="318">
        <f t="shared" si="46"/>
        <v>492.90800000000013</v>
      </c>
      <c r="AI94" s="318">
        <f t="shared" si="46"/>
        <v>492.90800000000013</v>
      </c>
      <c r="AJ94" s="318">
        <f t="shared" si="43"/>
        <v>98.581600000000009</v>
      </c>
      <c r="AK94" s="1255" t="s">
        <v>1365</v>
      </c>
      <c r="AL94" s="87" t="s">
        <v>1365</v>
      </c>
      <c r="AM94" s="1255" t="s">
        <v>1365</v>
      </c>
      <c r="AN94" s="318">
        <f t="shared" si="47"/>
        <v>102031.95599999999</v>
      </c>
      <c r="AO94" s="318">
        <f t="shared" si="50"/>
        <v>46629.096800000007</v>
      </c>
      <c r="AP94" s="318">
        <f t="shared" si="50"/>
        <v>1971.6320000000005</v>
      </c>
      <c r="AQ94" s="318">
        <f t="shared" si="50"/>
        <v>33912.07039999999</v>
      </c>
      <c r="AR94" s="318">
        <f t="shared" si="50"/>
        <v>0</v>
      </c>
      <c r="AS94" s="318">
        <f t="shared" si="50"/>
        <v>14097.168799999998</v>
      </c>
      <c r="AT94" s="318">
        <f t="shared" si="50"/>
        <v>0</v>
      </c>
      <c r="AU94" s="318">
        <f t="shared" si="50"/>
        <v>295.7448</v>
      </c>
      <c r="AV94" s="318">
        <f t="shared" si="50"/>
        <v>197.16320000000002</v>
      </c>
      <c r="AW94" s="318">
        <f t="shared" si="50"/>
        <v>492.90800000000013</v>
      </c>
      <c r="AX94" s="318">
        <f t="shared" si="50"/>
        <v>1182.9792</v>
      </c>
      <c r="AY94" s="318">
        <f t="shared" si="50"/>
        <v>295.7448</v>
      </c>
      <c r="AZ94" s="318">
        <f t="shared" si="50"/>
        <v>492.90800000000013</v>
      </c>
      <c r="BA94" s="318">
        <f t="shared" si="50"/>
        <v>98.581600000000009</v>
      </c>
      <c r="BB94" s="318">
        <f t="shared" si="50"/>
        <v>0</v>
      </c>
      <c r="BC94" s="318">
        <f t="shared" si="48"/>
        <v>1281.5608</v>
      </c>
      <c r="BD94" s="318">
        <f t="shared" si="48"/>
        <v>492.90800000000013</v>
      </c>
      <c r="BE94" s="318">
        <f t="shared" si="48"/>
        <v>492.90800000000013</v>
      </c>
      <c r="BF94" s="318">
        <f t="shared" si="44"/>
        <v>98.581600000000009</v>
      </c>
    </row>
    <row r="95" spans="2:58" ht="14.25" x14ac:dyDescent="0.2">
      <c r="B95" s="6" t="s">
        <v>39</v>
      </c>
      <c r="C95" s="1712" t="s">
        <v>75</v>
      </c>
      <c r="D95" s="1715" t="s">
        <v>79</v>
      </c>
      <c r="E95" s="1697" t="s">
        <v>25</v>
      </c>
      <c r="F95" s="1653" t="s">
        <v>16</v>
      </c>
      <c r="G95" s="1699">
        <v>16.66</v>
      </c>
      <c r="H95" s="1700">
        <v>7.1400000000000006</v>
      </c>
      <c r="I95" s="1710">
        <v>7.1400000000000006</v>
      </c>
      <c r="J95" s="1710">
        <v>7.1400000000000006</v>
      </c>
      <c r="K95" s="1714">
        <v>10.46</v>
      </c>
      <c r="L95" s="1645"/>
      <c r="R95" s="318">
        <f t="shared" si="45"/>
        <v>73.899000000000001</v>
      </c>
      <c r="S95" s="318">
        <f t="shared" si="49"/>
        <v>33.772200000000005</v>
      </c>
      <c r="T95" s="318">
        <f t="shared" si="49"/>
        <v>1.4280000000000004</v>
      </c>
      <c r="U95" s="318">
        <f t="shared" si="49"/>
        <v>24.561599999999995</v>
      </c>
      <c r="V95" s="318">
        <f t="shared" si="49"/>
        <v>0</v>
      </c>
      <c r="W95" s="318">
        <f t="shared" si="49"/>
        <v>10.2102</v>
      </c>
      <c r="X95" s="318">
        <f t="shared" si="49"/>
        <v>0</v>
      </c>
      <c r="Y95" s="318">
        <f t="shared" si="49"/>
        <v>0.2142</v>
      </c>
      <c r="Z95" s="318">
        <f t="shared" si="49"/>
        <v>0.14280000000000004</v>
      </c>
      <c r="AA95" s="318">
        <f t="shared" si="49"/>
        <v>0.3570000000000001</v>
      </c>
      <c r="AB95" s="318">
        <f t="shared" si="49"/>
        <v>0.85680000000000001</v>
      </c>
      <c r="AC95" s="318">
        <f t="shared" si="49"/>
        <v>0.2142</v>
      </c>
      <c r="AD95" s="318">
        <f t="shared" si="49"/>
        <v>0.3570000000000001</v>
      </c>
      <c r="AE95" s="318">
        <f t="shared" si="49"/>
        <v>7.1400000000000019E-2</v>
      </c>
      <c r="AF95" s="318">
        <f t="shared" si="49"/>
        <v>0</v>
      </c>
      <c r="AG95" s="318">
        <f t="shared" si="46"/>
        <v>0.92820000000000014</v>
      </c>
      <c r="AH95" s="318">
        <f t="shared" si="46"/>
        <v>0.3570000000000001</v>
      </c>
      <c r="AI95" s="318">
        <f t="shared" si="46"/>
        <v>0.3570000000000001</v>
      </c>
      <c r="AJ95" s="318">
        <f t="shared" si="43"/>
        <v>7.1400000000000019E-2</v>
      </c>
      <c r="AK95" s="1255" t="s">
        <v>1365</v>
      </c>
      <c r="AL95" s="87" t="s">
        <v>1365</v>
      </c>
      <c r="AM95" s="1255" t="s">
        <v>1365</v>
      </c>
      <c r="AN95" s="318">
        <f t="shared" si="47"/>
        <v>74.684400000000011</v>
      </c>
      <c r="AO95" s="318">
        <f t="shared" si="50"/>
        <v>34.131131594202913</v>
      </c>
      <c r="AP95" s="318">
        <f t="shared" si="50"/>
        <v>1.4431768115942036</v>
      </c>
      <c r="AQ95" s="318">
        <f t="shared" si="50"/>
        <v>24.822641159420289</v>
      </c>
      <c r="AR95" s="318">
        <f t="shared" si="50"/>
        <v>0</v>
      </c>
      <c r="AS95" s="318">
        <f t="shared" si="50"/>
        <v>10.318714202898551</v>
      </c>
      <c r="AT95" s="318">
        <f t="shared" si="50"/>
        <v>0</v>
      </c>
      <c r="AU95" s="318">
        <f t="shared" si="50"/>
        <v>0.21647652173913046</v>
      </c>
      <c r="AV95" s="318">
        <f t="shared" si="50"/>
        <v>0.14431768115942034</v>
      </c>
      <c r="AW95" s="318">
        <f t="shared" si="50"/>
        <v>0.36079420289855091</v>
      </c>
      <c r="AX95" s="318">
        <f t="shared" si="50"/>
        <v>0.86590608695652183</v>
      </c>
      <c r="AY95" s="318">
        <f t="shared" si="50"/>
        <v>0.21647652173913046</v>
      </c>
      <c r="AZ95" s="318">
        <f t="shared" si="50"/>
        <v>0.36079420289855091</v>
      </c>
      <c r="BA95" s="318">
        <f t="shared" si="50"/>
        <v>7.2158840579710171E-2</v>
      </c>
      <c r="BB95" s="318">
        <f t="shared" si="50"/>
        <v>0</v>
      </c>
      <c r="BC95" s="318">
        <f t="shared" si="48"/>
        <v>0.93806492753623216</v>
      </c>
      <c r="BD95" s="318">
        <f t="shared" si="48"/>
        <v>0.36079420289855091</v>
      </c>
      <c r="BE95" s="318">
        <f t="shared" si="48"/>
        <v>0.36079420289855091</v>
      </c>
      <c r="BF95" s="318">
        <f t="shared" si="44"/>
        <v>7.2158840579710171E-2</v>
      </c>
    </row>
    <row r="96" spans="2:58" ht="14.25" x14ac:dyDescent="0.2">
      <c r="B96" s="6" t="s">
        <v>39</v>
      </c>
      <c r="C96" s="1712" t="s">
        <v>75</v>
      </c>
      <c r="D96" s="1715" t="s">
        <v>80</v>
      </c>
      <c r="E96" s="1697" t="s">
        <v>25</v>
      </c>
      <c r="F96" s="1653" t="s">
        <v>16</v>
      </c>
      <c r="G96" s="1699">
        <v>16.66</v>
      </c>
      <c r="H96" s="1700">
        <v>164.94</v>
      </c>
      <c r="I96" s="1700">
        <v>164.94</v>
      </c>
      <c r="J96" s="1700">
        <v>164.94</v>
      </c>
      <c r="K96" s="1714">
        <v>10.46</v>
      </c>
      <c r="L96" s="1645"/>
      <c r="R96" s="318">
        <f t="shared" si="45"/>
        <v>1707.1289999999999</v>
      </c>
      <c r="S96" s="318">
        <f t="shared" si="49"/>
        <v>780.16620000000012</v>
      </c>
      <c r="T96" s="318">
        <f t="shared" si="49"/>
        <v>32.988000000000007</v>
      </c>
      <c r="U96" s="318">
        <f t="shared" si="49"/>
        <v>567.39359999999988</v>
      </c>
      <c r="V96" s="318">
        <f t="shared" si="49"/>
        <v>0</v>
      </c>
      <c r="W96" s="318">
        <f t="shared" si="49"/>
        <v>235.86419999999998</v>
      </c>
      <c r="X96" s="318">
        <f t="shared" si="49"/>
        <v>0</v>
      </c>
      <c r="Y96" s="318">
        <f t="shared" si="49"/>
        <v>4.9481999999999999</v>
      </c>
      <c r="Z96" s="318">
        <f t="shared" si="49"/>
        <v>3.2988000000000004</v>
      </c>
      <c r="AA96" s="318">
        <f t="shared" si="49"/>
        <v>8.2470000000000017</v>
      </c>
      <c r="AB96" s="318">
        <f t="shared" si="49"/>
        <v>19.7928</v>
      </c>
      <c r="AC96" s="318">
        <f t="shared" si="49"/>
        <v>4.9481999999999999</v>
      </c>
      <c r="AD96" s="318">
        <f t="shared" si="49"/>
        <v>8.2470000000000017</v>
      </c>
      <c r="AE96" s="318">
        <f t="shared" si="49"/>
        <v>1.6494000000000002</v>
      </c>
      <c r="AF96" s="318">
        <f t="shared" si="49"/>
        <v>0</v>
      </c>
      <c r="AG96" s="318">
        <f t="shared" si="46"/>
        <v>21.4422</v>
      </c>
      <c r="AH96" s="318">
        <f t="shared" si="46"/>
        <v>8.2470000000000017</v>
      </c>
      <c r="AI96" s="318">
        <f t="shared" si="46"/>
        <v>8.2470000000000017</v>
      </c>
      <c r="AJ96" s="318">
        <f t="shared" si="43"/>
        <v>1.6494000000000002</v>
      </c>
      <c r="AK96" s="1255" t="s">
        <v>1365</v>
      </c>
      <c r="AL96" s="87" t="s">
        <v>1365</v>
      </c>
      <c r="AM96" s="1255" t="s">
        <v>1365</v>
      </c>
      <c r="AN96" s="318">
        <f t="shared" si="47"/>
        <v>1725.2724000000001</v>
      </c>
      <c r="AO96" s="318">
        <f t="shared" si="50"/>
        <v>788.45782144927557</v>
      </c>
      <c r="AP96" s="318">
        <f t="shared" si="50"/>
        <v>33.338597101449288</v>
      </c>
      <c r="AQ96" s="318">
        <f t="shared" si="50"/>
        <v>573.42387014492749</v>
      </c>
      <c r="AR96" s="318">
        <f t="shared" si="50"/>
        <v>0</v>
      </c>
      <c r="AS96" s="318">
        <f t="shared" si="50"/>
        <v>238.37096927536231</v>
      </c>
      <c r="AT96" s="318">
        <f t="shared" si="50"/>
        <v>0</v>
      </c>
      <c r="AU96" s="318">
        <f t="shared" si="50"/>
        <v>5.0007895652173913</v>
      </c>
      <c r="AV96" s="318">
        <f t="shared" si="50"/>
        <v>3.3338597101449281</v>
      </c>
      <c r="AW96" s="318">
        <f t="shared" si="50"/>
        <v>8.334649275362322</v>
      </c>
      <c r="AX96" s="318">
        <f t="shared" si="50"/>
        <v>20.003158260869565</v>
      </c>
      <c r="AY96" s="318">
        <f t="shared" si="50"/>
        <v>5.0007895652173913</v>
      </c>
      <c r="AZ96" s="318">
        <f t="shared" si="50"/>
        <v>8.334649275362322</v>
      </c>
      <c r="BA96" s="318">
        <f t="shared" si="50"/>
        <v>1.6669298550724641</v>
      </c>
      <c r="BB96" s="318">
        <f t="shared" si="50"/>
        <v>0</v>
      </c>
      <c r="BC96" s="318">
        <f t="shared" si="48"/>
        <v>21.670088115942033</v>
      </c>
      <c r="BD96" s="318">
        <f t="shared" si="48"/>
        <v>8.334649275362322</v>
      </c>
      <c r="BE96" s="318">
        <f t="shared" si="48"/>
        <v>8.334649275362322</v>
      </c>
      <c r="BF96" s="318">
        <f t="shared" si="44"/>
        <v>1.6669298550724641</v>
      </c>
    </row>
    <row r="97" spans="2:58" ht="14.25" x14ac:dyDescent="0.2">
      <c r="B97" s="6" t="s">
        <v>39</v>
      </c>
      <c r="C97" s="1712" t="s">
        <v>75</v>
      </c>
      <c r="D97" s="1715" t="s">
        <v>81</v>
      </c>
      <c r="E97" s="1697" t="s">
        <v>25</v>
      </c>
      <c r="F97" s="1653" t="s">
        <v>16</v>
      </c>
      <c r="G97" s="1699">
        <v>16.84</v>
      </c>
      <c r="H97" s="1700">
        <v>583.19999999999993</v>
      </c>
      <c r="I97" s="1700">
        <v>583.19999999999993</v>
      </c>
      <c r="J97" s="1700">
        <v>583.19999999999993</v>
      </c>
      <c r="K97" s="1714">
        <v>10.35</v>
      </c>
      <c r="L97" s="1645"/>
      <c r="R97" s="318">
        <f t="shared" si="45"/>
        <v>6036.119999999999</v>
      </c>
      <c r="S97" s="318">
        <f t="shared" si="49"/>
        <v>2758.5360000000001</v>
      </c>
      <c r="T97" s="318">
        <f t="shared" si="49"/>
        <v>116.64000000000001</v>
      </c>
      <c r="U97" s="318">
        <f t="shared" si="49"/>
        <v>2006.2079999999994</v>
      </c>
      <c r="V97" s="318">
        <f t="shared" si="49"/>
        <v>0</v>
      </c>
      <c r="W97" s="318">
        <f t="shared" si="49"/>
        <v>833.97599999999977</v>
      </c>
      <c r="X97" s="318">
        <f t="shared" si="49"/>
        <v>0</v>
      </c>
      <c r="Y97" s="318">
        <f t="shared" si="49"/>
        <v>17.495999999999999</v>
      </c>
      <c r="Z97" s="318">
        <f t="shared" si="49"/>
        <v>11.664</v>
      </c>
      <c r="AA97" s="318">
        <f t="shared" si="49"/>
        <v>29.160000000000004</v>
      </c>
      <c r="AB97" s="318">
        <f t="shared" si="49"/>
        <v>69.983999999999995</v>
      </c>
      <c r="AC97" s="318">
        <f t="shared" si="49"/>
        <v>17.495999999999999</v>
      </c>
      <c r="AD97" s="318">
        <f t="shared" si="49"/>
        <v>29.160000000000004</v>
      </c>
      <c r="AE97" s="318">
        <f t="shared" si="49"/>
        <v>5.8319999999999999</v>
      </c>
      <c r="AF97" s="318">
        <f t="shared" si="49"/>
        <v>0</v>
      </c>
      <c r="AG97" s="318">
        <f t="shared" si="46"/>
        <v>75.815999999999988</v>
      </c>
      <c r="AH97" s="318">
        <f t="shared" si="46"/>
        <v>29.160000000000004</v>
      </c>
      <c r="AI97" s="318">
        <f t="shared" si="46"/>
        <v>29.160000000000004</v>
      </c>
      <c r="AJ97" s="318">
        <f t="shared" si="43"/>
        <v>5.8319999999999999</v>
      </c>
      <c r="AK97" s="1255" t="s">
        <v>1365</v>
      </c>
      <c r="AL97" s="87" t="s">
        <v>1365</v>
      </c>
      <c r="AM97" s="1255" t="s">
        <v>1365</v>
      </c>
      <c r="AN97" s="318">
        <f t="shared" si="47"/>
        <v>6036.119999999999</v>
      </c>
      <c r="AO97" s="318">
        <f t="shared" si="50"/>
        <v>2758.5360000000001</v>
      </c>
      <c r="AP97" s="318">
        <f t="shared" si="50"/>
        <v>116.64000000000001</v>
      </c>
      <c r="AQ97" s="318">
        <f t="shared" si="50"/>
        <v>2006.2079999999994</v>
      </c>
      <c r="AR97" s="318">
        <f t="shared" si="50"/>
        <v>0</v>
      </c>
      <c r="AS97" s="318">
        <f t="shared" si="50"/>
        <v>833.97599999999977</v>
      </c>
      <c r="AT97" s="318">
        <f t="shared" si="50"/>
        <v>0</v>
      </c>
      <c r="AU97" s="318">
        <f t="shared" si="50"/>
        <v>17.495999999999999</v>
      </c>
      <c r="AV97" s="318">
        <f t="shared" si="50"/>
        <v>11.664</v>
      </c>
      <c r="AW97" s="318">
        <f t="shared" si="50"/>
        <v>29.160000000000004</v>
      </c>
      <c r="AX97" s="318">
        <f t="shared" si="50"/>
        <v>69.983999999999995</v>
      </c>
      <c r="AY97" s="318">
        <f t="shared" si="50"/>
        <v>17.495999999999999</v>
      </c>
      <c r="AZ97" s="318">
        <f t="shared" si="50"/>
        <v>29.160000000000004</v>
      </c>
      <c r="BA97" s="318">
        <f t="shared" si="50"/>
        <v>5.8319999999999999</v>
      </c>
      <c r="BB97" s="318">
        <f t="shared" si="50"/>
        <v>0</v>
      </c>
      <c r="BC97" s="318">
        <f t="shared" si="48"/>
        <v>75.815999999999988</v>
      </c>
      <c r="BD97" s="318">
        <f t="shared" si="48"/>
        <v>29.160000000000004</v>
      </c>
      <c r="BE97" s="318">
        <f t="shared" si="48"/>
        <v>29.160000000000004</v>
      </c>
      <c r="BF97" s="318">
        <f t="shared" si="44"/>
        <v>5.8319999999999999</v>
      </c>
    </row>
    <row r="98" spans="2:58" ht="14.25" x14ac:dyDescent="0.2">
      <c r="B98" s="6" t="s">
        <v>39</v>
      </c>
      <c r="C98" s="1712" t="s">
        <v>75</v>
      </c>
      <c r="D98" s="1715" t="s">
        <v>82</v>
      </c>
      <c r="E98" s="1697" t="s">
        <v>25</v>
      </c>
      <c r="F98" s="1653" t="s">
        <v>16</v>
      </c>
      <c r="G98" s="1699">
        <v>17.41</v>
      </c>
      <c r="H98" s="1700">
        <v>1192.5900000000001</v>
      </c>
      <c r="I98" s="1700">
        <v>1192.5900000000001</v>
      </c>
      <c r="J98" s="1700">
        <v>1192.5900000000001</v>
      </c>
      <c r="K98" s="1714">
        <v>10.35</v>
      </c>
      <c r="L98" s="1645"/>
      <c r="R98" s="318">
        <f t="shared" si="45"/>
        <v>12343.306500000001</v>
      </c>
      <c r="S98" s="318">
        <f t="shared" si="49"/>
        <v>5640.9507000000012</v>
      </c>
      <c r="T98" s="318">
        <f t="shared" si="49"/>
        <v>238.51800000000009</v>
      </c>
      <c r="U98" s="318">
        <f t="shared" si="49"/>
        <v>4102.5095999999994</v>
      </c>
      <c r="V98" s="318">
        <f t="shared" si="49"/>
        <v>0</v>
      </c>
      <c r="W98" s="318">
        <f t="shared" si="49"/>
        <v>1705.4037000000001</v>
      </c>
      <c r="X98" s="318">
        <f t="shared" si="49"/>
        <v>0</v>
      </c>
      <c r="Y98" s="318">
        <f t="shared" si="49"/>
        <v>35.777700000000003</v>
      </c>
      <c r="Z98" s="318">
        <f t="shared" si="49"/>
        <v>23.851800000000004</v>
      </c>
      <c r="AA98" s="318">
        <f t="shared" si="49"/>
        <v>59.629500000000021</v>
      </c>
      <c r="AB98" s="318">
        <f t="shared" si="49"/>
        <v>143.11080000000001</v>
      </c>
      <c r="AC98" s="318">
        <f t="shared" si="49"/>
        <v>35.777700000000003</v>
      </c>
      <c r="AD98" s="318">
        <f t="shared" si="49"/>
        <v>59.629500000000021</v>
      </c>
      <c r="AE98" s="318">
        <f t="shared" si="49"/>
        <v>11.925900000000002</v>
      </c>
      <c r="AF98" s="318">
        <f t="shared" si="49"/>
        <v>0</v>
      </c>
      <c r="AG98" s="318">
        <f t="shared" si="46"/>
        <v>155.03670000000002</v>
      </c>
      <c r="AH98" s="318">
        <f t="shared" si="46"/>
        <v>59.629500000000021</v>
      </c>
      <c r="AI98" s="318">
        <f t="shared" si="46"/>
        <v>59.629500000000021</v>
      </c>
      <c r="AJ98" s="318">
        <f t="shared" si="43"/>
        <v>11.925900000000002</v>
      </c>
      <c r="AK98" s="1255" t="s">
        <v>1365</v>
      </c>
      <c r="AL98" s="87" t="s">
        <v>1365</v>
      </c>
      <c r="AM98" s="1255" t="s">
        <v>1365</v>
      </c>
      <c r="AN98" s="318">
        <f t="shared" si="47"/>
        <v>12343.306500000001</v>
      </c>
      <c r="AO98" s="318">
        <f t="shared" si="50"/>
        <v>5640.9507000000012</v>
      </c>
      <c r="AP98" s="318">
        <f t="shared" si="50"/>
        <v>238.51800000000009</v>
      </c>
      <c r="AQ98" s="318">
        <f t="shared" si="50"/>
        <v>4102.5095999999994</v>
      </c>
      <c r="AR98" s="318">
        <f t="shared" si="50"/>
        <v>0</v>
      </c>
      <c r="AS98" s="318">
        <f t="shared" si="50"/>
        <v>1705.4037000000001</v>
      </c>
      <c r="AT98" s="318">
        <f t="shared" si="50"/>
        <v>0</v>
      </c>
      <c r="AU98" s="318">
        <f t="shared" si="50"/>
        <v>35.777700000000003</v>
      </c>
      <c r="AV98" s="318">
        <f t="shared" si="50"/>
        <v>23.851800000000004</v>
      </c>
      <c r="AW98" s="318">
        <f t="shared" si="50"/>
        <v>59.629500000000021</v>
      </c>
      <c r="AX98" s="318">
        <f t="shared" si="50"/>
        <v>143.11080000000001</v>
      </c>
      <c r="AY98" s="318">
        <f t="shared" si="50"/>
        <v>35.777700000000003</v>
      </c>
      <c r="AZ98" s="318">
        <f t="shared" si="50"/>
        <v>59.629500000000021</v>
      </c>
      <c r="BA98" s="318">
        <f t="shared" si="50"/>
        <v>11.925900000000002</v>
      </c>
      <c r="BB98" s="318">
        <f t="shared" si="50"/>
        <v>0</v>
      </c>
      <c r="BC98" s="318">
        <f t="shared" si="48"/>
        <v>155.03670000000002</v>
      </c>
      <c r="BD98" s="318">
        <f t="shared" si="48"/>
        <v>59.629500000000021</v>
      </c>
      <c r="BE98" s="318">
        <f t="shared" si="48"/>
        <v>59.629500000000021</v>
      </c>
      <c r="BF98" s="318">
        <f t="shared" si="44"/>
        <v>11.925900000000002</v>
      </c>
    </row>
    <row r="99" spans="2:58" ht="14.25" x14ac:dyDescent="0.2">
      <c r="B99" s="6" t="s">
        <v>39</v>
      </c>
      <c r="C99" s="1712" t="s">
        <v>75</v>
      </c>
      <c r="D99" s="1715" t="s">
        <v>83</v>
      </c>
      <c r="E99" s="1697" t="s">
        <v>25</v>
      </c>
      <c r="F99" s="1653" t="s">
        <v>16</v>
      </c>
      <c r="G99" s="1699">
        <v>17.41</v>
      </c>
      <c r="H99" s="1700">
        <v>35086.14</v>
      </c>
      <c r="I99" s="1700">
        <v>35086.14</v>
      </c>
      <c r="J99" s="1700">
        <v>35086.14</v>
      </c>
      <c r="K99" s="1714">
        <v>10.35</v>
      </c>
      <c r="L99" s="1645"/>
      <c r="R99" s="318">
        <f t="shared" si="45"/>
        <v>363141.549</v>
      </c>
      <c r="S99" s="318">
        <f t="shared" si="49"/>
        <v>165957.44220000002</v>
      </c>
      <c r="T99" s="318">
        <f t="shared" si="49"/>
        <v>7017.2280000000019</v>
      </c>
      <c r="U99" s="318">
        <f t="shared" si="49"/>
        <v>120696.32159999998</v>
      </c>
      <c r="V99" s="318">
        <f t="shared" si="49"/>
        <v>0</v>
      </c>
      <c r="W99" s="318">
        <f t="shared" si="49"/>
        <v>50173.180199999995</v>
      </c>
      <c r="X99" s="318">
        <f t="shared" si="49"/>
        <v>0</v>
      </c>
      <c r="Y99" s="318">
        <f t="shared" si="49"/>
        <v>1052.5842</v>
      </c>
      <c r="Z99" s="318">
        <f t="shared" si="49"/>
        <v>701.72280000000012</v>
      </c>
      <c r="AA99" s="318">
        <f t="shared" si="49"/>
        <v>1754.3070000000005</v>
      </c>
      <c r="AB99" s="318">
        <f t="shared" si="49"/>
        <v>4210.3368</v>
      </c>
      <c r="AC99" s="318">
        <f t="shared" si="49"/>
        <v>1052.5842</v>
      </c>
      <c r="AD99" s="318">
        <f t="shared" si="49"/>
        <v>1754.3070000000005</v>
      </c>
      <c r="AE99" s="318">
        <f t="shared" si="49"/>
        <v>350.86140000000006</v>
      </c>
      <c r="AF99" s="318">
        <f t="shared" si="49"/>
        <v>0</v>
      </c>
      <c r="AG99" s="318">
        <f t="shared" si="46"/>
        <v>4561.1982000000007</v>
      </c>
      <c r="AH99" s="318">
        <f t="shared" si="46"/>
        <v>1754.3070000000005</v>
      </c>
      <c r="AI99" s="318">
        <f t="shared" si="46"/>
        <v>1754.3070000000005</v>
      </c>
      <c r="AJ99" s="318">
        <f t="shared" si="43"/>
        <v>350.86140000000006</v>
      </c>
      <c r="AK99" s="1255" t="s">
        <v>1365</v>
      </c>
      <c r="AL99" s="87" t="s">
        <v>1365</v>
      </c>
      <c r="AM99" s="1255" t="s">
        <v>1365</v>
      </c>
      <c r="AN99" s="318">
        <f t="shared" si="47"/>
        <v>363141.549</v>
      </c>
      <c r="AO99" s="318">
        <f t="shared" si="50"/>
        <v>165957.44220000002</v>
      </c>
      <c r="AP99" s="318">
        <f t="shared" si="50"/>
        <v>7017.2280000000019</v>
      </c>
      <c r="AQ99" s="318">
        <f t="shared" si="50"/>
        <v>120696.32159999998</v>
      </c>
      <c r="AR99" s="318">
        <f t="shared" si="50"/>
        <v>0</v>
      </c>
      <c r="AS99" s="318">
        <f t="shared" si="50"/>
        <v>50173.180199999995</v>
      </c>
      <c r="AT99" s="318">
        <f t="shared" si="50"/>
        <v>0</v>
      </c>
      <c r="AU99" s="318">
        <f t="shared" si="50"/>
        <v>1052.5842</v>
      </c>
      <c r="AV99" s="318">
        <f t="shared" si="50"/>
        <v>701.72280000000012</v>
      </c>
      <c r="AW99" s="318">
        <f t="shared" si="50"/>
        <v>1754.3070000000005</v>
      </c>
      <c r="AX99" s="318">
        <f t="shared" si="50"/>
        <v>4210.3368</v>
      </c>
      <c r="AY99" s="318">
        <f t="shared" si="50"/>
        <v>1052.5842</v>
      </c>
      <c r="AZ99" s="318">
        <f t="shared" si="50"/>
        <v>1754.3070000000005</v>
      </c>
      <c r="BA99" s="318">
        <f t="shared" si="50"/>
        <v>350.86140000000006</v>
      </c>
      <c r="BB99" s="318">
        <f t="shared" si="50"/>
        <v>0</v>
      </c>
      <c r="BC99" s="318">
        <f t="shared" si="48"/>
        <v>4561.1982000000007</v>
      </c>
      <c r="BD99" s="318">
        <f t="shared" si="48"/>
        <v>1754.3070000000005</v>
      </c>
      <c r="BE99" s="318">
        <f t="shared" si="48"/>
        <v>1754.3070000000005</v>
      </c>
      <c r="BF99" s="318">
        <f t="shared" si="44"/>
        <v>350.86140000000006</v>
      </c>
    </row>
    <row r="100" spans="2:58" ht="14.25" x14ac:dyDescent="0.2">
      <c r="B100" s="6" t="s">
        <v>39</v>
      </c>
      <c r="C100" s="1712" t="s">
        <v>75</v>
      </c>
      <c r="D100" s="1715" t="s">
        <v>84</v>
      </c>
      <c r="E100" s="1697" t="s">
        <v>25</v>
      </c>
      <c r="F100" s="1653" t="s">
        <v>16</v>
      </c>
      <c r="G100" s="1699">
        <v>17.12</v>
      </c>
      <c r="H100" s="1700">
        <v>2.0100000000000002</v>
      </c>
      <c r="I100" s="1700">
        <v>2.0100000000000002</v>
      </c>
      <c r="J100" s="1700">
        <v>2.0100000000000002</v>
      </c>
      <c r="K100" s="1714">
        <v>10.35</v>
      </c>
      <c r="L100" s="1645"/>
      <c r="R100" s="318">
        <f t="shared" si="45"/>
        <v>20.803500000000003</v>
      </c>
      <c r="S100" s="318">
        <f t="shared" si="49"/>
        <v>9.5073000000000025</v>
      </c>
      <c r="T100" s="318">
        <f t="shared" si="49"/>
        <v>0.40200000000000019</v>
      </c>
      <c r="U100" s="318">
        <f t="shared" si="49"/>
        <v>6.9143999999999997</v>
      </c>
      <c r="V100" s="318">
        <f t="shared" si="49"/>
        <v>0</v>
      </c>
      <c r="W100" s="318">
        <f t="shared" si="49"/>
        <v>2.8743000000000003</v>
      </c>
      <c r="X100" s="318">
        <f t="shared" si="49"/>
        <v>0</v>
      </c>
      <c r="Y100" s="318">
        <f t="shared" si="49"/>
        <v>6.0300000000000013E-2</v>
      </c>
      <c r="Z100" s="318">
        <f t="shared" si="49"/>
        <v>4.0200000000000014E-2</v>
      </c>
      <c r="AA100" s="318">
        <f t="shared" si="49"/>
        <v>0.10050000000000005</v>
      </c>
      <c r="AB100" s="318">
        <f t="shared" si="49"/>
        <v>0.24120000000000005</v>
      </c>
      <c r="AC100" s="318">
        <f t="shared" si="49"/>
        <v>6.0300000000000013E-2</v>
      </c>
      <c r="AD100" s="318">
        <f t="shared" si="49"/>
        <v>0.10050000000000005</v>
      </c>
      <c r="AE100" s="318">
        <f t="shared" si="49"/>
        <v>2.0100000000000007E-2</v>
      </c>
      <c r="AF100" s="318">
        <f t="shared" si="49"/>
        <v>0</v>
      </c>
      <c r="AG100" s="318">
        <f t="shared" si="46"/>
        <v>0.26130000000000009</v>
      </c>
      <c r="AH100" s="318">
        <f t="shared" si="46"/>
        <v>0.10050000000000005</v>
      </c>
      <c r="AI100" s="318">
        <f t="shared" si="46"/>
        <v>0.10050000000000005</v>
      </c>
      <c r="AJ100" s="318">
        <f t="shared" si="43"/>
        <v>2.0100000000000007E-2</v>
      </c>
      <c r="AK100" s="1255" t="s">
        <v>1365</v>
      </c>
      <c r="AL100" s="87" t="s">
        <v>1365</v>
      </c>
      <c r="AM100" s="1255" t="s">
        <v>1365</v>
      </c>
      <c r="AN100" s="318">
        <f t="shared" si="47"/>
        <v>20.803500000000003</v>
      </c>
      <c r="AO100" s="318">
        <f t="shared" si="50"/>
        <v>9.5073000000000025</v>
      </c>
      <c r="AP100" s="318">
        <f t="shared" si="50"/>
        <v>0.40200000000000019</v>
      </c>
      <c r="AQ100" s="318">
        <f t="shared" si="50"/>
        <v>6.9143999999999997</v>
      </c>
      <c r="AR100" s="318">
        <f t="shared" si="50"/>
        <v>0</v>
      </c>
      <c r="AS100" s="318">
        <f t="shared" si="50"/>
        <v>2.8743000000000003</v>
      </c>
      <c r="AT100" s="318">
        <f t="shared" si="50"/>
        <v>0</v>
      </c>
      <c r="AU100" s="318">
        <f t="shared" si="50"/>
        <v>6.0300000000000013E-2</v>
      </c>
      <c r="AV100" s="318">
        <f t="shared" si="50"/>
        <v>4.0200000000000014E-2</v>
      </c>
      <c r="AW100" s="318">
        <f t="shared" si="50"/>
        <v>0.10050000000000005</v>
      </c>
      <c r="AX100" s="318">
        <f t="shared" si="50"/>
        <v>0.24120000000000005</v>
      </c>
      <c r="AY100" s="318">
        <f t="shared" si="50"/>
        <v>6.0300000000000013E-2</v>
      </c>
      <c r="AZ100" s="318">
        <f t="shared" si="50"/>
        <v>0.10050000000000005</v>
      </c>
      <c r="BA100" s="318">
        <f t="shared" si="50"/>
        <v>2.0100000000000007E-2</v>
      </c>
      <c r="BB100" s="318">
        <f t="shared" si="50"/>
        <v>0</v>
      </c>
      <c r="BC100" s="318">
        <f t="shared" si="48"/>
        <v>0.26130000000000009</v>
      </c>
      <c r="BD100" s="318">
        <f t="shared" si="48"/>
        <v>0.10050000000000005</v>
      </c>
      <c r="BE100" s="318">
        <f t="shared" si="48"/>
        <v>0.10050000000000005</v>
      </c>
      <c r="BF100" s="318">
        <f t="shared" si="44"/>
        <v>2.0100000000000007E-2</v>
      </c>
    </row>
    <row r="101" spans="2:58" ht="14.25" x14ac:dyDescent="0.2">
      <c r="B101" s="6" t="s">
        <v>39</v>
      </c>
      <c r="C101" s="1712" t="s">
        <v>1375</v>
      </c>
      <c r="D101" s="1715" t="s">
        <v>126</v>
      </c>
      <c r="E101" s="1697" t="s">
        <v>15</v>
      </c>
      <c r="F101" s="1653" t="s">
        <v>16</v>
      </c>
      <c r="G101" s="1699">
        <v>17.12</v>
      </c>
      <c r="H101" s="1700">
        <v>8995.3631324232902</v>
      </c>
      <c r="I101" s="1700">
        <v>8995.3631324232902</v>
      </c>
      <c r="J101" s="1700">
        <v>8995.3631324232902</v>
      </c>
      <c r="K101" s="1714">
        <v>18.77</v>
      </c>
      <c r="L101" s="1645"/>
      <c r="R101" s="318">
        <f t="shared" si="45"/>
        <v>120897.68049976902</v>
      </c>
      <c r="S101" s="318">
        <f t="shared" si="49"/>
        <v>42548.067616362125</v>
      </c>
      <c r="T101" s="318">
        <f t="shared" si="49"/>
        <v>1799.0726264846583</v>
      </c>
      <c r="U101" s="318">
        <f t="shared" si="49"/>
        <v>30944.049175536114</v>
      </c>
      <c r="V101" s="318">
        <f t="shared" si="49"/>
        <v>0</v>
      </c>
      <c r="W101" s="318">
        <f t="shared" si="49"/>
        <v>40659.041358553266</v>
      </c>
      <c r="X101" s="318">
        <f t="shared" si="49"/>
        <v>0</v>
      </c>
      <c r="Y101" s="318">
        <f t="shared" si="49"/>
        <v>269.8608939726987</v>
      </c>
      <c r="Z101" s="318">
        <f t="shared" si="49"/>
        <v>179.90726264846583</v>
      </c>
      <c r="AA101" s="318">
        <f t="shared" si="49"/>
        <v>449.76815662116456</v>
      </c>
      <c r="AB101" s="318">
        <f t="shared" si="49"/>
        <v>1079.4435758907948</v>
      </c>
      <c r="AC101" s="318">
        <f t="shared" si="49"/>
        <v>269.8608939726987</v>
      </c>
      <c r="AD101" s="318">
        <f t="shared" si="49"/>
        <v>449.76815662116456</v>
      </c>
      <c r="AE101" s="318">
        <f t="shared" si="49"/>
        <v>89.953631324232916</v>
      </c>
      <c r="AF101" s="318">
        <f t="shared" si="49"/>
        <v>0</v>
      </c>
      <c r="AG101" s="318">
        <f t="shared" si="46"/>
        <v>1169.3972072150277</v>
      </c>
      <c r="AH101" s="318">
        <f t="shared" si="46"/>
        <v>449.76815662116456</v>
      </c>
      <c r="AI101" s="318">
        <f t="shared" si="46"/>
        <v>449.76815662116456</v>
      </c>
      <c r="AJ101" s="318">
        <f t="shared" si="43"/>
        <v>89.953631324232916</v>
      </c>
      <c r="AK101" s="1255" t="s">
        <v>1365</v>
      </c>
      <c r="AL101" s="87" t="s">
        <v>1365</v>
      </c>
      <c r="AM101" s="1255" t="s">
        <v>1365</v>
      </c>
      <c r="AN101" s="318">
        <f t="shared" si="47"/>
        <v>168842.96599558514</v>
      </c>
      <c r="AO101" s="318">
        <f t="shared" si="50"/>
        <v>59421.668836243822</v>
      </c>
      <c r="AP101" s="318">
        <f t="shared" si="50"/>
        <v>2512.5441368390652</v>
      </c>
      <c r="AQ101" s="318">
        <f t="shared" si="50"/>
        <v>43215.759153631909</v>
      </c>
      <c r="AR101" s="318">
        <f t="shared" si="50"/>
        <v>0</v>
      </c>
      <c r="AS101" s="318">
        <f t="shared" si="50"/>
        <v>56783.497492562856</v>
      </c>
      <c r="AT101" s="318">
        <f t="shared" si="50"/>
        <v>0</v>
      </c>
      <c r="AU101" s="318">
        <f t="shared" si="50"/>
        <v>376.88162052585966</v>
      </c>
      <c r="AV101" s="318">
        <f t="shared" si="50"/>
        <v>251.25441368390651</v>
      </c>
      <c r="AW101" s="318">
        <f t="shared" si="50"/>
        <v>628.13603420976631</v>
      </c>
      <c r="AX101" s="318">
        <f t="shared" si="50"/>
        <v>1507.5264821034386</v>
      </c>
      <c r="AY101" s="318">
        <f t="shared" si="50"/>
        <v>376.88162052585966</v>
      </c>
      <c r="AZ101" s="318">
        <f t="shared" si="50"/>
        <v>628.13603420976631</v>
      </c>
      <c r="BA101" s="318">
        <f t="shared" si="50"/>
        <v>125.62720684195325</v>
      </c>
      <c r="BB101" s="318">
        <f t="shared" si="50"/>
        <v>0</v>
      </c>
      <c r="BC101" s="318">
        <f t="shared" si="48"/>
        <v>1633.1536889453921</v>
      </c>
      <c r="BD101" s="318">
        <f t="shared" si="48"/>
        <v>628.13603420976631</v>
      </c>
      <c r="BE101" s="318">
        <f t="shared" si="48"/>
        <v>628.13603420976631</v>
      </c>
      <c r="BF101" s="318">
        <f t="shared" si="44"/>
        <v>125.62720684195325</v>
      </c>
    </row>
    <row r="102" spans="2:58" s="1574" customFormat="1" ht="14.25" x14ac:dyDescent="0.2">
      <c r="B102" s="6" t="s">
        <v>39</v>
      </c>
      <c r="C102" s="1712" t="s">
        <v>1673</v>
      </c>
      <c r="D102" s="1715" t="s">
        <v>46</v>
      </c>
      <c r="E102" s="1697" t="s">
        <v>15</v>
      </c>
      <c r="F102" s="1653" t="s">
        <v>16</v>
      </c>
      <c r="G102" s="1699">
        <v>17.12</v>
      </c>
      <c r="H102" s="1716">
        <v>2565.7218343750001</v>
      </c>
      <c r="I102" s="1700">
        <v>2565.7218343750001</v>
      </c>
      <c r="J102" s="1700">
        <v>2565.7218343750001</v>
      </c>
      <c r="K102" s="1714">
        <v>13.44</v>
      </c>
      <c r="L102" s="1645"/>
      <c r="M102" s="318"/>
      <c r="N102" s="318"/>
      <c r="R102" s="318">
        <f t="shared" si="45"/>
        <v>34483.301454</v>
      </c>
      <c r="S102" s="318">
        <f t="shared" si="49"/>
        <v>12135.86427659374</v>
      </c>
      <c r="T102" s="318">
        <f t="shared" si="49"/>
        <v>513.14436687500006</v>
      </c>
      <c r="U102" s="318">
        <f t="shared" si="49"/>
        <v>8826.0831102499997</v>
      </c>
      <c r="V102" s="318">
        <f t="shared" si="49"/>
        <v>0</v>
      </c>
      <c r="W102" s="318">
        <f t="shared" si="49"/>
        <v>11597.062691374998</v>
      </c>
      <c r="X102" s="318">
        <f t="shared" si="49"/>
        <v>0</v>
      </c>
      <c r="Y102" s="318">
        <f t="shared" si="49"/>
        <v>76.971655031249995</v>
      </c>
      <c r="Z102" s="318">
        <f t="shared" si="49"/>
        <v>51.314436687500013</v>
      </c>
      <c r="AA102" s="318">
        <f t="shared" si="49"/>
        <v>128.28609171875001</v>
      </c>
      <c r="AB102" s="318">
        <f t="shared" si="49"/>
        <v>307.88662012499998</v>
      </c>
      <c r="AC102" s="318">
        <f t="shared" si="49"/>
        <v>76.971655031249995</v>
      </c>
      <c r="AD102" s="318">
        <f t="shared" si="49"/>
        <v>128.28609171875001</v>
      </c>
      <c r="AE102" s="318">
        <f t="shared" si="49"/>
        <v>25.657218343750007</v>
      </c>
      <c r="AF102" s="318">
        <f t="shared" si="49"/>
        <v>0</v>
      </c>
      <c r="AG102" s="318">
        <f t="shared" si="46"/>
        <v>333.54383846875004</v>
      </c>
      <c r="AH102" s="318">
        <f t="shared" si="46"/>
        <v>128.28609171875001</v>
      </c>
      <c r="AI102" s="318">
        <f t="shared" si="46"/>
        <v>128.28609171875001</v>
      </c>
      <c r="AJ102" s="318">
        <f t="shared" si="43"/>
        <v>25.657218343750007</v>
      </c>
      <c r="AK102" s="1255" t="s">
        <v>1365</v>
      </c>
      <c r="AL102" s="87" t="s">
        <v>1365</v>
      </c>
      <c r="AM102" s="1255" t="s">
        <v>1365</v>
      </c>
      <c r="AN102" s="318">
        <f t="shared" si="47"/>
        <v>34483.301454</v>
      </c>
      <c r="AO102" s="318">
        <f t="shared" si="50"/>
        <v>12135.86427659374</v>
      </c>
      <c r="AP102" s="318">
        <f t="shared" si="50"/>
        <v>513.14436687500006</v>
      </c>
      <c r="AQ102" s="318">
        <f t="shared" si="50"/>
        <v>8826.0831102499997</v>
      </c>
      <c r="AR102" s="318">
        <f t="shared" si="50"/>
        <v>0</v>
      </c>
      <c r="AS102" s="318">
        <f t="shared" si="50"/>
        <v>11597.062691374998</v>
      </c>
      <c r="AT102" s="318">
        <f t="shared" si="50"/>
        <v>0</v>
      </c>
      <c r="AU102" s="318">
        <f t="shared" si="50"/>
        <v>76.971655031249995</v>
      </c>
      <c r="AV102" s="318">
        <f t="shared" si="50"/>
        <v>51.314436687500013</v>
      </c>
      <c r="AW102" s="318">
        <f t="shared" si="50"/>
        <v>128.28609171875001</v>
      </c>
      <c r="AX102" s="318">
        <f t="shared" si="50"/>
        <v>307.88662012499998</v>
      </c>
      <c r="AY102" s="318">
        <f t="shared" si="50"/>
        <v>76.971655031249995</v>
      </c>
      <c r="AZ102" s="318">
        <f t="shared" si="50"/>
        <v>128.28609171875001</v>
      </c>
      <c r="BA102" s="318">
        <f t="shared" si="50"/>
        <v>25.657218343750007</v>
      </c>
      <c r="BB102" s="318">
        <f t="shared" si="50"/>
        <v>0</v>
      </c>
      <c r="BC102" s="318">
        <f t="shared" si="48"/>
        <v>333.54383846875004</v>
      </c>
      <c r="BD102" s="318">
        <f t="shared" si="48"/>
        <v>128.28609171875001</v>
      </c>
      <c r="BE102" s="318">
        <f t="shared" si="48"/>
        <v>128.28609171875001</v>
      </c>
      <c r="BF102" s="318">
        <f t="shared" si="44"/>
        <v>25.657218343750007</v>
      </c>
    </row>
    <row r="103" spans="2:58" s="1574" customFormat="1" ht="14.25" x14ac:dyDescent="0.2">
      <c r="B103" s="6" t="s">
        <v>39</v>
      </c>
      <c r="C103" s="1712" t="s">
        <v>113</v>
      </c>
      <c r="D103" s="1698" t="s">
        <v>114</v>
      </c>
      <c r="E103" s="1697" t="s">
        <v>25</v>
      </c>
      <c r="F103" s="1660" t="s">
        <v>16</v>
      </c>
      <c r="G103" s="1699">
        <v>17.71</v>
      </c>
      <c r="H103" s="1716">
        <v>855.07</v>
      </c>
      <c r="I103" s="1716">
        <v>855.07</v>
      </c>
      <c r="J103" s="1716">
        <v>855.07</v>
      </c>
      <c r="K103" s="1714">
        <v>10.54</v>
      </c>
      <c r="L103" s="1645"/>
      <c r="M103" s="318"/>
      <c r="N103" s="318"/>
      <c r="R103" s="318">
        <f t="shared" si="45"/>
        <v>8849.9745000000003</v>
      </c>
      <c r="S103" s="318">
        <f t="shared" si="49"/>
        <v>4044.4811000000009</v>
      </c>
      <c r="T103" s="318">
        <f t="shared" si="49"/>
        <v>171.01400000000007</v>
      </c>
      <c r="U103" s="318">
        <f t="shared" si="49"/>
        <v>2941.4407999999994</v>
      </c>
      <c r="V103" s="318">
        <f t="shared" si="49"/>
        <v>0</v>
      </c>
      <c r="W103" s="318">
        <f t="shared" si="49"/>
        <v>1222.7501</v>
      </c>
      <c r="X103" s="318">
        <f t="shared" si="49"/>
        <v>0</v>
      </c>
      <c r="Y103" s="318">
        <f t="shared" si="49"/>
        <v>25.652100000000001</v>
      </c>
      <c r="Z103" s="318">
        <f t="shared" si="49"/>
        <v>17.101400000000005</v>
      </c>
      <c r="AA103" s="318">
        <f t="shared" si="49"/>
        <v>42.753500000000017</v>
      </c>
      <c r="AB103" s="318">
        <f t="shared" si="49"/>
        <v>102.6084</v>
      </c>
      <c r="AC103" s="318">
        <f t="shared" si="49"/>
        <v>25.652100000000001</v>
      </c>
      <c r="AD103" s="318">
        <f t="shared" si="49"/>
        <v>42.753500000000017</v>
      </c>
      <c r="AE103" s="318">
        <f t="shared" si="49"/>
        <v>8.5507000000000026</v>
      </c>
      <c r="AF103" s="318">
        <f t="shared" si="49"/>
        <v>0</v>
      </c>
      <c r="AG103" s="318">
        <f t="shared" si="46"/>
        <v>111.15910000000001</v>
      </c>
      <c r="AH103" s="318">
        <f t="shared" si="46"/>
        <v>42.753500000000017</v>
      </c>
      <c r="AI103" s="318">
        <f t="shared" si="46"/>
        <v>42.753500000000017</v>
      </c>
      <c r="AJ103" s="318">
        <f t="shared" si="43"/>
        <v>8.5507000000000026</v>
      </c>
      <c r="AK103" s="1255" t="s">
        <v>1365</v>
      </c>
      <c r="AL103" s="87" t="s">
        <v>1365</v>
      </c>
      <c r="AM103" s="1255" t="s">
        <v>1365</v>
      </c>
      <c r="AN103" s="318">
        <f t="shared" si="47"/>
        <v>9012.4377999999997</v>
      </c>
      <c r="AO103" s="318">
        <f t="shared" si="50"/>
        <v>4118.7276129468601</v>
      </c>
      <c r="AP103" s="318">
        <f t="shared" si="50"/>
        <v>174.15338743961357</v>
      </c>
      <c r="AQ103" s="318">
        <f t="shared" si="50"/>
        <v>2995.4382639613523</v>
      </c>
      <c r="AR103" s="318">
        <f t="shared" si="50"/>
        <v>0</v>
      </c>
      <c r="AS103" s="318">
        <f t="shared" si="50"/>
        <v>1245.1967201932366</v>
      </c>
      <c r="AT103" s="318">
        <f t="shared" si="50"/>
        <v>0</v>
      </c>
      <c r="AU103" s="318">
        <f t="shared" si="50"/>
        <v>26.123008115942028</v>
      </c>
      <c r="AV103" s="318">
        <f t="shared" si="50"/>
        <v>17.415338743961357</v>
      </c>
      <c r="AW103" s="318">
        <f t="shared" si="50"/>
        <v>43.538346859903392</v>
      </c>
      <c r="AX103" s="318">
        <f t="shared" si="50"/>
        <v>104.49203246376811</v>
      </c>
      <c r="AY103" s="318">
        <f t="shared" si="50"/>
        <v>26.123008115942028</v>
      </c>
      <c r="AZ103" s="318">
        <f t="shared" si="50"/>
        <v>43.538346859903392</v>
      </c>
      <c r="BA103" s="318">
        <f t="shared" si="50"/>
        <v>8.7076693719806784</v>
      </c>
      <c r="BB103" s="318">
        <f t="shared" si="50"/>
        <v>0</v>
      </c>
      <c r="BC103" s="318">
        <f t="shared" si="48"/>
        <v>113.1997018357488</v>
      </c>
      <c r="BD103" s="318">
        <f t="shared" si="48"/>
        <v>43.538346859903392</v>
      </c>
      <c r="BE103" s="318">
        <f t="shared" si="48"/>
        <v>43.538346859903392</v>
      </c>
      <c r="BF103" s="318">
        <f t="shared" si="44"/>
        <v>8.7076693719806784</v>
      </c>
    </row>
    <row r="104" spans="2:58" s="1574" customFormat="1" ht="14.25" x14ac:dyDescent="0.2">
      <c r="B104" s="6" t="s">
        <v>39</v>
      </c>
      <c r="C104" s="1712" t="s">
        <v>113</v>
      </c>
      <c r="D104" s="1698" t="s">
        <v>115</v>
      </c>
      <c r="E104" s="1697" t="s">
        <v>25</v>
      </c>
      <c r="F104" s="1660" t="s">
        <v>16</v>
      </c>
      <c r="G104" s="1699">
        <v>17.82</v>
      </c>
      <c r="H104" s="1716">
        <v>88.21</v>
      </c>
      <c r="I104" s="1716">
        <v>88.21</v>
      </c>
      <c r="J104" s="1716">
        <v>88.21</v>
      </c>
      <c r="K104" s="1714">
        <v>10.61</v>
      </c>
      <c r="L104" s="1645"/>
      <c r="M104" s="318"/>
      <c r="N104" s="318"/>
      <c r="R104" s="318">
        <f t="shared" si="45"/>
        <v>912.97349999999994</v>
      </c>
      <c r="S104" s="318">
        <f t="shared" si="49"/>
        <v>417.23330000000004</v>
      </c>
      <c r="T104" s="318">
        <f t="shared" si="49"/>
        <v>17.642000000000003</v>
      </c>
      <c r="U104" s="318">
        <f t="shared" si="49"/>
        <v>303.44239999999991</v>
      </c>
      <c r="V104" s="318">
        <f t="shared" si="49"/>
        <v>0</v>
      </c>
      <c r="W104" s="318">
        <f t="shared" si="49"/>
        <v>126.14029999999998</v>
      </c>
      <c r="X104" s="318">
        <f t="shared" si="49"/>
        <v>0</v>
      </c>
      <c r="Y104" s="318">
        <f t="shared" si="49"/>
        <v>2.6462999999999997</v>
      </c>
      <c r="Z104" s="318">
        <f t="shared" si="49"/>
        <v>1.7642000000000002</v>
      </c>
      <c r="AA104" s="318">
        <f t="shared" si="49"/>
        <v>4.4105000000000008</v>
      </c>
      <c r="AB104" s="318">
        <f t="shared" si="49"/>
        <v>10.585199999999999</v>
      </c>
      <c r="AC104" s="318">
        <f t="shared" si="49"/>
        <v>2.6462999999999997</v>
      </c>
      <c r="AD104" s="318">
        <f t="shared" si="49"/>
        <v>4.4105000000000008</v>
      </c>
      <c r="AE104" s="318">
        <f t="shared" si="49"/>
        <v>0.88210000000000011</v>
      </c>
      <c r="AF104" s="318">
        <f t="shared" si="49"/>
        <v>0</v>
      </c>
      <c r="AG104" s="318">
        <f t="shared" si="46"/>
        <v>11.4673</v>
      </c>
      <c r="AH104" s="318">
        <f t="shared" si="46"/>
        <v>4.4105000000000008</v>
      </c>
      <c r="AI104" s="318">
        <f t="shared" si="46"/>
        <v>4.4105000000000008</v>
      </c>
      <c r="AJ104" s="318">
        <f t="shared" si="43"/>
        <v>0.88210000000000011</v>
      </c>
      <c r="AK104" s="1255" t="s">
        <v>1365</v>
      </c>
      <c r="AL104" s="87" t="s">
        <v>1365</v>
      </c>
      <c r="AM104" s="1255" t="s">
        <v>1365</v>
      </c>
      <c r="AN104" s="318">
        <f t="shared" si="47"/>
        <v>935.90809999999988</v>
      </c>
      <c r="AO104" s="318">
        <f t="shared" si="50"/>
        <v>427.71452299516909</v>
      </c>
      <c r="AP104" s="318">
        <f t="shared" si="50"/>
        <v>18.085180676328505</v>
      </c>
      <c r="AQ104" s="318">
        <f t="shared" si="50"/>
        <v>311.06510763285013</v>
      </c>
      <c r="AR104" s="318">
        <f t="shared" si="50"/>
        <v>0</v>
      </c>
      <c r="AS104" s="318">
        <f t="shared" si="50"/>
        <v>129.30904183574876</v>
      </c>
      <c r="AT104" s="318">
        <f t="shared" si="50"/>
        <v>0</v>
      </c>
      <c r="AU104" s="318">
        <f t="shared" si="50"/>
        <v>2.7127771014492752</v>
      </c>
      <c r="AV104" s="318">
        <f t="shared" si="50"/>
        <v>1.8085180676328503</v>
      </c>
      <c r="AW104" s="318">
        <f t="shared" si="50"/>
        <v>4.5212951690821264</v>
      </c>
      <c r="AX104" s="318">
        <f t="shared" si="50"/>
        <v>10.851108405797101</v>
      </c>
      <c r="AY104" s="318">
        <f t="shared" si="50"/>
        <v>2.7127771014492752</v>
      </c>
      <c r="AZ104" s="318">
        <f t="shared" si="50"/>
        <v>4.5212951690821264</v>
      </c>
      <c r="BA104" s="318">
        <f t="shared" si="50"/>
        <v>0.90425903381642514</v>
      </c>
      <c r="BB104" s="318">
        <f t="shared" si="50"/>
        <v>0</v>
      </c>
      <c r="BC104" s="318">
        <f t="shared" si="48"/>
        <v>11.755367439613526</v>
      </c>
      <c r="BD104" s="318">
        <f t="shared" si="48"/>
        <v>4.5212951690821264</v>
      </c>
      <c r="BE104" s="318">
        <f t="shared" si="48"/>
        <v>4.5212951690821264</v>
      </c>
      <c r="BF104" s="318">
        <f t="shared" si="44"/>
        <v>0.90425903381642514</v>
      </c>
    </row>
    <row r="105" spans="2:58" s="1574" customFormat="1" ht="14.25" x14ac:dyDescent="0.2">
      <c r="B105" s="6" t="s">
        <v>39</v>
      </c>
      <c r="C105" s="1712" t="s">
        <v>113</v>
      </c>
      <c r="D105" s="1698" t="s">
        <v>116</v>
      </c>
      <c r="E105" s="1697" t="s">
        <v>25</v>
      </c>
      <c r="F105" s="1660" t="s">
        <v>16</v>
      </c>
      <c r="G105" s="1699">
        <v>17.82</v>
      </c>
      <c r="H105" s="1716">
        <v>670.35</v>
      </c>
      <c r="I105" s="1716">
        <v>670.35</v>
      </c>
      <c r="J105" s="1716">
        <v>670.35</v>
      </c>
      <c r="K105" s="1714">
        <v>10.61</v>
      </c>
      <c r="L105" s="1645"/>
      <c r="M105" s="318"/>
      <c r="N105" s="318"/>
      <c r="R105" s="318">
        <f t="shared" si="45"/>
        <v>6938.1225000000004</v>
      </c>
      <c r="S105" s="318">
        <f t="shared" si="49"/>
        <v>3170.7555000000007</v>
      </c>
      <c r="T105" s="318">
        <f t="shared" si="49"/>
        <v>134.07000000000005</v>
      </c>
      <c r="U105" s="318">
        <f t="shared" si="49"/>
        <v>2306.0039999999999</v>
      </c>
      <c r="V105" s="318">
        <f t="shared" si="49"/>
        <v>0</v>
      </c>
      <c r="W105" s="318">
        <f t="shared" si="49"/>
        <v>958.60050000000001</v>
      </c>
      <c r="X105" s="318">
        <f t="shared" si="49"/>
        <v>0</v>
      </c>
      <c r="Y105" s="318">
        <f t="shared" si="49"/>
        <v>20.110500000000002</v>
      </c>
      <c r="Z105" s="318">
        <f t="shared" si="49"/>
        <v>13.407000000000004</v>
      </c>
      <c r="AA105" s="318">
        <f t="shared" si="49"/>
        <v>33.517500000000013</v>
      </c>
      <c r="AB105" s="318">
        <f t="shared" si="49"/>
        <v>80.442000000000007</v>
      </c>
      <c r="AC105" s="318">
        <f t="shared" si="49"/>
        <v>20.110500000000002</v>
      </c>
      <c r="AD105" s="318">
        <f t="shared" si="49"/>
        <v>33.517500000000013</v>
      </c>
      <c r="AE105" s="318">
        <f t="shared" si="49"/>
        <v>6.7035000000000018</v>
      </c>
      <c r="AF105" s="318">
        <f t="shared" si="49"/>
        <v>0</v>
      </c>
      <c r="AG105" s="318">
        <f t="shared" si="46"/>
        <v>87.145500000000013</v>
      </c>
      <c r="AH105" s="318">
        <f t="shared" si="46"/>
        <v>33.517500000000013</v>
      </c>
      <c r="AI105" s="318">
        <f t="shared" si="46"/>
        <v>33.517500000000013</v>
      </c>
      <c r="AJ105" s="318">
        <f t="shared" si="43"/>
        <v>6.7035000000000018</v>
      </c>
      <c r="AK105" s="1255" t="s">
        <v>1365</v>
      </c>
      <c r="AL105" s="87" t="s">
        <v>1365</v>
      </c>
      <c r="AM105" s="1255" t="s">
        <v>1365</v>
      </c>
      <c r="AN105" s="318">
        <f t="shared" si="47"/>
        <v>7112.4134999999997</v>
      </c>
      <c r="AO105" s="318">
        <f t="shared" si="50"/>
        <v>3250.4073289855078</v>
      </c>
      <c r="AP105" s="318">
        <f t="shared" si="50"/>
        <v>137.43794202898553</v>
      </c>
      <c r="AQ105" s="318">
        <f t="shared" si="50"/>
        <v>2363.9326028985502</v>
      </c>
      <c r="AR105" s="318">
        <f t="shared" si="50"/>
        <v>0</v>
      </c>
      <c r="AS105" s="318">
        <f t="shared" si="50"/>
        <v>982.68128550724623</v>
      </c>
      <c r="AT105" s="318">
        <f t="shared" si="50"/>
        <v>0</v>
      </c>
      <c r="AU105" s="318">
        <f t="shared" si="50"/>
        <v>20.615691304347827</v>
      </c>
      <c r="AV105" s="318">
        <f t="shared" si="50"/>
        <v>13.743794202898552</v>
      </c>
      <c r="AW105" s="318">
        <f t="shared" si="50"/>
        <v>34.359485507246383</v>
      </c>
      <c r="AX105" s="318">
        <f t="shared" si="50"/>
        <v>82.462765217391308</v>
      </c>
      <c r="AY105" s="318">
        <f t="shared" si="50"/>
        <v>20.615691304347827</v>
      </c>
      <c r="AZ105" s="318">
        <f t="shared" si="50"/>
        <v>34.359485507246383</v>
      </c>
      <c r="BA105" s="318">
        <f t="shared" si="50"/>
        <v>6.8718971014492762</v>
      </c>
      <c r="BB105" s="318">
        <f t="shared" si="50"/>
        <v>0</v>
      </c>
      <c r="BC105" s="318">
        <f t="shared" si="48"/>
        <v>89.334662318840586</v>
      </c>
      <c r="BD105" s="318">
        <f t="shared" si="48"/>
        <v>34.359485507246383</v>
      </c>
      <c r="BE105" s="318">
        <f t="shared" si="48"/>
        <v>34.359485507246383</v>
      </c>
      <c r="BF105" s="318">
        <f t="shared" si="44"/>
        <v>6.8718971014492762</v>
      </c>
    </row>
    <row r="106" spans="2:58" s="1574" customFormat="1" ht="14.25" x14ac:dyDescent="0.2">
      <c r="B106" s="6" t="s">
        <v>39</v>
      </c>
      <c r="C106" s="1712" t="s">
        <v>113</v>
      </c>
      <c r="D106" s="1698" t="s">
        <v>117</v>
      </c>
      <c r="E106" s="1697" t="s">
        <v>25</v>
      </c>
      <c r="F106" s="1660" t="s">
        <v>16</v>
      </c>
      <c r="G106" s="1699">
        <v>17.82</v>
      </c>
      <c r="H106" s="1716">
        <v>281.69</v>
      </c>
      <c r="I106" s="1716">
        <v>281.69</v>
      </c>
      <c r="J106" s="1716">
        <v>281.69</v>
      </c>
      <c r="K106" s="1714">
        <v>10.61</v>
      </c>
      <c r="L106" s="1645"/>
      <c r="M106" s="318"/>
      <c r="N106" s="318"/>
      <c r="R106" s="318">
        <f t="shared" si="45"/>
        <v>2915.4915000000001</v>
      </c>
      <c r="S106" s="318">
        <f t="shared" si="49"/>
        <v>1332.3937000000003</v>
      </c>
      <c r="T106" s="318">
        <f t="shared" si="49"/>
        <v>56.338000000000022</v>
      </c>
      <c r="U106" s="318">
        <f t="shared" si="49"/>
        <v>969.01359999999988</v>
      </c>
      <c r="V106" s="318">
        <f t="shared" si="49"/>
        <v>0</v>
      </c>
      <c r="W106" s="318">
        <f t="shared" si="49"/>
        <v>402.81669999999997</v>
      </c>
      <c r="X106" s="318">
        <f t="shared" si="49"/>
        <v>0</v>
      </c>
      <c r="Y106" s="318">
        <f t="shared" si="49"/>
        <v>8.4507000000000012</v>
      </c>
      <c r="Z106" s="318">
        <f t="shared" si="49"/>
        <v>5.6338000000000017</v>
      </c>
      <c r="AA106" s="318">
        <f t="shared" si="49"/>
        <v>14.084500000000006</v>
      </c>
      <c r="AB106" s="318">
        <f t="shared" si="49"/>
        <v>33.802800000000005</v>
      </c>
      <c r="AC106" s="318">
        <f t="shared" si="49"/>
        <v>8.4507000000000012</v>
      </c>
      <c r="AD106" s="318">
        <f t="shared" si="49"/>
        <v>14.084500000000006</v>
      </c>
      <c r="AE106" s="318">
        <f t="shared" si="49"/>
        <v>2.8169000000000008</v>
      </c>
      <c r="AF106" s="318">
        <f t="shared" si="49"/>
        <v>0</v>
      </c>
      <c r="AG106" s="318">
        <f t="shared" si="46"/>
        <v>36.619700000000002</v>
      </c>
      <c r="AH106" s="318">
        <f t="shared" si="46"/>
        <v>14.084500000000006</v>
      </c>
      <c r="AI106" s="318">
        <f t="shared" si="46"/>
        <v>14.084500000000006</v>
      </c>
      <c r="AJ106" s="318">
        <f t="shared" si="43"/>
        <v>2.8169000000000008</v>
      </c>
      <c r="AK106" s="1255" t="s">
        <v>1365</v>
      </c>
      <c r="AL106" s="87" t="s">
        <v>1365</v>
      </c>
      <c r="AM106" s="1255" t="s">
        <v>1365</v>
      </c>
      <c r="AN106" s="318">
        <f t="shared" si="47"/>
        <v>2988.7309</v>
      </c>
      <c r="AO106" s="318">
        <f t="shared" si="50"/>
        <v>1365.8644596135268</v>
      </c>
      <c r="AP106" s="318">
        <f t="shared" si="50"/>
        <v>57.75325410628021</v>
      </c>
      <c r="AQ106" s="318">
        <f t="shared" si="50"/>
        <v>993.35597062801912</v>
      </c>
      <c r="AR106" s="318">
        <f t="shared" si="50"/>
        <v>0</v>
      </c>
      <c r="AS106" s="318">
        <f t="shared" si="50"/>
        <v>412.93576685990337</v>
      </c>
      <c r="AT106" s="318">
        <f t="shared" si="50"/>
        <v>0</v>
      </c>
      <c r="AU106" s="318">
        <f t="shared" si="50"/>
        <v>8.6629881159420297</v>
      </c>
      <c r="AV106" s="318">
        <f t="shared" si="50"/>
        <v>5.7753254106280201</v>
      </c>
      <c r="AW106" s="318">
        <f t="shared" si="50"/>
        <v>14.438313526570052</v>
      </c>
      <c r="AX106" s="318">
        <f t="shared" si="50"/>
        <v>34.651952463768119</v>
      </c>
      <c r="AY106" s="318">
        <f t="shared" si="50"/>
        <v>8.6629881159420297</v>
      </c>
      <c r="AZ106" s="318">
        <f t="shared" si="50"/>
        <v>14.438313526570052</v>
      </c>
      <c r="BA106" s="318">
        <f t="shared" si="50"/>
        <v>2.88766270531401</v>
      </c>
      <c r="BB106" s="318">
        <f t="shared" si="50"/>
        <v>0</v>
      </c>
      <c r="BC106" s="318">
        <f t="shared" si="48"/>
        <v>37.539615169082133</v>
      </c>
      <c r="BD106" s="318">
        <f t="shared" si="48"/>
        <v>14.438313526570052</v>
      </c>
      <c r="BE106" s="318">
        <f t="shared" si="48"/>
        <v>14.438313526570052</v>
      </c>
      <c r="BF106" s="318">
        <f t="shared" si="44"/>
        <v>2.88766270531401</v>
      </c>
    </row>
    <row r="107" spans="2:58" s="1574" customFormat="1" ht="14.25" x14ac:dyDescent="0.2">
      <c r="B107" s="6" t="s">
        <v>39</v>
      </c>
      <c r="C107" s="1712" t="s">
        <v>113</v>
      </c>
      <c r="D107" s="1698" t="s">
        <v>118</v>
      </c>
      <c r="E107" s="1697" t="s">
        <v>25</v>
      </c>
      <c r="F107" s="1660" t="s">
        <v>16</v>
      </c>
      <c r="G107" s="1699">
        <v>17.82</v>
      </c>
      <c r="H107" s="1716">
        <v>927.65</v>
      </c>
      <c r="I107" s="1716">
        <v>927.65</v>
      </c>
      <c r="J107" s="1716">
        <v>927.65</v>
      </c>
      <c r="K107" s="1714">
        <v>10.61</v>
      </c>
      <c r="L107" s="1645"/>
      <c r="M107" s="318"/>
      <c r="N107" s="318"/>
      <c r="R107" s="318">
        <f t="shared" si="45"/>
        <v>9601.1774999999998</v>
      </c>
      <c r="S107" s="318">
        <f t="shared" si="49"/>
        <v>4387.7845000000007</v>
      </c>
      <c r="T107" s="318">
        <f t="shared" si="49"/>
        <v>185.53000000000006</v>
      </c>
      <c r="U107" s="318">
        <f t="shared" si="49"/>
        <v>3191.1159999999995</v>
      </c>
      <c r="V107" s="318">
        <f t="shared" si="49"/>
        <v>0</v>
      </c>
      <c r="W107" s="318">
        <f t="shared" si="49"/>
        <v>1326.5394999999999</v>
      </c>
      <c r="X107" s="318">
        <f t="shared" si="49"/>
        <v>0</v>
      </c>
      <c r="Y107" s="318">
        <f t="shared" si="49"/>
        <v>27.829499999999999</v>
      </c>
      <c r="Z107" s="318">
        <f t="shared" si="49"/>
        <v>18.553000000000004</v>
      </c>
      <c r="AA107" s="318">
        <f t="shared" si="49"/>
        <v>46.382500000000014</v>
      </c>
      <c r="AB107" s="318">
        <f t="shared" si="49"/>
        <v>111.318</v>
      </c>
      <c r="AC107" s="318">
        <f t="shared" si="49"/>
        <v>27.829499999999999</v>
      </c>
      <c r="AD107" s="318">
        <f t="shared" si="49"/>
        <v>46.382500000000014</v>
      </c>
      <c r="AE107" s="318">
        <f t="shared" si="49"/>
        <v>9.2765000000000022</v>
      </c>
      <c r="AF107" s="318">
        <f t="shared" si="49"/>
        <v>0</v>
      </c>
      <c r="AG107" s="318">
        <f t="shared" si="46"/>
        <v>120.59450000000001</v>
      </c>
      <c r="AH107" s="318">
        <f t="shared" si="46"/>
        <v>46.382500000000014</v>
      </c>
      <c r="AI107" s="318">
        <f t="shared" si="46"/>
        <v>46.382500000000014</v>
      </c>
      <c r="AJ107" s="318">
        <f t="shared" si="43"/>
        <v>9.2765000000000022</v>
      </c>
      <c r="AK107" s="1255" t="s">
        <v>1365</v>
      </c>
      <c r="AL107" s="87" t="s">
        <v>1365</v>
      </c>
      <c r="AM107" s="1255" t="s">
        <v>1365</v>
      </c>
      <c r="AN107" s="318">
        <f t="shared" si="47"/>
        <v>9842.3665000000001</v>
      </c>
      <c r="AO107" s="318">
        <f t="shared" si="50"/>
        <v>4498.0090381642522</v>
      </c>
      <c r="AP107" s="318">
        <f t="shared" si="50"/>
        <v>190.19065700483097</v>
      </c>
      <c r="AQ107" s="318">
        <f t="shared" si="50"/>
        <v>3271.2793004830914</v>
      </c>
      <c r="AR107" s="318">
        <f t="shared" si="50"/>
        <v>0</v>
      </c>
      <c r="AS107" s="318">
        <f t="shared" si="50"/>
        <v>1359.863197584541</v>
      </c>
      <c r="AT107" s="318">
        <f t="shared" si="50"/>
        <v>0</v>
      </c>
      <c r="AU107" s="318">
        <f t="shared" si="50"/>
        <v>28.528598550724638</v>
      </c>
      <c r="AV107" s="318">
        <f t="shared" si="50"/>
        <v>19.019065700483097</v>
      </c>
      <c r="AW107" s="318">
        <f t="shared" si="50"/>
        <v>47.547664251207742</v>
      </c>
      <c r="AX107" s="318">
        <f t="shared" si="50"/>
        <v>114.11439420289855</v>
      </c>
      <c r="AY107" s="318">
        <f t="shared" si="50"/>
        <v>28.528598550724638</v>
      </c>
      <c r="AZ107" s="318">
        <f t="shared" si="50"/>
        <v>47.547664251207742</v>
      </c>
      <c r="BA107" s="318">
        <f t="shared" si="50"/>
        <v>9.5095328502415484</v>
      </c>
      <c r="BB107" s="318">
        <f t="shared" si="50"/>
        <v>0</v>
      </c>
      <c r="BC107" s="318">
        <f t="shared" si="48"/>
        <v>123.62392705314011</v>
      </c>
      <c r="BD107" s="318">
        <f t="shared" si="48"/>
        <v>47.547664251207742</v>
      </c>
      <c r="BE107" s="318">
        <f t="shared" si="48"/>
        <v>47.547664251207742</v>
      </c>
      <c r="BF107" s="318">
        <f t="shared" si="44"/>
        <v>9.5095328502415484</v>
      </c>
    </row>
    <row r="108" spans="2:58" s="1574" customFormat="1" ht="14.25" x14ac:dyDescent="0.2">
      <c r="B108" s="6" t="s">
        <v>39</v>
      </c>
      <c r="C108" s="1712" t="s">
        <v>113</v>
      </c>
      <c r="D108" s="1698" t="s">
        <v>119</v>
      </c>
      <c r="E108" s="1697" t="s">
        <v>25</v>
      </c>
      <c r="F108" s="1660" t="s">
        <v>16</v>
      </c>
      <c r="G108" s="1699">
        <v>17.82</v>
      </c>
      <c r="H108" s="1716">
        <v>184.47</v>
      </c>
      <c r="I108" s="1716">
        <v>184.47</v>
      </c>
      <c r="J108" s="1716">
        <v>184.47</v>
      </c>
      <c r="K108" s="1714">
        <v>10.61</v>
      </c>
      <c r="L108" s="1645"/>
      <c r="M108" s="318"/>
      <c r="N108" s="318"/>
      <c r="R108" s="318">
        <f t="shared" si="45"/>
        <v>1909.2645</v>
      </c>
      <c r="S108" s="318">
        <f t="shared" si="49"/>
        <v>872.54310000000009</v>
      </c>
      <c r="T108" s="318">
        <f t="shared" si="49"/>
        <v>36.894000000000013</v>
      </c>
      <c r="U108" s="318">
        <f t="shared" si="49"/>
        <v>634.57679999999993</v>
      </c>
      <c r="V108" s="318">
        <f t="shared" si="49"/>
        <v>0</v>
      </c>
      <c r="W108" s="318">
        <f t="shared" si="49"/>
        <v>263.7921</v>
      </c>
      <c r="X108" s="318">
        <f t="shared" si="49"/>
        <v>0</v>
      </c>
      <c r="Y108" s="318">
        <f t="shared" si="49"/>
        <v>5.5341000000000005</v>
      </c>
      <c r="Z108" s="318">
        <f t="shared" si="49"/>
        <v>3.6894000000000009</v>
      </c>
      <c r="AA108" s="318">
        <f t="shared" si="49"/>
        <v>9.2235000000000031</v>
      </c>
      <c r="AB108" s="318">
        <f t="shared" si="49"/>
        <v>22.136400000000002</v>
      </c>
      <c r="AC108" s="318">
        <f t="shared" si="49"/>
        <v>5.5341000000000005</v>
      </c>
      <c r="AD108" s="318">
        <f t="shared" si="49"/>
        <v>9.2235000000000031</v>
      </c>
      <c r="AE108" s="318">
        <f t="shared" si="49"/>
        <v>1.8447000000000005</v>
      </c>
      <c r="AF108" s="318">
        <f t="shared" si="49"/>
        <v>0</v>
      </c>
      <c r="AG108" s="318">
        <f t="shared" si="46"/>
        <v>23.981100000000001</v>
      </c>
      <c r="AH108" s="318">
        <f t="shared" si="46"/>
        <v>9.2235000000000031</v>
      </c>
      <c r="AI108" s="318">
        <f t="shared" si="46"/>
        <v>9.2235000000000031</v>
      </c>
      <c r="AJ108" s="318">
        <f t="shared" si="43"/>
        <v>1.8447000000000005</v>
      </c>
      <c r="AK108" s="1255" t="s">
        <v>1365</v>
      </c>
      <c r="AL108" s="87" t="s">
        <v>1365</v>
      </c>
      <c r="AM108" s="1255" t="s">
        <v>1365</v>
      </c>
      <c r="AN108" s="318">
        <f t="shared" si="47"/>
        <v>1957.2266999999999</v>
      </c>
      <c r="AO108" s="318">
        <f t="shared" si="50"/>
        <v>894.46205710144943</v>
      </c>
      <c r="AP108" s="318">
        <f t="shared" si="50"/>
        <v>37.820805797101457</v>
      </c>
      <c r="AQ108" s="318">
        <f t="shared" si="50"/>
        <v>650.51785971014476</v>
      </c>
      <c r="AR108" s="318">
        <f t="shared" si="50"/>
        <v>0</v>
      </c>
      <c r="AS108" s="318">
        <f t="shared" si="50"/>
        <v>270.41876144927534</v>
      </c>
      <c r="AT108" s="318">
        <f t="shared" si="50"/>
        <v>0</v>
      </c>
      <c r="AU108" s="318">
        <f t="shared" si="50"/>
        <v>5.6731208695652171</v>
      </c>
      <c r="AV108" s="318">
        <f t="shared" si="50"/>
        <v>3.7820805797101458</v>
      </c>
      <c r="AW108" s="318">
        <f t="shared" si="50"/>
        <v>9.4552014492753642</v>
      </c>
      <c r="AX108" s="318">
        <f t="shared" si="50"/>
        <v>22.692483478260868</v>
      </c>
      <c r="AY108" s="318">
        <f t="shared" si="50"/>
        <v>5.6731208695652171</v>
      </c>
      <c r="AZ108" s="318">
        <f t="shared" si="50"/>
        <v>9.4552014492753642</v>
      </c>
      <c r="BA108" s="318">
        <f t="shared" si="50"/>
        <v>1.8910402898550729</v>
      </c>
      <c r="BB108" s="318">
        <f t="shared" si="50"/>
        <v>0</v>
      </c>
      <c r="BC108" s="318">
        <f t="shared" si="48"/>
        <v>24.583523768115946</v>
      </c>
      <c r="BD108" s="318">
        <f t="shared" si="48"/>
        <v>9.4552014492753642</v>
      </c>
      <c r="BE108" s="318">
        <f t="shared" si="48"/>
        <v>9.4552014492753642</v>
      </c>
      <c r="BF108" s="318">
        <f t="shared" si="44"/>
        <v>1.8910402898550729</v>
      </c>
    </row>
    <row r="109" spans="2:58" s="1574" customFormat="1" ht="14.25" x14ac:dyDescent="0.2">
      <c r="B109" s="6" t="s">
        <v>39</v>
      </c>
      <c r="C109" s="1712" t="s">
        <v>113</v>
      </c>
      <c r="D109" s="1698" t="s">
        <v>120</v>
      </c>
      <c r="E109" s="1697" t="s">
        <v>25</v>
      </c>
      <c r="F109" s="1660" t="s">
        <v>16</v>
      </c>
      <c r="G109" s="1699">
        <v>17.71</v>
      </c>
      <c r="H109" s="1716">
        <v>0</v>
      </c>
      <c r="I109" s="1716">
        <v>0</v>
      </c>
      <c r="J109" s="1716">
        <v>0</v>
      </c>
      <c r="K109" s="1714">
        <v>10.54</v>
      </c>
      <c r="L109" s="1645"/>
      <c r="M109" s="318"/>
      <c r="N109" s="318"/>
      <c r="R109" s="318">
        <f t="shared" si="45"/>
        <v>0</v>
      </c>
      <c r="S109" s="318">
        <f t="shared" si="49"/>
        <v>0</v>
      </c>
      <c r="T109" s="318">
        <f t="shared" si="49"/>
        <v>0</v>
      </c>
      <c r="U109" s="318">
        <f t="shared" si="49"/>
        <v>0</v>
      </c>
      <c r="V109" s="318">
        <f t="shared" si="49"/>
        <v>0</v>
      </c>
      <c r="W109" s="318">
        <f t="shared" ref="S109:AF128" si="51">+$R109*VLOOKUP($E109,$P$5:$AF$7,W$1+3,FALSE)</f>
        <v>0</v>
      </c>
      <c r="X109" s="318">
        <f t="shared" si="51"/>
        <v>0</v>
      </c>
      <c r="Y109" s="318">
        <f t="shared" si="51"/>
        <v>0</v>
      </c>
      <c r="Z109" s="318">
        <f t="shared" si="51"/>
        <v>0</v>
      </c>
      <c r="AA109" s="318">
        <f t="shared" si="51"/>
        <v>0</v>
      </c>
      <c r="AB109" s="318">
        <f t="shared" si="51"/>
        <v>0</v>
      </c>
      <c r="AC109" s="318">
        <f t="shared" si="51"/>
        <v>0</v>
      </c>
      <c r="AD109" s="318">
        <f t="shared" si="51"/>
        <v>0</v>
      </c>
      <c r="AE109" s="318">
        <f t="shared" si="51"/>
        <v>0</v>
      </c>
      <c r="AF109" s="318">
        <f t="shared" si="51"/>
        <v>0</v>
      </c>
      <c r="AG109" s="318">
        <f t="shared" si="46"/>
        <v>0</v>
      </c>
      <c r="AH109" s="318">
        <f t="shared" si="46"/>
        <v>0</v>
      </c>
      <c r="AI109" s="318">
        <f t="shared" si="46"/>
        <v>0</v>
      </c>
      <c r="AJ109" s="318">
        <f t="shared" si="43"/>
        <v>0</v>
      </c>
      <c r="AK109" s="1255" t="s">
        <v>1365</v>
      </c>
      <c r="AL109" s="87" t="s">
        <v>1365</v>
      </c>
      <c r="AM109" s="1255" t="s">
        <v>1365</v>
      </c>
      <c r="AN109" s="318">
        <f t="shared" si="47"/>
        <v>0</v>
      </c>
      <c r="AO109" s="318">
        <f t="shared" si="50"/>
        <v>0</v>
      </c>
      <c r="AP109" s="318">
        <f t="shared" si="50"/>
        <v>0</v>
      </c>
      <c r="AQ109" s="318">
        <f t="shared" si="50"/>
        <v>0</v>
      </c>
      <c r="AR109" s="318">
        <f t="shared" si="50"/>
        <v>0</v>
      </c>
      <c r="AS109" s="318">
        <f t="shared" ref="AO109:BB128" si="52">+$AN109*VLOOKUP($E109,$AL$5:$BB$7,AS$1+3,FALSE)</f>
        <v>0</v>
      </c>
      <c r="AT109" s="318">
        <f t="shared" si="52"/>
        <v>0</v>
      </c>
      <c r="AU109" s="318">
        <f t="shared" si="52"/>
        <v>0</v>
      </c>
      <c r="AV109" s="318">
        <f t="shared" si="52"/>
        <v>0</v>
      </c>
      <c r="AW109" s="318">
        <f t="shared" si="52"/>
        <v>0</v>
      </c>
      <c r="AX109" s="318">
        <f t="shared" si="52"/>
        <v>0</v>
      </c>
      <c r="AY109" s="318">
        <f t="shared" si="52"/>
        <v>0</v>
      </c>
      <c r="AZ109" s="318">
        <f t="shared" si="52"/>
        <v>0</v>
      </c>
      <c r="BA109" s="318">
        <f t="shared" si="52"/>
        <v>0</v>
      </c>
      <c r="BB109" s="318">
        <f t="shared" si="52"/>
        <v>0</v>
      </c>
      <c r="BC109" s="318">
        <f t="shared" si="48"/>
        <v>0</v>
      </c>
      <c r="BD109" s="318">
        <f t="shared" si="48"/>
        <v>0</v>
      </c>
      <c r="BE109" s="318">
        <f t="shared" si="48"/>
        <v>0</v>
      </c>
      <c r="BF109" s="318">
        <f t="shared" si="44"/>
        <v>0</v>
      </c>
    </row>
    <row r="110" spans="2:58" s="1574" customFormat="1" ht="14.25" x14ac:dyDescent="0.2">
      <c r="B110" s="6" t="s">
        <v>39</v>
      </c>
      <c r="C110" s="1712" t="s">
        <v>113</v>
      </c>
      <c r="D110" s="1698" t="s">
        <v>121</v>
      </c>
      <c r="E110" s="1697" t="s">
        <v>25</v>
      </c>
      <c r="F110" s="1660" t="s">
        <v>16</v>
      </c>
      <c r="G110" s="1699">
        <v>17.82</v>
      </c>
      <c r="H110" s="1716">
        <v>0</v>
      </c>
      <c r="I110" s="1716">
        <v>0</v>
      </c>
      <c r="J110" s="1716">
        <v>0</v>
      </c>
      <c r="K110" s="1714">
        <v>10.61</v>
      </c>
      <c r="L110" s="1645"/>
      <c r="M110" s="318"/>
      <c r="N110" s="318"/>
      <c r="R110" s="318">
        <f t="shared" si="45"/>
        <v>0</v>
      </c>
      <c r="S110" s="318">
        <f t="shared" si="51"/>
        <v>0</v>
      </c>
      <c r="T110" s="318">
        <f t="shared" si="51"/>
        <v>0</v>
      </c>
      <c r="U110" s="318">
        <f t="shared" si="51"/>
        <v>0</v>
      </c>
      <c r="V110" s="318">
        <f t="shared" si="51"/>
        <v>0</v>
      </c>
      <c r="W110" s="318">
        <f t="shared" si="51"/>
        <v>0</v>
      </c>
      <c r="X110" s="318">
        <f t="shared" si="51"/>
        <v>0</v>
      </c>
      <c r="Y110" s="318">
        <f t="shared" si="51"/>
        <v>0</v>
      </c>
      <c r="Z110" s="318">
        <f t="shared" si="51"/>
        <v>0</v>
      </c>
      <c r="AA110" s="318">
        <f t="shared" si="51"/>
        <v>0</v>
      </c>
      <c r="AB110" s="318">
        <f t="shared" si="51"/>
        <v>0</v>
      </c>
      <c r="AC110" s="318">
        <f t="shared" si="51"/>
        <v>0</v>
      </c>
      <c r="AD110" s="318">
        <f t="shared" si="51"/>
        <v>0</v>
      </c>
      <c r="AE110" s="318">
        <f t="shared" si="51"/>
        <v>0</v>
      </c>
      <c r="AF110" s="318">
        <f t="shared" si="51"/>
        <v>0</v>
      </c>
      <c r="AG110" s="318">
        <f t="shared" si="46"/>
        <v>0</v>
      </c>
      <c r="AH110" s="318">
        <f t="shared" si="46"/>
        <v>0</v>
      </c>
      <c r="AI110" s="318">
        <f t="shared" si="46"/>
        <v>0</v>
      </c>
      <c r="AJ110" s="318">
        <f t="shared" si="43"/>
        <v>0</v>
      </c>
      <c r="AK110" s="1255" t="s">
        <v>1365</v>
      </c>
      <c r="AL110" s="87" t="s">
        <v>1365</v>
      </c>
      <c r="AM110" s="1255" t="s">
        <v>1365</v>
      </c>
      <c r="AN110" s="318">
        <f t="shared" si="47"/>
        <v>0</v>
      </c>
      <c r="AO110" s="318">
        <f t="shared" si="52"/>
        <v>0</v>
      </c>
      <c r="AP110" s="318">
        <f t="shared" si="52"/>
        <v>0</v>
      </c>
      <c r="AQ110" s="318">
        <f t="shared" si="52"/>
        <v>0</v>
      </c>
      <c r="AR110" s="318">
        <f t="shared" si="52"/>
        <v>0</v>
      </c>
      <c r="AS110" s="318">
        <f t="shared" si="52"/>
        <v>0</v>
      </c>
      <c r="AT110" s="318">
        <f t="shared" si="52"/>
        <v>0</v>
      </c>
      <c r="AU110" s="318">
        <f t="shared" si="52"/>
        <v>0</v>
      </c>
      <c r="AV110" s="318">
        <f t="shared" si="52"/>
        <v>0</v>
      </c>
      <c r="AW110" s="318">
        <f t="shared" si="52"/>
        <v>0</v>
      </c>
      <c r="AX110" s="318">
        <f t="shared" si="52"/>
        <v>0</v>
      </c>
      <c r="AY110" s="318">
        <f t="shared" si="52"/>
        <v>0</v>
      </c>
      <c r="AZ110" s="318">
        <f t="shared" si="52"/>
        <v>0</v>
      </c>
      <c r="BA110" s="318">
        <f t="shared" si="52"/>
        <v>0</v>
      </c>
      <c r="BB110" s="318">
        <f t="shared" si="52"/>
        <v>0</v>
      </c>
      <c r="BC110" s="318">
        <f t="shared" si="48"/>
        <v>0</v>
      </c>
      <c r="BD110" s="318">
        <f t="shared" si="48"/>
        <v>0</v>
      </c>
      <c r="BE110" s="318">
        <f t="shared" si="48"/>
        <v>0</v>
      </c>
      <c r="BF110" s="318">
        <f t="shared" si="44"/>
        <v>0</v>
      </c>
    </row>
    <row r="111" spans="2:58" s="1574" customFormat="1" ht="14.25" x14ac:dyDescent="0.2">
      <c r="B111" s="6" t="s">
        <v>39</v>
      </c>
      <c r="C111" s="1712" t="s">
        <v>113</v>
      </c>
      <c r="D111" s="1698" t="s">
        <v>122</v>
      </c>
      <c r="E111" s="1697" t="s">
        <v>25</v>
      </c>
      <c r="F111" s="1660" t="s">
        <v>16</v>
      </c>
      <c r="G111" s="1699">
        <v>17.39</v>
      </c>
      <c r="H111" s="1716">
        <v>330.28</v>
      </c>
      <c r="I111" s="1716">
        <v>330.28</v>
      </c>
      <c r="J111" s="1716">
        <v>330.28</v>
      </c>
      <c r="K111" s="1714">
        <v>10.35</v>
      </c>
      <c r="L111" s="1645"/>
      <c r="M111" s="318"/>
      <c r="N111" s="318"/>
      <c r="R111" s="318">
        <f t="shared" si="45"/>
        <v>3418.3979999999997</v>
      </c>
      <c r="S111" s="318">
        <f t="shared" si="51"/>
        <v>1562.2244000000001</v>
      </c>
      <c r="T111" s="318">
        <f t="shared" si="51"/>
        <v>66.056000000000012</v>
      </c>
      <c r="U111" s="318">
        <f t="shared" si="51"/>
        <v>1136.1631999999997</v>
      </c>
      <c r="V111" s="318">
        <f t="shared" si="51"/>
        <v>0</v>
      </c>
      <c r="W111" s="318">
        <f t="shared" si="51"/>
        <v>472.30039999999991</v>
      </c>
      <c r="X111" s="318">
        <f t="shared" si="51"/>
        <v>0</v>
      </c>
      <c r="Y111" s="318">
        <f t="shared" si="51"/>
        <v>9.9083999999999985</v>
      </c>
      <c r="Z111" s="318">
        <f t="shared" si="51"/>
        <v>6.6056000000000008</v>
      </c>
      <c r="AA111" s="318">
        <f t="shared" si="51"/>
        <v>16.514000000000003</v>
      </c>
      <c r="AB111" s="318">
        <f t="shared" si="51"/>
        <v>39.633599999999994</v>
      </c>
      <c r="AC111" s="318">
        <f t="shared" si="51"/>
        <v>9.9083999999999985</v>
      </c>
      <c r="AD111" s="318">
        <f t="shared" si="51"/>
        <v>16.514000000000003</v>
      </c>
      <c r="AE111" s="318">
        <f t="shared" si="51"/>
        <v>3.3028000000000004</v>
      </c>
      <c r="AF111" s="318">
        <f t="shared" si="51"/>
        <v>0</v>
      </c>
      <c r="AG111" s="318">
        <f t="shared" si="46"/>
        <v>42.936399999999999</v>
      </c>
      <c r="AH111" s="318">
        <f t="shared" si="46"/>
        <v>16.514000000000003</v>
      </c>
      <c r="AI111" s="318">
        <f t="shared" si="46"/>
        <v>16.514000000000003</v>
      </c>
      <c r="AJ111" s="318">
        <f t="shared" si="43"/>
        <v>3.3028000000000004</v>
      </c>
      <c r="AK111" s="1255" t="s">
        <v>1365</v>
      </c>
      <c r="AL111" s="87" t="s">
        <v>1365</v>
      </c>
      <c r="AM111" s="1255" t="s">
        <v>1365</v>
      </c>
      <c r="AN111" s="318">
        <f t="shared" si="47"/>
        <v>3418.3979999999997</v>
      </c>
      <c r="AO111" s="318">
        <f t="shared" si="52"/>
        <v>1562.2244000000001</v>
      </c>
      <c r="AP111" s="318">
        <f t="shared" si="52"/>
        <v>66.056000000000012</v>
      </c>
      <c r="AQ111" s="318">
        <f t="shared" si="52"/>
        <v>1136.1631999999997</v>
      </c>
      <c r="AR111" s="318">
        <f t="shared" si="52"/>
        <v>0</v>
      </c>
      <c r="AS111" s="318">
        <f t="shared" si="52"/>
        <v>472.30039999999991</v>
      </c>
      <c r="AT111" s="318">
        <f t="shared" si="52"/>
        <v>0</v>
      </c>
      <c r="AU111" s="318">
        <f t="shared" si="52"/>
        <v>9.9083999999999985</v>
      </c>
      <c r="AV111" s="318">
        <f t="shared" si="52"/>
        <v>6.6056000000000008</v>
      </c>
      <c r="AW111" s="318">
        <f t="shared" si="52"/>
        <v>16.514000000000003</v>
      </c>
      <c r="AX111" s="318">
        <f t="shared" si="52"/>
        <v>39.633599999999994</v>
      </c>
      <c r="AY111" s="318">
        <f t="shared" si="52"/>
        <v>9.9083999999999985</v>
      </c>
      <c r="AZ111" s="318">
        <f t="shared" si="52"/>
        <v>16.514000000000003</v>
      </c>
      <c r="BA111" s="318">
        <f t="shared" si="52"/>
        <v>3.3028000000000004</v>
      </c>
      <c r="BB111" s="318">
        <f t="shared" si="52"/>
        <v>0</v>
      </c>
      <c r="BC111" s="318">
        <f t="shared" si="48"/>
        <v>42.936399999999999</v>
      </c>
      <c r="BD111" s="318">
        <f t="shared" si="48"/>
        <v>16.514000000000003</v>
      </c>
      <c r="BE111" s="318">
        <f t="shared" si="48"/>
        <v>16.514000000000003</v>
      </c>
      <c r="BF111" s="318">
        <f t="shared" si="44"/>
        <v>3.3028000000000004</v>
      </c>
    </row>
    <row r="112" spans="2:58" s="1574" customFormat="1" ht="14.25" x14ac:dyDescent="0.2">
      <c r="B112" s="6" t="s">
        <v>39</v>
      </c>
      <c r="C112" s="1712" t="s">
        <v>113</v>
      </c>
      <c r="D112" s="1698" t="s">
        <v>123</v>
      </c>
      <c r="E112" s="1697" t="s">
        <v>25</v>
      </c>
      <c r="F112" s="1660" t="s">
        <v>16</v>
      </c>
      <c r="G112" s="1699">
        <v>16.97</v>
      </c>
      <c r="H112" s="1716">
        <v>902.31</v>
      </c>
      <c r="I112" s="1716">
        <v>902.31</v>
      </c>
      <c r="J112" s="1716">
        <v>902.31</v>
      </c>
      <c r="K112" s="1714">
        <v>10.1</v>
      </c>
      <c r="L112" s="1645"/>
      <c r="M112" s="318"/>
      <c r="N112" s="318"/>
      <c r="R112" s="318">
        <f t="shared" si="45"/>
        <v>9338.9084999999995</v>
      </c>
      <c r="S112" s="318">
        <f t="shared" si="51"/>
        <v>4267.9263000000001</v>
      </c>
      <c r="T112" s="318">
        <f t="shared" si="51"/>
        <v>180.46200000000005</v>
      </c>
      <c r="U112" s="318">
        <f t="shared" si="51"/>
        <v>3103.9463999999994</v>
      </c>
      <c r="V112" s="318">
        <f t="shared" si="51"/>
        <v>0</v>
      </c>
      <c r="W112" s="318">
        <f t="shared" si="51"/>
        <v>1290.3032999999998</v>
      </c>
      <c r="X112" s="318">
        <f t="shared" si="51"/>
        <v>0</v>
      </c>
      <c r="Y112" s="318">
        <f t="shared" si="51"/>
        <v>27.069299999999998</v>
      </c>
      <c r="Z112" s="318">
        <f t="shared" si="51"/>
        <v>18.046200000000002</v>
      </c>
      <c r="AA112" s="318">
        <f t="shared" si="51"/>
        <v>45.115500000000011</v>
      </c>
      <c r="AB112" s="318">
        <f t="shared" si="51"/>
        <v>108.27719999999999</v>
      </c>
      <c r="AC112" s="318">
        <f t="shared" si="51"/>
        <v>27.069299999999998</v>
      </c>
      <c r="AD112" s="318">
        <f t="shared" si="51"/>
        <v>45.115500000000011</v>
      </c>
      <c r="AE112" s="318">
        <f t="shared" si="51"/>
        <v>9.0231000000000012</v>
      </c>
      <c r="AF112" s="318">
        <f t="shared" si="51"/>
        <v>0</v>
      </c>
      <c r="AG112" s="318">
        <f t="shared" si="46"/>
        <v>117.30030000000001</v>
      </c>
      <c r="AH112" s="318">
        <f t="shared" si="46"/>
        <v>45.115500000000011</v>
      </c>
      <c r="AI112" s="318">
        <f t="shared" si="46"/>
        <v>45.115500000000011</v>
      </c>
      <c r="AJ112" s="318">
        <f t="shared" si="43"/>
        <v>9.0231000000000012</v>
      </c>
      <c r="AK112" s="1255" t="s">
        <v>1365</v>
      </c>
      <c r="AL112" s="87" t="s">
        <v>1365</v>
      </c>
      <c r="AM112" s="1255" t="s">
        <v>1365</v>
      </c>
      <c r="AN112" s="318">
        <f t="shared" si="47"/>
        <v>9113.3309999999983</v>
      </c>
      <c r="AO112" s="318">
        <f t="shared" si="52"/>
        <v>4164.8362927536227</v>
      </c>
      <c r="AP112" s="318">
        <f t="shared" si="52"/>
        <v>176.10301449275366</v>
      </c>
      <c r="AQ112" s="318">
        <f t="shared" si="52"/>
        <v>3028.9718492753614</v>
      </c>
      <c r="AR112" s="318">
        <f t="shared" si="52"/>
        <v>0</v>
      </c>
      <c r="AS112" s="318">
        <f t="shared" si="52"/>
        <v>1259.1365536231881</v>
      </c>
      <c r="AT112" s="318">
        <f t="shared" si="52"/>
        <v>0</v>
      </c>
      <c r="AU112" s="318">
        <f t="shared" si="52"/>
        <v>26.415452173913039</v>
      </c>
      <c r="AV112" s="318">
        <f t="shared" si="52"/>
        <v>17.610301449275362</v>
      </c>
      <c r="AW112" s="318">
        <f t="shared" si="52"/>
        <v>44.025753623188415</v>
      </c>
      <c r="AX112" s="318">
        <f t="shared" si="52"/>
        <v>105.66180869565216</v>
      </c>
      <c r="AY112" s="318">
        <f t="shared" si="52"/>
        <v>26.415452173913039</v>
      </c>
      <c r="AZ112" s="318">
        <f t="shared" si="52"/>
        <v>44.025753623188415</v>
      </c>
      <c r="BA112" s="318">
        <f t="shared" si="52"/>
        <v>8.8051507246376808</v>
      </c>
      <c r="BB112" s="318">
        <f t="shared" si="52"/>
        <v>0</v>
      </c>
      <c r="BC112" s="318">
        <f t="shared" si="48"/>
        <v>114.46695942028984</v>
      </c>
      <c r="BD112" s="318">
        <f t="shared" si="48"/>
        <v>44.025753623188415</v>
      </c>
      <c r="BE112" s="318">
        <f t="shared" si="48"/>
        <v>44.025753623188415</v>
      </c>
      <c r="BF112" s="318">
        <f t="shared" si="44"/>
        <v>8.8051507246376808</v>
      </c>
    </row>
    <row r="113" spans="2:58" s="1574" customFormat="1" ht="14.25" x14ac:dyDescent="0.2">
      <c r="B113" s="6" t="s">
        <v>39</v>
      </c>
      <c r="C113" s="1712" t="s">
        <v>113</v>
      </c>
      <c r="D113" s="1698" t="s">
        <v>124</v>
      </c>
      <c r="E113" s="1697" t="s">
        <v>25</v>
      </c>
      <c r="F113" s="1660" t="s">
        <v>16</v>
      </c>
      <c r="G113" s="1699">
        <v>17.39</v>
      </c>
      <c r="H113" s="1716">
        <v>726.97</v>
      </c>
      <c r="I113" s="1716">
        <v>726.97</v>
      </c>
      <c r="J113" s="1716">
        <v>726.97</v>
      </c>
      <c r="K113" s="1714">
        <v>10.35</v>
      </c>
      <c r="L113" s="1645"/>
      <c r="M113" s="318"/>
      <c r="N113" s="318"/>
      <c r="R113" s="318">
        <f t="shared" si="45"/>
        <v>7524.1395000000002</v>
      </c>
      <c r="S113" s="318">
        <f t="shared" si="51"/>
        <v>3438.5681000000009</v>
      </c>
      <c r="T113" s="318">
        <f t="shared" si="51"/>
        <v>145.39400000000006</v>
      </c>
      <c r="U113" s="318">
        <f t="shared" si="51"/>
        <v>2500.7767999999996</v>
      </c>
      <c r="V113" s="318">
        <f t="shared" si="51"/>
        <v>0</v>
      </c>
      <c r="W113" s="318">
        <f t="shared" si="51"/>
        <v>1039.5671</v>
      </c>
      <c r="X113" s="318">
        <f t="shared" si="51"/>
        <v>0</v>
      </c>
      <c r="Y113" s="318">
        <f t="shared" si="51"/>
        <v>21.809100000000001</v>
      </c>
      <c r="Z113" s="318">
        <f t="shared" si="51"/>
        <v>14.539400000000004</v>
      </c>
      <c r="AA113" s="318">
        <f t="shared" si="51"/>
        <v>36.348500000000016</v>
      </c>
      <c r="AB113" s="318">
        <f t="shared" si="51"/>
        <v>87.236400000000003</v>
      </c>
      <c r="AC113" s="318">
        <f t="shared" si="51"/>
        <v>21.809100000000001</v>
      </c>
      <c r="AD113" s="318">
        <f t="shared" si="51"/>
        <v>36.348500000000016</v>
      </c>
      <c r="AE113" s="318">
        <f t="shared" si="51"/>
        <v>7.269700000000002</v>
      </c>
      <c r="AF113" s="318">
        <f t="shared" si="51"/>
        <v>0</v>
      </c>
      <c r="AG113" s="318">
        <f t="shared" si="46"/>
        <v>94.506100000000018</v>
      </c>
      <c r="AH113" s="318">
        <f t="shared" si="46"/>
        <v>36.348500000000016</v>
      </c>
      <c r="AI113" s="318">
        <f t="shared" si="46"/>
        <v>36.348500000000016</v>
      </c>
      <c r="AJ113" s="318">
        <f t="shared" si="43"/>
        <v>7.269700000000002</v>
      </c>
      <c r="AK113" s="1255" t="s">
        <v>1365</v>
      </c>
      <c r="AL113" s="87" t="s">
        <v>1365</v>
      </c>
      <c r="AM113" s="1255" t="s">
        <v>1365</v>
      </c>
      <c r="AN113" s="318">
        <f t="shared" si="47"/>
        <v>7524.1395000000002</v>
      </c>
      <c r="AO113" s="318">
        <f t="shared" si="52"/>
        <v>3438.5681000000009</v>
      </c>
      <c r="AP113" s="318">
        <f t="shared" si="52"/>
        <v>145.39400000000006</v>
      </c>
      <c r="AQ113" s="318">
        <f t="shared" si="52"/>
        <v>2500.7767999999996</v>
      </c>
      <c r="AR113" s="318">
        <f t="shared" si="52"/>
        <v>0</v>
      </c>
      <c r="AS113" s="318">
        <f t="shared" si="52"/>
        <v>1039.5671</v>
      </c>
      <c r="AT113" s="318">
        <f t="shared" si="52"/>
        <v>0</v>
      </c>
      <c r="AU113" s="318">
        <f t="shared" si="52"/>
        <v>21.809100000000001</v>
      </c>
      <c r="AV113" s="318">
        <f t="shared" si="52"/>
        <v>14.539400000000004</v>
      </c>
      <c r="AW113" s="318">
        <f t="shared" si="52"/>
        <v>36.348500000000016</v>
      </c>
      <c r="AX113" s="318">
        <f t="shared" si="52"/>
        <v>87.236400000000003</v>
      </c>
      <c r="AY113" s="318">
        <f t="shared" si="52"/>
        <v>21.809100000000001</v>
      </c>
      <c r="AZ113" s="318">
        <f t="shared" si="52"/>
        <v>36.348500000000016</v>
      </c>
      <c r="BA113" s="318">
        <f t="shared" si="52"/>
        <v>7.269700000000002</v>
      </c>
      <c r="BB113" s="318">
        <f t="shared" si="52"/>
        <v>0</v>
      </c>
      <c r="BC113" s="318">
        <f t="shared" si="48"/>
        <v>94.506100000000018</v>
      </c>
      <c r="BD113" s="318">
        <f t="shared" si="48"/>
        <v>36.348500000000016</v>
      </c>
      <c r="BE113" s="318">
        <f t="shared" si="48"/>
        <v>36.348500000000016</v>
      </c>
      <c r="BF113" s="318">
        <f t="shared" si="44"/>
        <v>7.269700000000002</v>
      </c>
    </row>
    <row r="114" spans="2:58" s="1574" customFormat="1" ht="14.25" x14ac:dyDescent="0.2">
      <c r="B114" s="6" t="s">
        <v>39</v>
      </c>
      <c r="C114" s="1712" t="s">
        <v>113</v>
      </c>
      <c r="D114" s="1698" t="s">
        <v>125</v>
      </c>
      <c r="E114" s="1697" t="s">
        <v>25</v>
      </c>
      <c r="F114" s="1660" t="s">
        <v>16</v>
      </c>
      <c r="G114" s="1699">
        <v>17.39</v>
      </c>
      <c r="H114" s="1716">
        <v>0</v>
      </c>
      <c r="I114" s="1716">
        <v>0</v>
      </c>
      <c r="J114" s="1716">
        <v>0</v>
      </c>
      <c r="K114" s="1714">
        <v>10.35</v>
      </c>
      <c r="L114" s="1645"/>
      <c r="M114" s="318"/>
      <c r="N114" s="318"/>
      <c r="R114" s="318">
        <f t="shared" si="45"/>
        <v>0</v>
      </c>
      <c r="S114" s="318">
        <f t="shared" si="51"/>
        <v>0</v>
      </c>
      <c r="T114" s="318">
        <f t="shared" si="51"/>
        <v>0</v>
      </c>
      <c r="U114" s="318">
        <f t="shared" si="51"/>
        <v>0</v>
      </c>
      <c r="V114" s="318">
        <f t="shared" si="51"/>
        <v>0</v>
      </c>
      <c r="W114" s="318">
        <f t="shared" si="51"/>
        <v>0</v>
      </c>
      <c r="X114" s="318">
        <f t="shared" si="51"/>
        <v>0</v>
      </c>
      <c r="Y114" s="318">
        <f t="shared" si="51"/>
        <v>0</v>
      </c>
      <c r="Z114" s="318">
        <f t="shared" si="51"/>
        <v>0</v>
      </c>
      <c r="AA114" s="318">
        <f t="shared" si="51"/>
        <v>0</v>
      </c>
      <c r="AB114" s="318">
        <f t="shared" si="51"/>
        <v>0</v>
      </c>
      <c r="AC114" s="318">
        <f t="shared" si="51"/>
        <v>0</v>
      </c>
      <c r="AD114" s="318">
        <f t="shared" si="51"/>
        <v>0</v>
      </c>
      <c r="AE114" s="318">
        <f t="shared" si="51"/>
        <v>0</v>
      </c>
      <c r="AF114" s="318">
        <f t="shared" si="51"/>
        <v>0</v>
      </c>
      <c r="AG114" s="318">
        <f t="shared" si="46"/>
        <v>0</v>
      </c>
      <c r="AH114" s="318">
        <f t="shared" si="46"/>
        <v>0</v>
      </c>
      <c r="AI114" s="318">
        <f t="shared" si="46"/>
        <v>0</v>
      </c>
      <c r="AJ114" s="318">
        <f t="shared" si="43"/>
        <v>0</v>
      </c>
      <c r="AK114" s="1255" t="s">
        <v>1365</v>
      </c>
      <c r="AL114" s="87" t="s">
        <v>1365</v>
      </c>
      <c r="AM114" s="1255" t="s">
        <v>1365</v>
      </c>
      <c r="AN114" s="318">
        <f t="shared" si="47"/>
        <v>0</v>
      </c>
      <c r="AO114" s="318">
        <f t="shared" si="52"/>
        <v>0</v>
      </c>
      <c r="AP114" s="318">
        <f t="shared" si="52"/>
        <v>0</v>
      </c>
      <c r="AQ114" s="318">
        <f t="shared" si="52"/>
        <v>0</v>
      </c>
      <c r="AR114" s="318">
        <f t="shared" si="52"/>
        <v>0</v>
      </c>
      <c r="AS114" s="318">
        <f t="shared" si="52"/>
        <v>0</v>
      </c>
      <c r="AT114" s="318">
        <f t="shared" si="52"/>
        <v>0</v>
      </c>
      <c r="AU114" s="318">
        <f t="shared" si="52"/>
        <v>0</v>
      </c>
      <c r="AV114" s="318">
        <f t="shared" si="52"/>
        <v>0</v>
      </c>
      <c r="AW114" s="318">
        <f t="shared" si="52"/>
        <v>0</v>
      </c>
      <c r="AX114" s="318">
        <f t="shared" si="52"/>
        <v>0</v>
      </c>
      <c r="AY114" s="318">
        <f t="shared" si="52"/>
        <v>0</v>
      </c>
      <c r="AZ114" s="318">
        <f t="shared" si="52"/>
        <v>0</v>
      </c>
      <c r="BA114" s="318">
        <f t="shared" si="52"/>
        <v>0</v>
      </c>
      <c r="BB114" s="318">
        <f t="shared" si="52"/>
        <v>0</v>
      </c>
      <c r="BC114" s="318">
        <f t="shared" si="48"/>
        <v>0</v>
      </c>
      <c r="BD114" s="318">
        <f t="shared" si="48"/>
        <v>0</v>
      </c>
      <c r="BE114" s="318">
        <f t="shared" si="48"/>
        <v>0</v>
      </c>
      <c r="BF114" s="318">
        <f t="shared" si="44"/>
        <v>0</v>
      </c>
    </row>
    <row r="115" spans="2:58" s="1574" customFormat="1" ht="14.25" x14ac:dyDescent="0.2">
      <c r="B115" s="6" t="s">
        <v>39</v>
      </c>
      <c r="C115" s="1712" t="s">
        <v>113</v>
      </c>
      <c r="D115" s="1698" t="s">
        <v>126</v>
      </c>
      <c r="E115" s="1697" t="s">
        <v>25</v>
      </c>
      <c r="F115" s="1660" t="s">
        <v>16</v>
      </c>
      <c r="G115" s="1699">
        <v>17.39</v>
      </c>
      <c r="H115" s="1716">
        <v>525.99</v>
      </c>
      <c r="I115" s="1716">
        <v>525.99</v>
      </c>
      <c r="J115" s="1716">
        <v>525.99</v>
      </c>
      <c r="K115" s="1714">
        <v>10.35</v>
      </c>
      <c r="L115" s="1645"/>
      <c r="M115" s="318"/>
      <c r="N115" s="318"/>
      <c r="R115" s="318">
        <f t="shared" si="45"/>
        <v>5443.9965000000002</v>
      </c>
      <c r="S115" s="318">
        <f t="shared" si="51"/>
        <v>2487.9327000000003</v>
      </c>
      <c r="T115" s="318">
        <f t="shared" si="51"/>
        <v>105.19800000000004</v>
      </c>
      <c r="U115" s="318">
        <f t="shared" si="51"/>
        <v>1809.4055999999998</v>
      </c>
      <c r="V115" s="318">
        <f t="shared" si="51"/>
        <v>0</v>
      </c>
      <c r="W115" s="318">
        <f t="shared" si="51"/>
        <v>752.16570000000002</v>
      </c>
      <c r="X115" s="318">
        <f t="shared" si="51"/>
        <v>0</v>
      </c>
      <c r="Y115" s="318">
        <f t="shared" si="51"/>
        <v>15.7797</v>
      </c>
      <c r="Z115" s="318">
        <f t="shared" si="51"/>
        <v>10.519800000000002</v>
      </c>
      <c r="AA115" s="318">
        <f t="shared" si="51"/>
        <v>26.299500000000009</v>
      </c>
      <c r="AB115" s="318">
        <f t="shared" si="51"/>
        <v>63.1188</v>
      </c>
      <c r="AC115" s="318">
        <f t="shared" si="51"/>
        <v>15.7797</v>
      </c>
      <c r="AD115" s="318">
        <f t="shared" si="51"/>
        <v>26.299500000000009</v>
      </c>
      <c r="AE115" s="318">
        <f t="shared" si="51"/>
        <v>5.2599000000000009</v>
      </c>
      <c r="AF115" s="318">
        <f t="shared" si="51"/>
        <v>0</v>
      </c>
      <c r="AG115" s="318">
        <f t="shared" si="46"/>
        <v>68.378700000000009</v>
      </c>
      <c r="AH115" s="318">
        <f t="shared" si="46"/>
        <v>26.299500000000009</v>
      </c>
      <c r="AI115" s="318">
        <f t="shared" si="46"/>
        <v>26.299500000000009</v>
      </c>
      <c r="AJ115" s="318">
        <f t="shared" si="43"/>
        <v>5.2599000000000009</v>
      </c>
      <c r="AK115" s="1255" t="s">
        <v>1365</v>
      </c>
      <c r="AL115" s="87" t="s">
        <v>1365</v>
      </c>
      <c r="AM115" s="1255" t="s">
        <v>1365</v>
      </c>
      <c r="AN115" s="318">
        <f t="shared" si="47"/>
        <v>5443.9965000000002</v>
      </c>
      <c r="AO115" s="318">
        <f t="shared" si="52"/>
        <v>2487.9327000000003</v>
      </c>
      <c r="AP115" s="318">
        <f t="shared" si="52"/>
        <v>105.19800000000004</v>
      </c>
      <c r="AQ115" s="318">
        <f t="shared" si="52"/>
        <v>1809.4055999999998</v>
      </c>
      <c r="AR115" s="318">
        <f t="shared" si="52"/>
        <v>0</v>
      </c>
      <c r="AS115" s="318">
        <f t="shared" si="52"/>
        <v>752.16570000000002</v>
      </c>
      <c r="AT115" s="318">
        <f t="shared" si="52"/>
        <v>0</v>
      </c>
      <c r="AU115" s="318">
        <f t="shared" si="52"/>
        <v>15.7797</v>
      </c>
      <c r="AV115" s="318">
        <f t="shared" si="52"/>
        <v>10.519800000000002</v>
      </c>
      <c r="AW115" s="318">
        <f t="shared" si="52"/>
        <v>26.299500000000009</v>
      </c>
      <c r="AX115" s="318">
        <f t="shared" si="52"/>
        <v>63.1188</v>
      </c>
      <c r="AY115" s="318">
        <f t="shared" si="52"/>
        <v>15.7797</v>
      </c>
      <c r="AZ115" s="318">
        <f t="shared" si="52"/>
        <v>26.299500000000009</v>
      </c>
      <c r="BA115" s="318">
        <f t="shared" si="52"/>
        <v>5.2599000000000009</v>
      </c>
      <c r="BB115" s="318">
        <f t="shared" si="52"/>
        <v>0</v>
      </c>
      <c r="BC115" s="318">
        <f t="shared" si="48"/>
        <v>68.378700000000009</v>
      </c>
      <c r="BD115" s="318">
        <f t="shared" si="48"/>
        <v>26.299500000000009</v>
      </c>
      <c r="BE115" s="318">
        <f t="shared" si="48"/>
        <v>26.299500000000009</v>
      </c>
      <c r="BF115" s="318">
        <f t="shared" si="44"/>
        <v>5.2599000000000009</v>
      </c>
    </row>
    <row r="116" spans="2:58" s="1574" customFormat="1" ht="14.25" x14ac:dyDescent="0.2">
      <c r="B116" s="6" t="s">
        <v>39</v>
      </c>
      <c r="C116" s="1712" t="s">
        <v>113</v>
      </c>
      <c r="D116" s="1698" t="s">
        <v>127</v>
      </c>
      <c r="E116" s="1697" t="s">
        <v>25</v>
      </c>
      <c r="F116" s="1660" t="s">
        <v>16</v>
      </c>
      <c r="G116" s="1699">
        <v>17.82</v>
      </c>
      <c r="H116" s="1716">
        <v>0.17</v>
      </c>
      <c r="I116" s="1716">
        <v>0.17</v>
      </c>
      <c r="J116" s="1716">
        <v>0.17</v>
      </c>
      <c r="K116" s="1714">
        <v>10.61</v>
      </c>
      <c r="L116" s="1645"/>
      <c r="M116" s="318"/>
      <c r="N116" s="318"/>
      <c r="R116" s="318">
        <f t="shared" si="45"/>
        <v>1.7595000000000001</v>
      </c>
      <c r="S116" s="318">
        <f t="shared" si="51"/>
        <v>0.80410000000000015</v>
      </c>
      <c r="T116" s="318">
        <f t="shared" si="51"/>
        <v>3.4000000000000009E-2</v>
      </c>
      <c r="U116" s="318">
        <f t="shared" si="51"/>
        <v>0.58479999999999988</v>
      </c>
      <c r="V116" s="318">
        <f t="shared" si="51"/>
        <v>0</v>
      </c>
      <c r="W116" s="318">
        <f t="shared" si="51"/>
        <v>0.24309999999999998</v>
      </c>
      <c r="X116" s="318">
        <f t="shared" si="51"/>
        <v>0</v>
      </c>
      <c r="Y116" s="318">
        <f t="shared" si="51"/>
        <v>5.1000000000000004E-3</v>
      </c>
      <c r="Z116" s="318">
        <f t="shared" si="51"/>
        <v>3.4000000000000007E-3</v>
      </c>
      <c r="AA116" s="318">
        <f t="shared" si="51"/>
        <v>8.5000000000000023E-3</v>
      </c>
      <c r="AB116" s="318">
        <f t="shared" si="51"/>
        <v>2.0400000000000001E-2</v>
      </c>
      <c r="AC116" s="318">
        <f t="shared" si="51"/>
        <v>5.1000000000000004E-3</v>
      </c>
      <c r="AD116" s="318">
        <f t="shared" si="51"/>
        <v>8.5000000000000023E-3</v>
      </c>
      <c r="AE116" s="318">
        <f t="shared" si="51"/>
        <v>1.7000000000000003E-3</v>
      </c>
      <c r="AF116" s="318">
        <f t="shared" si="51"/>
        <v>0</v>
      </c>
      <c r="AG116" s="318">
        <f t="shared" si="46"/>
        <v>2.2100000000000002E-2</v>
      </c>
      <c r="AH116" s="318">
        <f t="shared" si="46"/>
        <v>8.5000000000000023E-3</v>
      </c>
      <c r="AI116" s="318">
        <f t="shared" si="46"/>
        <v>8.5000000000000023E-3</v>
      </c>
      <c r="AJ116" s="318">
        <f t="shared" si="43"/>
        <v>1.7000000000000003E-3</v>
      </c>
      <c r="AK116" s="1255" t="s">
        <v>1365</v>
      </c>
      <c r="AL116" s="87" t="s">
        <v>1365</v>
      </c>
      <c r="AM116" s="1255" t="s">
        <v>1365</v>
      </c>
      <c r="AN116" s="318">
        <f t="shared" si="47"/>
        <v>1.8037000000000001</v>
      </c>
      <c r="AO116" s="318">
        <f t="shared" si="52"/>
        <v>0.82429961352657022</v>
      </c>
      <c r="AP116" s="318">
        <f t="shared" si="52"/>
        <v>3.4854106280193246E-2</v>
      </c>
      <c r="AQ116" s="318">
        <f t="shared" si="52"/>
        <v>0.59949062801932362</v>
      </c>
      <c r="AR116" s="318">
        <f t="shared" si="52"/>
        <v>0</v>
      </c>
      <c r="AS116" s="318">
        <f t="shared" si="52"/>
        <v>0.24920685990338165</v>
      </c>
      <c r="AT116" s="318">
        <f t="shared" si="52"/>
        <v>0</v>
      </c>
      <c r="AU116" s="318">
        <f t="shared" si="52"/>
        <v>5.2281159420289854E-3</v>
      </c>
      <c r="AV116" s="318">
        <f t="shared" si="52"/>
        <v>3.4854106280193245E-3</v>
      </c>
      <c r="AW116" s="318">
        <f t="shared" si="52"/>
        <v>8.7135265700483116E-3</v>
      </c>
      <c r="AX116" s="318">
        <f t="shared" si="52"/>
        <v>2.0912463768115942E-2</v>
      </c>
      <c r="AY116" s="318">
        <f t="shared" si="52"/>
        <v>5.2281159420289854E-3</v>
      </c>
      <c r="AZ116" s="318">
        <f t="shared" si="52"/>
        <v>8.7135265700483116E-3</v>
      </c>
      <c r="BA116" s="318">
        <f t="shared" si="52"/>
        <v>1.7427053140096622E-3</v>
      </c>
      <c r="BB116" s="318">
        <f t="shared" si="52"/>
        <v>0</v>
      </c>
      <c r="BC116" s="318">
        <f t="shared" si="48"/>
        <v>2.2655169082125608E-2</v>
      </c>
      <c r="BD116" s="318">
        <f t="shared" si="48"/>
        <v>8.7135265700483116E-3</v>
      </c>
      <c r="BE116" s="318">
        <f t="shared" si="48"/>
        <v>8.7135265700483116E-3</v>
      </c>
      <c r="BF116" s="318">
        <f t="shared" si="44"/>
        <v>1.7427053140096622E-3</v>
      </c>
    </row>
    <row r="117" spans="2:58" s="1574" customFormat="1" ht="14.25" x14ac:dyDescent="0.2">
      <c r="B117" s="6" t="s">
        <v>39</v>
      </c>
      <c r="C117" s="1712" t="s">
        <v>113</v>
      </c>
      <c r="D117" s="1698" t="s">
        <v>128</v>
      </c>
      <c r="E117" s="1697" t="s">
        <v>25</v>
      </c>
      <c r="F117" s="1660" t="s">
        <v>16</v>
      </c>
      <c r="G117" s="1699">
        <v>17.71</v>
      </c>
      <c r="H117" s="1716">
        <v>2375.9</v>
      </c>
      <c r="I117" s="1716">
        <v>2375.9</v>
      </c>
      <c r="J117" s="1716">
        <v>2375.9</v>
      </c>
      <c r="K117" s="1714">
        <v>10.54</v>
      </c>
      <c r="L117" s="1645"/>
      <c r="M117" s="318"/>
      <c r="N117" s="318"/>
      <c r="R117" s="318">
        <f t="shared" si="45"/>
        <v>24590.564999999999</v>
      </c>
      <c r="S117" s="318">
        <f t="shared" si="51"/>
        <v>11238.007000000001</v>
      </c>
      <c r="T117" s="318">
        <f t="shared" si="51"/>
        <v>475.18000000000012</v>
      </c>
      <c r="U117" s="318">
        <f t="shared" si="51"/>
        <v>8173.0959999999986</v>
      </c>
      <c r="V117" s="318">
        <f t="shared" si="51"/>
        <v>0</v>
      </c>
      <c r="W117" s="318">
        <f t="shared" si="51"/>
        <v>3397.5369999999998</v>
      </c>
      <c r="X117" s="318">
        <f t="shared" si="51"/>
        <v>0</v>
      </c>
      <c r="Y117" s="318">
        <f t="shared" si="51"/>
        <v>71.277000000000001</v>
      </c>
      <c r="Z117" s="318">
        <f t="shared" si="51"/>
        <v>47.518000000000008</v>
      </c>
      <c r="AA117" s="318">
        <f t="shared" si="51"/>
        <v>118.79500000000003</v>
      </c>
      <c r="AB117" s="318">
        <f t="shared" si="51"/>
        <v>285.108</v>
      </c>
      <c r="AC117" s="318">
        <f t="shared" si="51"/>
        <v>71.277000000000001</v>
      </c>
      <c r="AD117" s="318">
        <f t="shared" si="51"/>
        <v>118.79500000000003</v>
      </c>
      <c r="AE117" s="318">
        <f t="shared" si="51"/>
        <v>23.759000000000004</v>
      </c>
      <c r="AF117" s="318">
        <f t="shared" si="51"/>
        <v>0</v>
      </c>
      <c r="AG117" s="318">
        <f t="shared" si="46"/>
        <v>308.86700000000002</v>
      </c>
      <c r="AH117" s="318">
        <f t="shared" si="46"/>
        <v>118.79500000000003</v>
      </c>
      <c r="AI117" s="318">
        <f t="shared" si="46"/>
        <v>118.79500000000003</v>
      </c>
      <c r="AJ117" s="318">
        <f t="shared" si="43"/>
        <v>23.759000000000004</v>
      </c>
      <c r="AK117" s="1255" t="s">
        <v>1365</v>
      </c>
      <c r="AL117" s="87" t="s">
        <v>1365</v>
      </c>
      <c r="AM117" s="1255" t="s">
        <v>1365</v>
      </c>
      <c r="AN117" s="318">
        <f t="shared" si="47"/>
        <v>25041.985999999997</v>
      </c>
      <c r="AO117" s="318">
        <f t="shared" si="52"/>
        <v>11444.308577777778</v>
      </c>
      <c r="AP117" s="318">
        <f t="shared" si="52"/>
        <v>483.90311111111123</v>
      </c>
      <c r="AQ117" s="318">
        <f t="shared" si="52"/>
        <v>8323.1335111111093</v>
      </c>
      <c r="AR117" s="318">
        <f t="shared" si="52"/>
        <v>0</v>
      </c>
      <c r="AS117" s="318">
        <f t="shared" si="52"/>
        <v>3459.9072444444437</v>
      </c>
      <c r="AT117" s="318">
        <f t="shared" si="52"/>
        <v>0</v>
      </c>
      <c r="AU117" s="318">
        <f t="shared" si="52"/>
        <v>72.585466666666662</v>
      </c>
      <c r="AV117" s="318">
        <f t="shared" si="52"/>
        <v>48.390311111111117</v>
      </c>
      <c r="AW117" s="318">
        <f t="shared" si="52"/>
        <v>120.97577777777781</v>
      </c>
      <c r="AX117" s="318">
        <f t="shared" si="52"/>
        <v>290.34186666666665</v>
      </c>
      <c r="AY117" s="318">
        <f t="shared" si="52"/>
        <v>72.585466666666662</v>
      </c>
      <c r="AZ117" s="318">
        <f t="shared" si="52"/>
        <v>120.97577777777781</v>
      </c>
      <c r="BA117" s="318">
        <f t="shared" si="52"/>
        <v>24.195155555555559</v>
      </c>
      <c r="BB117" s="318">
        <f t="shared" si="52"/>
        <v>0</v>
      </c>
      <c r="BC117" s="318">
        <f t="shared" si="48"/>
        <v>314.53702222222222</v>
      </c>
      <c r="BD117" s="318">
        <f t="shared" si="48"/>
        <v>120.97577777777781</v>
      </c>
      <c r="BE117" s="318">
        <f t="shared" si="48"/>
        <v>120.97577777777781</v>
      </c>
      <c r="BF117" s="318">
        <f t="shared" si="44"/>
        <v>24.195155555555559</v>
      </c>
    </row>
    <row r="118" spans="2:58" s="1574" customFormat="1" ht="14.25" x14ac:dyDescent="0.2">
      <c r="B118" s="6" t="s">
        <v>39</v>
      </c>
      <c r="C118" s="1712" t="s">
        <v>113</v>
      </c>
      <c r="D118" s="1698" t="s">
        <v>129</v>
      </c>
      <c r="E118" s="1697" t="s">
        <v>25</v>
      </c>
      <c r="F118" s="1660" t="s">
        <v>16</v>
      </c>
      <c r="G118" s="1699">
        <v>17.71</v>
      </c>
      <c r="H118" s="1716">
        <v>157.19999999999999</v>
      </c>
      <c r="I118" s="1716">
        <v>157.19999999999999</v>
      </c>
      <c r="J118" s="1716">
        <v>157.19999999999999</v>
      </c>
      <c r="K118" s="1714">
        <v>10.54</v>
      </c>
      <c r="L118" s="1645"/>
      <c r="M118" s="318"/>
      <c r="N118" s="318"/>
      <c r="R118" s="318">
        <f t="shared" si="45"/>
        <v>1627.0199999999998</v>
      </c>
      <c r="S118" s="318">
        <f t="shared" si="51"/>
        <v>743.55600000000004</v>
      </c>
      <c r="T118" s="318">
        <f t="shared" si="51"/>
        <v>31.440000000000005</v>
      </c>
      <c r="U118" s="318">
        <f t="shared" si="51"/>
        <v>540.7679999999998</v>
      </c>
      <c r="V118" s="318">
        <f t="shared" si="51"/>
        <v>0</v>
      </c>
      <c r="W118" s="318">
        <f t="shared" si="51"/>
        <v>224.79599999999996</v>
      </c>
      <c r="X118" s="318">
        <f t="shared" si="51"/>
        <v>0</v>
      </c>
      <c r="Y118" s="318">
        <f t="shared" si="51"/>
        <v>4.7159999999999993</v>
      </c>
      <c r="Z118" s="318">
        <f t="shared" si="51"/>
        <v>3.1440000000000001</v>
      </c>
      <c r="AA118" s="318">
        <f t="shared" si="51"/>
        <v>7.8600000000000012</v>
      </c>
      <c r="AB118" s="318">
        <f t="shared" si="51"/>
        <v>18.863999999999997</v>
      </c>
      <c r="AC118" s="318">
        <f t="shared" si="51"/>
        <v>4.7159999999999993</v>
      </c>
      <c r="AD118" s="318">
        <f t="shared" si="51"/>
        <v>7.8600000000000012</v>
      </c>
      <c r="AE118" s="318">
        <f t="shared" si="51"/>
        <v>1.5720000000000001</v>
      </c>
      <c r="AF118" s="318">
        <f t="shared" si="51"/>
        <v>0</v>
      </c>
      <c r="AG118" s="318">
        <f t="shared" si="46"/>
        <v>20.436</v>
      </c>
      <c r="AH118" s="318">
        <f t="shared" si="46"/>
        <v>7.8600000000000012</v>
      </c>
      <c r="AI118" s="318">
        <f t="shared" si="46"/>
        <v>7.8600000000000012</v>
      </c>
      <c r="AJ118" s="318">
        <f t="shared" si="43"/>
        <v>1.5720000000000001</v>
      </c>
      <c r="AK118" s="1255" t="s">
        <v>1365</v>
      </c>
      <c r="AL118" s="87" t="s">
        <v>1365</v>
      </c>
      <c r="AM118" s="1255" t="s">
        <v>1365</v>
      </c>
      <c r="AN118" s="318">
        <f t="shared" si="47"/>
        <v>1656.8879999999997</v>
      </c>
      <c r="AO118" s="318">
        <f t="shared" si="52"/>
        <v>757.20582028985507</v>
      </c>
      <c r="AP118" s="318">
        <f t="shared" si="52"/>
        <v>32.017159420289858</v>
      </c>
      <c r="AQ118" s="318">
        <f t="shared" si="52"/>
        <v>550.69514202898529</v>
      </c>
      <c r="AR118" s="318">
        <f t="shared" si="52"/>
        <v>0</v>
      </c>
      <c r="AS118" s="318">
        <f t="shared" si="52"/>
        <v>228.92268985507241</v>
      </c>
      <c r="AT118" s="318">
        <f t="shared" si="52"/>
        <v>0</v>
      </c>
      <c r="AU118" s="318">
        <f t="shared" si="52"/>
        <v>4.802573913043477</v>
      </c>
      <c r="AV118" s="318">
        <f t="shared" si="52"/>
        <v>3.2017159420289856</v>
      </c>
      <c r="AW118" s="318">
        <f t="shared" si="52"/>
        <v>8.0042898550724644</v>
      </c>
      <c r="AX118" s="318">
        <f t="shared" si="52"/>
        <v>19.210295652173908</v>
      </c>
      <c r="AY118" s="318">
        <f t="shared" si="52"/>
        <v>4.802573913043477</v>
      </c>
      <c r="AZ118" s="318">
        <f t="shared" si="52"/>
        <v>8.0042898550724644</v>
      </c>
      <c r="BA118" s="318">
        <f t="shared" si="52"/>
        <v>1.6008579710144928</v>
      </c>
      <c r="BB118" s="318">
        <f t="shared" si="52"/>
        <v>0</v>
      </c>
      <c r="BC118" s="318">
        <f t="shared" si="48"/>
        <v>20.811153623188403</v>
      </c>
      <c r="BD118" s="318">
        <f t="shared" si="48"/>
        <v>8.0042898550724644</v>
      </c>
      <c r="BE118" s="318">
        <f t="shared" si="48"/>
        <v>8.0042898550724644</v>
      </c>
      <c r="BF118" s="318">
        <f t="shared" si="44"/>
        <v>1.6008579710144928</v>
      </c>
    </row>
    <row r="119" spans="2:58" s="1574" customFormat="1" ht="14.25" x14ac:dyDescent="0.2">
      <c r="B119" s="7" t="s">
        <v>39</v>
      </c>
      <c r="C119" s="1717" t="s">
        <v>304</v>
      </c>
      <c r="D119" s="1662" t="s">
        <v>23</v>
      </c>
      <c r="E119" s="1705" t="s">
        <v>15</v>
      </c>
      <c r="F119" s="1718" t="s">
        <v>16</v>
      </c>
      <c r="G119" s="1719">
        <v>17.12</v>
      </c>
      <c r="H119" s="1720">
        <v>11670.53</v>
      </c>
      <c r="I119" s="1720">
        <v>11670.53</v>
      </c>
      <c r="J119" s="1720">
        <v>11670.53</v>
      </c>
      <c r="K119" s="1721">
        <v>18.77</v>
      </c>
      <c r="L119" s="1645"/>
      <c r="M119" s="318"/>
      <c r="N119" s="318"/>
      <c r="R119" s="318">
        <f t="shared" ref="R119" si="53">+I119*VLOOKUP($E119,$P$5:$R$7,3,FALSE)</f>
        <v>156851.92319999999</v>
      </c>
      <c r="S119" s="318">
        <f t="shared" ref="S119:AF119" si="54">+$R119*VLOOKUP($E119,$P$5:$AF$7,S$1+3,FALSE)</f>
        <v>55201.606899999948</v>
      </c>
      <c r="T119" s="318">
        <f t="shared" si="54"/>
        <v>2334.1060000000002</v>
      </c>
      <c r="U119" s="318">
        <f t="shared" si="54"/>
        <v>40146.623199999995</v>
      </c>
      <c r="V119" s="318">
        <f t="shared" si="54"/>
        <v>0</v>
      </c>
      <c r="W119" s="318">
        <f t="shared" si="54"/>
        <v>52750.79559999999</v>
      </c>
      <c r="X119" s="318">
        <f t="shared" si="54"/>
        <v>0</v>
      </c>
      <c r="Y119" s="318">
        <f t="shared" si="54"/>
        <v>350.11589999999995</v>
      </c>
      <c r="Z119" s="318">
        <f t="shared" si="54"/>
        <v>233.41060000000004</v>
      </c>
      <c r="AA119" s="318">
        <f t="shared" si="54"/>
        <v>583.52650000000006</v>
      </c>
      <c r="AB119" s="318">
        <f t="shared" si="54"/>
        <v>1400.4635999999998</v>
      </c>
      <c r="AC119" s="318">
        <f t="shared" si="54"/>
        <v>350.11589999999995</v>
      </c>
      <c r="AD119" s="318">
        <f t="shared" si="54"/>
        <v>583.52650000000006</v>
      </c>
      <c r="AE119" s="318">
        <f t="shared" si="54"/>
        <v>116.70530000000002</v>
      </c>
      <c r="AF119" s="318">
        <f t="shared" si="54"/>
        <v>0</v>
      </c>
      <c r="AG119" s="318">
        <f t="shared" si="46"/>
        <v>1517.1688999999999</v>
      </c>
      <c r="AH119" s="318">
        <f t="shared" si="46"/>
        <v>583.52650000000006</v>
      </c>
      <c r="AI119" s="318">
        <f t="shared" si="46"/>
        <v>583.52650000000006</v>
      </c>
      <c r="AJ119" s="318">
        <f t="shared" si="43"/>
        <v>116.70530000000002</v>
      </c>
      <c r="AK119" s="1255" t="s">
        <v>1365</v>
      </c>
      <c r="AL119" s="87" t="s">
        <v>1365</v>
      </c>
      <c r="AM119" s="1255" t="s">
        <v>1365</v>
      </c>
      <c r="AN119" s="318">
        <f t="shared" ref="AN119" si="55">+J119*K119</f>
        <v>219055.8481</v>
      </c>
      <c r="AO119" s="318">
        <f t="shared" ref="AO119:BB119" si="56">+$AN119*VLOOKUP($E119,$AL$5:$BB$7,AO$1+3,FALSE)</f>
        <v>77093.315588764817</v>
      </c>
      <c r="AP119" s="318">
        <f t="shared" si="56"/>
        <v>3259.7596443452389</v>
      </c>
      <c r="AQ119" s="318">
        <f t="shared" si="56"/>
        <v>56067.865882738093</v>
      </c>
      <c r="AR119" s="318">
        <f t="shared" si="56"/>
        <v>0</v>
      </c>
      <c r="AS119" s="318">
        <f t="shared" si="56"/>
        <v>73670.567962202374</v>
      </c>
      <c r="AT119" s="318">
        <f t="shared" si="56"/>
        <v>0</v>
      </c>
      <c r="AU119" s="318">
        <f t="shared" si="56"/>
        <v>488.9639466517857</v>
      </c>
      <c r="AV119" s="318">
        <f t="shared" si="56"/>
        <v>325.97596443452392</v>
      </c>
      <c r="AW119" s="318">
        <f t="shared" si="56"/>
        <v>814.93991108630973</v>
      </c>
      <c r="AX119" s="318">
        <f t="shared" si="56"/>
        <v>1955.8557866071428</v>
      </c>
      <c r="AY119" s="318">
        <f t="shared" si="56"/>
        <v>488.9639466517857</v>
      </c>
      <c r="AZ119" s="318">
        <f t="shared" si="56"/>
        <v>814.93991108630973</v>
      </c>
      <c r="BA119" s="318">
        <f t="shared" si="56"/>
        <v>162.98798221726196</v>
      </c>
      <c r="BB119" s="318">
        <f t="shared" si="56"/>
        <v>0</v>
      </c>
      <c r="BC119" s="318">
        <f t="shared" si="48"/>
        <v>2118.8437688244048</v>
      </c>
      <c r="BD119" s="318">
        <f t="shared" si="48"/>
        <v>814.93991108630973</v>
      </c>
      <c r="BE119" s="318">
        <f t="shared" si="48"/>
        <v>814.93991108630973</v>
      </c>
      <c r="BF119" s="318">
        <f t="shared" si="44"/>
        <v>162.98798221726196</v>
      </c>
    </row>
    <row r="120" spans="2:58" ht="14.25" x14ac:dyDescent="0.2">
      <c r="B120" s="16" t="s">
        <v>99</v>
      </c>
      <c r="C120" s="1697" t="s">
        <v>24</v>
      </c>
      <c r="D120" s="1698" t="s">
        <v>23</v>
      </c>
      <c r="E120" s="1697" t="s">
        <v>25</v>
      </c>
      <c r="F120" s="1660" t="s">
        <v>16</v>
      </c>
      <c r="G120" s="1722">
        <v>17.12</v>
      </c>
      <c r="H120" s="1723">
        <v>0</v>
      </c>
      <c r="I120" s="1723">
        <v>0</v>
      </c>
      <c r="J120" s="1723">
        <v>0</v>
      </c>
      <c r="K120" s="1708">
        <v>10.35</v>
      </c>
      <c r="R120" s="318">
        <f t="shared" si="45"/>
        <v>0</v>
      </c>
      <c r="S120" s="318">
        <f t="shared" si="51"/>
        <v>0</v>
      </c>
      <c r="T120" s="318">
        <f t="shared" si="51"/>
        <v>0</v>
      </c>
      <c r="U120" s="318">
        <f t="shared" si="51"/>
        <v>0</v>
      </c>
      <c r="V120" s="318">
        <f t="shared" si="51"/>
        <v>0</v>
      </c>
      <c r="W120" s="318">
        <f t="shared" si="51"/>
        <v>0</v>
      </c>
      <c r="X120" s="318">
        <f t="shared" si="51"/>
        <v>0</v>
      </c>
      <c r="Y120" s="318">
        <f t="shared" si="51"/>
        <v>0</v>
      </c>
      <c r="Z120" s="318">
        <f t="shared" si="51"/>
        <v>0</v>
      </c>
      <c r="AA120" s="318">
        <f t="shared" si="51"/>
        <v>0</v>
      </c>
      <c r="AB120" s="318">
        <f t="shared" si="51"/>
        <v>0</v>
      </c>
      <c r="AC120" s="318">
        <f t="shared" si="51"/>
        <v>0</v>
      </c>
      <c r="AD120" s="318">
        <f t="shared" si="51"/>
        <v>0</v>
      </c>
      <c r="AE120" s="318">
        <f t="shared" si="51"/>
        <v>0</v>
      </c>
      <c r="AF120" s="318">
        <f t="shared" si="51"/>
        <v>0</v>
      </c>
      <c r="AG120" s="318">
        <f t="shared" si="46"/>
        <v>0</v>
      </c>
      <c r="AH120" s="318">
        <f t="shared" si="46"/>
        <v>0</v>
      </c>
      <c r="AI120" s="318">
        <f t="shared" si="46"/>
        <v>0</v>
      </c>
      <c r="AJ120" s="318">
        <f t="shared" si="43"/>
        <v>0</v>
      </c>
      <c r="AK120" s="1255" t="s">
        <v>1365</v>
      </c>
      <c r="AL120" s="87" t="s">
        <v>1365</v>
      </c>
      <c r="AM120" s="1255" t="s">
        <v>1365</v>
      </c>
      <c r="AN120" s="318">
        <f t="shared" si="47"/>
        <v>0</v>
      </c>
      <c r="AO120" s="318">
        <f t="shared" si="52"/>
        <v>0</v>
      </c>
      <c r="AP120" s="318">
        <f t="shared" si="52"/>
        <v>0</v>
      </c>
      <c r="AQ120" s="318">
        <f t="shared" si="52"/>
        <v>0</v>
      </c>
      <c r="AR120" s="318">
        <f t="shared" si="52"/>
        <v>0</v>
      </c>
      <c r="AS120" s="318">
        <f t="shared" si="52"/>
        <v>0</v>
      </c>
      <c r="AT120" s="318">
        <f t="shared" si="52"/>
        <v>0</v>
      </c>
      <c r="AU120" s="318">
        <f t="shared" si="52"/>
        <v>0</v>
      </c>
      <c r="AV120" s="318">
        <f t="shared" si="52"/>
        <v>0</v>
      </c>
      <c r="AW120" s="318">
        <f t="shared" si="52"/>
        <v>0</v>
      </c>
      <c r="AX120" s="318">
        <f t="shared" si="52"/>
        <v>0</v>
      </c>
      <c r="AY120" s="318">
        <f t="shared" si="52"/>
        <v>0</v>
      </c>
      <c r="AZ120" s="318">
        <f t="shared" si="52"/>
        <v>0</v>
      </c>
      <c r="BA120" s="318">
        <f t="shared" si="52"/>
        <v>0</v>
      </c>
      <c r="BB120" s="318">
        <f t="shared" si="52"/>
        <v>0</v>
      </c>
      <c r="BC120" s="318">
        <f t="shared" si="48"/>
        <v>0</v>
      </c>
      <c r="BD120" s="318">
        <f t="shared" si="48"/>
        <v>0</v>
      </c>
      <c r="BE120" s="318">
        <f t="shared" si="48"/>
        <v>0</v>
      </c>
      <c r="BF120" s="318">
        <f t="shared" si="44"/>
        <v>0</v>
      </c>
    </row>
    <row r="121" spans="2:58" ht="14.25" x14ac:dyDescent="0.2">
      <c r="B121" s="8" t="s">
        <v>99</v>
      </c>
      <c r="C121" s="1697" t="s">
        <v>24</v>
      </c>
      <c r="D121" s="1698" t="s">
        <v>27</v>
      </c>
      <c r="E121" s="1697" t="s">
        <v>25</v>
      </c>
      <c r="F121" s="1660" t="s">
        <v>16</v>
      </c>
      <c r="G121" s="1722">
        <v>17.12</v>
      </c>
      <c r="H121" s="1723">
        <v>0</v>
      </c>
      <c r="I121" s="1723">
        <v>0</v>
      </c>
      <c r="J121" s="1723">
        <v>0</v>
      </c>
      <c r="K121" s="1708">
        <v>10.35</v>
      </c>
      <c r="L121" s="1645"/>
      <c r="R121" s="318">
        <f t="shared" si="45"/>
        <v>0</v>
      </c>
      <c r="S121" s="318">
        <f t="shared" si="51"/>
        <v>0</v>
      </c>
      <c r="T121" s="318">
        <f t="shared" si="51"/>
        <v>0</v>
      </c>
      <c r="U121" s="318">
        <f t="shared" si="51"/>
        <v>0</v>
      </c>
      <c r="V121" s="318">
        <f t="shared" si="51"/>
        <v>0</v>
      </c>
      <c r="W121" s="318">
        <f t="shared" si="51"/>
        <v>0</v>
      </c>
      <c r="X121" s="318">
        <f t="shared" si="51"/>
        <v>0</v>
      </c>
      <c r="Y121" s="318">
        <f t="shared" si="51"/>
        <v>0</v>
      </c>
      <c r="Z121" s="318">
        <f t="shared" si="51"/>
        <v>0</v>
      </c>
      <c r="AA121" s="318">
        <f t="shared" si="51"/>
        <v>0</v>
      </c>
      <c r="AB121" s="318">
        <f t="shared" si="51"/>
        <v>0</v>
      </c>
      <c r="AC121" s="318">
        <f t="shared" si="51"/>
        <v>0</v>
      </c>
      <c r="AD121" s="318">
        <f t="shared" si="51"/>
        <v>0</v>
      </c>
      <c r="AE121" s="318">
        <f t="shared" si="51"/>
        <v>0</v>
      </c>
      <c r="AF121" s="318">
        <f t="shared" si="51"/>
        <v>0</v>
      </c>
      <c r="AG121" s="318">
        <f t="shared" si="46"/>
        <v>0</v>
      </c>
      <c r="AH121" s="318">
        <f t="shared" si="46"/>
        <v>0</v>
      </c>
      <c r="AI121" s="318">
        <f t="shared" si="46"/>
        <v>0</v>
      </c>
      <c r="AJ121" s="318">
        <f t="shared" si="43"/>
        <v>0</v>
      </c>
      <c r="AK121" s="1255" t="s">
        <v>1365</v>
      </c>
      <c r="AL121" s="87" t="s">
        <v>1365</v>
      </c>
      <c r="AM121" s="1255" t="s">
        <v>1365</v>
      </c>
      <c r="AN121" s="318">
        <f t="shared" si="47"/>
        <v>0</v>
      </c>
      <c r="AO121" s="318">
        <f t="shared" si="52"/>
        <v>0</v>
      </c>
      <c r="AP121" s="318">
        <f t="shared" si="52"/>
        <v>0</v>
      </c>
      <c r="AQ121" s="318">
        <f t="shared" si="52"/>
        <v>0</v>
      </c>
      <c r="AR121" s="318">
        <f t="shared" si="52"/>
        <v>0</v>
      </c>
      <c r="AS121" s="318">
        <f t="shared" si="52"/>
        <v>0</v>
      </c>
      <c r="AT121" s="318">
        <f t="shared" si="52"/>
        <v>0</v>
      </c>
      <c r="AU121" s="318">
        <f t="shared" si="52"/>
        <v>0</v>
      </c>
      <c r="AV121" s="318">
        <f t="shared" si="52"/>
        <v>0</v>
      </c>
      <c r="AW121" s="318">
        <f t="shared" si="52"/>
        <v>0</v>
      </c>
      <c r="AX121" s="318">
        <f t="shared" si="52"/>
        <v>0</v>
      </c>
      <c r="AY121" s="318">
        <f t="shared" si="52"/>
        <v>0</v>
      </c>
      <c r="AZ121" s="318">
        <f t="shared" si="52"/>
        <v>0</v>
      </c>
      <c r="BA121" s="318">
        <f t="shared" si="52"/>
        <v>0</v>
      </c>
      <c r="BB121" s="318">
        <f t="shared" si="52"/>
        <v>0</v>
      </c>
      <c r="BC121" s="318">
        <f t="shared" si="48"/>
        <v>0</v>
      </c>
      <c r="BD121" s="318">
        <f t="shared" si="48"/>
        <v>0</v>
      </c>
      <c r="BE121" s="318">
        <f t="shared" si="48"/>
        <v>0</v>
      </c>
      <c r="BF121" s="318">
        <f t="shared" si="44"/>
        <v>0</v>
      </c>
    </row>
    <row r="122" spans="2:58" ht="14.25" x14ac:dyDescent="0.2">
      <c r="B122" s="6" t="s">
        <v>99</v>
      </c>
      <c r="C122" s="1697" t="s">
        <v>24</v>
      </c>
      <c r="D122" s="1698" t="s">
        <v>28</v>
      </c>
      <c r="E122" s="1697" t="s">
        <v>25</v>
      </c>
      <c r="F122" s="1660" t="s">
        <v>16</v>
      </c>
      <c r="G122" s="1722">
        <v>17.12</v>
      </c>
      <c r="H122" s="1723">
        <v>0</v>
      </c>
      <c r="I122" s="1723">
        <v>0</v>
      </c>
      <c r="J122" s="1723">
        <v>0</v>
      </c>
      <c r="K122" s="1708">
        <v>10.35</v>
      </c>
      <c r="L122" s="1645"/>
      <c r="R122" s="318">
        <f t="shared" si="45"/>
        <v>0</v>
      </c>
      <c r="S122" s="318">
        <f t="shared" si="51"/>
        <v>0</v>
      </c>
      <c r="T122" s="318">
        <f t="shared" si="51"/>
        <v>0</v>
      </c>
      <c r="U122" s="318">
        <f t="shared" si="51"/>
        <v>0</v>
      </c>
      <c r="V122" s="318">
        <f t="shared" si="51"/>
        <v>0</v>
      </c>
      <c r="W122" s="318">
        <f t="shared" si="51"/>
        <v>0</v>
      </c>
      <c r="X122" s="318">
        <f t="shared" si="51"/>
        <v>0</v>
      </c>
      <c r="Y122" s="318">
        <f t="shared" si="51"/>
        <v>0</v>
      </c>
      <c r="Z122" s="318">
        <f t="shared" si="51"/>
        <v>0</v>
      </c>
      <c r="AA122" s="318">
        <f t="shared" si="51"/>
        <v>0</v>
      </c>
      <c r="AB122" s="318">
        <f t="shared" si="51"/>
        <v>0</v>
      </c>
      <c r="AC122" s="318">
        <f t="shared" si="51"/>
        <v>0</v>
      </c>
      <c r="AD122" s="318">
        <f t="shared" si="51"/>
        <v>0</v>
      </c>
      <c r="AE122" s="318">
        <f t="shared" si="51"/>
        <v>0</v>
      </c>
      <c r="AF122" s="318">
        <f t="shared" si="51"/>
        <v>0</v>
      </c>
      <c r="AG122" s="318">
        <f t="shared" si="46"/>
        <v>0</v>
      </c>
      <c r="AH122" s="318">
        <f t="shared" si="46"/>
        <v>0</v>
      </c>
      <c r="AI122" s="318">
        <f t="shared" si="46"/>
        <v>0</v>
      </c>
      <c r="AJ122" s="318">
        <f t="shared" si="43"/>
        <v>0</v>
      </c>
      <c r="AK122" s="1255" t="s">
        <v>1365</v>
      </c>
      <c r="AL122" s="87" t="s">
        <v>1365</v>
      </c>
      <c r="AM122" s="1255" t="s">
        <v>1365</v>
      </c>
      <c r="AN122" s="318">
        <f t="shared" si="47"/>
        <v>0</v>
      </c>
      <c r="AO122" s="318">
        <f t="shared" si="52"/>
        <v>0</v>
      </c>
      <c r="AP122" s="318">
        <f t="shared" si="52"/>
        <v>0</v>
      </c>
      <c r="AQ122" s="318">
        <f t="shared" si="52"/>
        <v>0</v>
      </c>
      <c r="AR122" s="318">
        <f t="shared" si="52"/>
        <v>0</v>
      </c>
      <c r="AS122" s="318">
        <f t="shared" si="52"/>
        <v>0</v>
      </c>
      <c r="AT122" s="318">
        <f t="shared" si="52"/>
        <v>0</v>
      </c>
      <c r="AU122" s="318">
        <f t="shared" si="52"/>
        <v>0</v>
      </c>
      <c r="AV122" s="318">
        <f t="shared" si="52"/>
        <v>0</v>
      </c>
      <c r="AW122" s="318">
        <f t="shared" si="52"/>
        <v>0</v>
      </c>
      <c r="AX122" s="318">
        <f t="shared" si="52"/>
        <v>0</v>
      </c>
      <c r="AY122" s="318">
        <f t="shared" si="52"/>
        <v>0</v>
      </c>
      <c r="AZ122" s="318">
        <f t="shared" si="52"/>
        <v>0</v>
      </c>
      <c r="BA122" s="318">
        <f t="shared" si="52"/>
        <v>0</v>
      </c>
      <c r="BB122" s="318">
        <f t="shared" si="52"/>
        <v>0</v>
      </c>
      <c r="BC122" s="318">
        <f t="shared" si="48"/>
        <v>0</v>
      </c>
      <c r="BD122" s="318">
        <f t="shared" si="48"/>
        <v>0</v>
      </c>
      <c r="BE122" s="318">
        <f t="shared" si="48"/>
        <v>0</v>
      </c>
      <c r="BF122" s="318">
        <f t="shared" si="44"/>
        <v>0</v>
      </c>
    </row>
    <row r="123" spans="2:58" ht="14.25" x14ac:dyDescent="0.2">
      <c r="B123" s="6" t="s">
        <v>99</v>
      </c>
      <c r="C123" s="1697" t="s">
        <v>24</v>
      </c>
      <c r="D123" s="1698" t="s">
        <v>29</v>
      </c>
      <c r="E123" s="1697" t="s">
        <v>25</v>
      </c>
      <c r="F123" s="1660" t="s">
        <v>16</v>
      </c>
      <c r="G123" s="1722">
        <v>17.45</v>
      </c>
      <c r="H123" s="1723">
        <v>0</v>
      </c>
      <c r="I123" s="1723">
        <v>0</v>
      </c>
      <c r="J123" s="1723">
        <v>0</v>
      </c>
      <c r="K123" s="1708">
        <v>10.55</v>
      </c>
      <c r="L123" s="1645"/>
      <c r="R123" s="318">
        <f t="shared" si="45"/>
        <v>0</v>
      </c>
      <c r="S123" s="318">
        <f t="shared" si="51"/>
        <v>0</v>
      </c>
      <c r="T123" s="318">
        <f t="shared" si="51"/>
        <v>0</v>
      </c>
      <c r="U123" s="318">
        <f t="shared" si="51"/>
        <v>0</v>
      </c>
      <c r="V123" s="318">
        <f t="shared" si="51"/>
        <v>0</v>
      </c>
      <c r="W123" s="318">
        <f t="shared" si="51"/>
        <v>0</v>
      </c>
      <c r="X123" s="318">
        <f t="shared" si="51"/>
        <v>0</v>
      </c>
      <c r="Y123" s="318">
        <f t="shared" si="51"/>
        <v>0</v>
      </c>
      <c r="Z123" s="318">
        <f t="shared" si="51"/>
        <v>0</v>
      </c>
      <c r="AA123" s="318">
        <f t="shared" si="51"/>
        <v>0</v>
      </c>
      <c r="AB123" s="318">
        <f t="shared" si="51"/>
        <v>0</v>
      </c>
      <c r="AC123" s="318">
        <f t="shared" si="51"/>
        <v>0</v>
      </c>
      <c r="AD123" s="318">
        <f t="shared" si="51"/>
        <v>0</v>
      </c>
      <c r="AE123" s="318">
        <f t="shared" si="51"/>
        <v>0</v>
      </c>
      <c r="AF123" s="318">
        <f t="shared" si="51"/>
        <v>0</v>
      </c>
      <c r="AG123" s="318">
        <f t="shared" si="46"/>
        <v>0</v>
      </c>
      <c r="AH123" s="318">
        <f t="shared" si="46"/>
        <v>0</v>
      </c>
      <c r="AI123" s="318">
        <f t="shared" si="46"/>
        <v>0</v>
      </c>
      <c r="AJ123" s="318">
        <f t="shared" si="43"/>
        <v>0</v>
      </c>
      <c r="AK123" s="1255" t="s">
        <v>1365</v>
      </c>
      <c r="AL123" s="87" t="s">
        <v>1365</v>
      </c>
      <c r="AM123" s="1255" t="s">
        <v>1365</v>
      </c>
      <c r="AN123" s="318">
        <f t="shared" si="47"/>
        <v>0</v>
      </c>
      <c r="AO123" s="318">
        <f t="shared" si="52"/>
        <v>0</v>
      </c>
      <c r="AP123" s="318">
        <f t="shared" si="52"/>
        <v>0</v>
      </c>
      <c r="AQ123" s="318">
        <f t="shared" si="52"/>
        <v>0</v>
      </c>
      <c r="AR123" s="318">
        <f t="shared" si="52"/>
        <v>0</v>
      </c>
      <c r="AS123" s="318">
        <f t="shared" si="52"/>
        <v>0</v>
      </c>
      <c r="AT123" s="318">
        <f t="shared" si="52"/>
        <v>0</v>
      </c>
      <c r="AU123" s="318">
        <f t="shared" si="52"/>
        <v>0</v>
      </c>
      <c r="AV123" s="318">
        <f t="shared" si="52"/>
        <v>0</v>
      </c>
      <c r="AW123" s="318">
        <f t="shared" si="52"/>
        <v>0</v>
      </c>
      <c r="AX123" s="318">
        <f t="shared" si="52"/>
        <v>0</v>
      </c>
      <c r="AY123" s="318">
        <f t="shared" si="52"/>
        <v>0</v>
      </c>
      <c r="AZ123" s="318">
        <f t="shared" si="52"/>
        <v>0</v>
      </c>
      <c r="BA123" s="318">
        <f t="shared" si="52"/>
        <v>0</v>
      </c>
      <c r="BB123" s="318">
        <f t="shared" si="52"/>
        <v>0</v>
      </c>
      <c r="BC123" s="318">
        <f t="shared" si="48"/>
        <v>0</v>
      </c>
      <c r="BD123" s="318">
        <f t="shared" si="48"/>
        <v>0</v>
      </c>
      <c r="BE123" s="318">
        <f t="shared" si="48"/>
        <v>0</v>
      </c>
      <c r="BF123" s="318">
        <f t="shared" si="44"/>
        <v>0</v>
      </c>
    </row>
    <row r="124" spans="2:58" ht="14.25" x14ac:dyDescent="0.2">
      <c r="B124" s="6" t="s">
        <v>99</v>
      </c>
      <c r="C124" s="1697" t="s">
        <v>24</v>
      </c>
      <c r="D124" s="1698" t="s">
        <v>30</v>
      </c>
      <c r="E124" s="1697" t="s">
        <v>25</v>
      </c>
      <c r="F124" s="1660" t="s">
        <v>16</v>
      </c>
      <c r="G124" s="1722">
        <v>17.45</v>
      </c>
      <c r="H124" s="1723">
        <v>0</v>
      </c>
      <c r="I124" s="1723">
        <v>0</v>
      </c>
      <c r="J124" s="1723">
        <v>0</v>
      </c>
      <c r="K124" s="1708">
        <v>10.55</v>
      </c>
      <c r="L124" s="1645"/>
      <c r="R124" s="318">
        <f t="shared" si="45"/>
        <v>0</v>
      </c>
      <c r="S124" s="318">
        <f t="shared" si="51"/>
        <v>0</v>
      </c>
      <c r="T124" s="318">
        <f t="shared" si="51"/>
        <v>0</v>
      </c>
      <c r="U124" s="318">
        <f t="shared" si="51"/>
        <v>0</v>
      </c>
      <c r="V124" s="318">
        <f t="shared" si="51"/>
        <v>0</v>
      </c>
      <c r="W124" s="318">
        <f t="shared" si="51"/>
        <v>0</v>
      </c>
      <c r="X124" s="318">
        <f t="shared" si="51"/>
        <v>0</v>
      </c>
      <c r="Y124" s="318">
        <f t="shared" si="51"/>
        <v>0</v>
      </c>
      <c r="Z124" s="318">
        <f t="shared" si="51"/>
        <v>0</v>
      </c>
      <c r="AA124" s="318">
        <f t="shared" si="51"/>
        <v>0</v>
      </c>
      <c r="AB124" s="318">
        <f t="shared" si="51"/>
        <v>0</v>
      </c>
      <c r="AC124" s="318">
        <f t="shared" si="51"/>
        <v>0</v>
      </c>
      <c r="AD124" s="318">
        <f t="shared" si="51"/>
        <v>0</v>
      </c>
      <c r="AE124" s="318">
        <f t="shared" si="51"/>
        <v>0</v>
      </c>
      <c r="AF124" s="318">
        <f t="shared" si="51"/>
        <v>0</v>
      </c>
      <c r="AG124" s="318">
        <f t="shared" si="46"/>
        <v>0</v>
      </c>
      <c r="AH124" s="318">
        <f t="shared" si="46"/>
        <v>0</v>
      </c>
      <c r="AI124" s="318">
        <f t="shared" si="46"/>
        <v>0</v>
      </c>
      <c r="AJ124" s="318">
        <f t="shared" si="43"/>
        <v>0</v>
      </c>
      <c r="AK124" s="1255" t="s">
        <v>1365</v>
      </c>
      <c r="AL124" s="87" t="s">
        <v>1365</v>
      </c>
      <c r="AM124" s="1255" t="s">
        <v>1365</v>
      </c>
      <c r="AN124" s="318">
        <f t="shared" si="47"/>
        <v>0</v>
      </c>
      <c r="AO124" s="318">
        <f t="shared" si="52"/>
        <v>0</v>
      </c>
      <c r="AP124" s="318">
        <f t="shared" si="52"/>
        <v>0</v>
      </c>
      <c r="AQ124" s="318">
        <f t="shared" si="52"/>
        <v>0</v>
      </c>
      <c r="AR124" s="318">
        <f t="shared" si="52"/>
        <v>0</v>
      </c>
      <c r="AS124" s="318">
        <f t="shared" si="52"/>
        <v>0</v>
      </c>
      <c r="AT124" s="318">
        <f t="shared" si="52"/>
        <v>0</v>
      </c>
      <c r="AU124" s="318">
        <f t="shared" si="52"/>
        <v>0</v>
      </c>
      <c r="AV124" s="318">
        <f t="shared" si="52"/>
        <v>0</v>
      </c>
      <c r="AW124" s="318">
        <f t="shared" si="52"/>
        <v>0</v>
      </c>
      <c r="AX124" s="318">
        <f t="shared" si="52"/>
        <v>0</v>
      </c>
      <c r="AY124" s="318">
        <f t="shared" si="52"/>
        <v>0</v>
      </c>
      <c r="AZ124" s="318">
        <f t="shared" si="52"/>
        <v>0</v>
      </c>
      <c r="BA124" s="318">
        <f t="shared" si="52"/>
        <v>0</v>
      </c>
      <c r="BB124" s="318">
        <f t="shared" si="52"/>
        <v>0</v>
      </c>
      <c r="BC124" s="318">
        <f t="shared" si="48"/>
        <v>0</v>
      </c>
      <c r="BD124" s="318">
        <f t="shared" si="48"/>
        <v>0</v>
      </c>
      <c r="BE124" s="318">
        <f t="shared" si="48"/>
        <v>0</v>
      </c>
      <c r="BF124" s="318">
        <f t="shared" si="44"/>
        <v>0</v>
      </c>
    </row>
    <row r="125" spans="2:58" ht="14.25" x14ac:dyDescent="0.2">
      <c r="B125" s="6" t="s">
        <v>99</v>
      </c>
      <c r="C125" s="1697" t="s">
        <v>24</v>
      </c>
      <c r="D125" s="1698" t="s">
        <v>31</v>
      </c>
      <c r="E125" s="1697" t="s">
        <v>25</v>
      </c>
      <c r="F125" s="1660" t="s">
        <v>16</v>
      </c>
      <c r="G125" s="1722">
        <v>17.45</v>
      </c>
      <c r="H125" s="1723">
        <v>0</v>
      </c>
      <c r="I125" s="1723">
        <v>0</v>
      </c>
      <c r="J125" s="1723">
        <v>0</v>
      </c>
      <c r="K125" s="1708">
        <v>10.55</v>
      </c>
      <c r="L125" s="1645"/>
      <c r="R125" s="318">
        <f t="shared" si="45"/>
        <v>0</v>
      </c>
      <c r="S125" s="318">
        <f t="shared" si="51"/>
        <v>0</v>
      </c>
      <c r="T125" s="318">
        <f t="shared" si="51"/>
        <v>0</v>
      </c>
      <c r="U125" s="318">
        <f t="shared" si="51"/>
        <v>0</v>
      </c>
      <c r="V125" s="318">
        <f t="shared" si="51"/>
        <v>0</v>
      </c>
      <c r="W125" s="318">
        <f t="shared" si="51"/>
        <v>0</v>
      </c>
      <c r="X125" s="318">
        <f t="shared" si="51"/>
        <v>0</v>
      </c>
      <c r="Y125" s="318">
        <f t="shared" si="51"/>
        <v>0</v>
      </c>
      <c r="Z125" s="318">
        <f t="shared" si="51"/>
        <v>0</v>
      </c>
      <c r="AA125" s="318">
        <f t="shared" si="51"/>
        <v>0</v>
      </c>
      <c r="AB125" s="318">
        <f t="shared" si="51"/>
        <v>0</v>
      </c>
      <c r="AC125" s="318">
        <f t="shared" si="51"/>
        <v>0</v>
      </c>
      <c r="AD125" s="318">
        <f t="shared" si="51"/>
        <v>0</v>
      </c>
      <c r="AE125" s="318">
        <f t="shared" si="51"/>
        <v>0</v>
      </c>
      <c r="AF125" s="318">
        <f t="shared" si="51"/>
        <v>0</v>
      </c>
      <c r="AG125" s="318">
        <f t="shared" si="46"/>
        <v>0</v>
      </c>
      <c r="AH125" s="318">
        <f t="shared" si="46"/>
        <v>0</v>
      </c>
      <c r="AI125" s="318">
        <f t="shared" si="46"/>
        <v>0</v>
      </c>
      <c r="AJ125" s="318">
        <f t="shared" si="43"/>
        <v>0</v>
      </c>
      <c r="AK125" s="1255" t="s">
        <v>1365</v>
      </c>
      <c r="AL125" s="87" t="s">
        <v>1365</v>
      </c>
      <c r="AM125" s="1255" t="s">
        <v>1365</v>
      </c>
      <c r="AN125" s="318">
        <f t="shared" si="47"/>
        <v>0</v>
      </c>
      <c r="AO125" s="318">
        <f t="shared" si="52"/>
        <v>0</v>
      </c>
      <c r="AP125" s="318">
        <f t="shared" si="52"/>
        <v>0</v>
      </c>
      <c r="AQ125" s="318">
        <f t="shared" si="52"/>
        <v>0</v>
      </c>
      <c r="AR125" s="318">
        <f t="shared" si="52"/>
        <v>0</v>
      </c>
      <c r="AS125" s="318">
        <f t="shared" si="52"/>
        <v>0</v>
      </c>
      <c r="AT125" s="318">
        <f t="shared" si="52"/>
        <v>0</v>
      </c>
      <c r="AU125" s="318">
        <f t="shared" si="52"/>
        <v>0</v>
      </c>
      <c r="AV125" s="318">
        <f t="shared" si="52"/>
        <v>0</v>
      </c>
      <c r="AW125" s="318">
        <f t="shared" si="52"/>
        <v>0</v>
      </c>
      <c r="AX125" s="318">
        <f t="shared" si="52"/>
        <v>0</v>
      </c>
      <c r="AY125" s="318">
        <f t="shared" si="52"/>
        <v>0</v>
      </c>
      <c r="AZ125" s="318">
        <f t="shared" si="52"/>
        <v>0</v>
      </c>
      <c r="BA125" s="318">
        <f t="shared" si="52"/>
        <v>0</v>
      </c>
      <c r="BB125" s="318">
        <f t="shared" si="52"/>
        <v>0</v>
      </c>
      <c r="BC125" s="318">
        <f t="shared" si="48"/>
        <v>0</v>
      </c>
      <c r="BD125" s="318">
        <f t="shared" si="48"/>
        <v>0</v>
      </c>
      <c r="BE125" s="318">
        <f t="shared" si="48"/>
        <v>0</v>
      </c>
      <c r="BF125" s="318">
        <f t="shared" si="44"/>
        <v>0</v>
      </c>
    </row>
    <row r="126" spans="2:58" ht="14.25" x14ac:dyDescent="0.2">
      <c r="B126" s="6" t="s">
        <v>99</v>
      </c>
      <c r="C126" s="1697" t="s">
        <v>24</v>
      </c>
      <c r="D126" s="1698" t="s">
        <v>32</v>
      </c>
      <c r="E126" s="1697" t="s">
        <v>25</v>
      </c>
      <c r="F126" s="1660" t="s">
        <v>16</v>
      </c>
      <c r="G126" s="1722">
        <v>17.45</v>
      </c>
      <c r="H126" s="1723">
        <v>0</v>
      </c>
      <c r="I126" s="1723">
        <v>0</v>
      </c>
      <c r="J126" s="1723">
        <v>0</v>
      </c>
      <c r="K126" s="1708">
        <v>10.55</v>
      </c>
      <c r="L126" s="1645"/>
      <c r="R126" s="318">
        <f t="shared" si="45"/>
        <v>0</v>
      </c>
      <c r="S126" s="318">
        <f t="shared" si="51"/>
        <v>0</v>
      </c>
      <c r="T126" s="318">
        <f t="shared" si="51"/>
        <v>0</v>
      </c>
      <c r="U126" s="318">
        <f t="shared" si="51"/>
        <v>0</v>
      </c>
      <c r="V126" s="318">
        <f t="shared" si="51"/>
        <v>0</v>
      </c>
      <c r="W126" s="318">
        <f t="shared" si="51"/>
        <v>0</v>
      </c>
      <c r="X126" s="318">
        <f t="shared" si="51"/>
        <v>0</v>
      </c>
      <c r="Y126" s="318">
        <f t="shared" si="51"/>
        <v>0</v>
      </c>
      <c r="Z126" s="318">
        <f t="shared" si="51"/>
        <v>0</v>
      </c>
      <c r="AA126" s="318">
        <f t="shared" si="51"/>
        <v>0</v>
      </c>
      <c r="AB126" s="318">
        <f t="shared" si="51"/>
        <v>0</v>
      </c>
      <c r="AC126" s="318">
        <f t="shared" si="51"/>
        <v>0</v>
      </c>
      <c r="AD126" s="318">
        <f t="shared" si="51"/>
        <v>0</v>
      </c>
      <c r="AE126" s="318">
        <f t="shared" si="51"/>
        <v>0</v>
      </c>
      <c r="AF126" s="318">
        <f t="shared" si="51"/>
        <v>0</v>
      </c>
      <c r="AG126" s="318">
        <f t="shared" si="46"/>
        <v>0</v>
      </c>
      <c r="AH126" s="318">
        <f t="shared" si="46"/>
        <v>0</v>
      </c>
      <c r="AI126" s="318">
        <f t="shared" si="46"/>
        <v>0</v>
      </c>
      <c r="AJ126" s="318">
        <f t="shared" si="43"/>
        <v>0</v>
      </c>
      <c r="AK126" s="1255" t="s">
        <v>1365</v>
      </c>
      <c r="AL126" s="87" t="s">
        <v>1365</v>
      </c>
      <c r="AM126" s="1255" t="s">
        <v>1365</v>
      </c>
      <c r="AN126" s="318">
        <f t="shared" si="47"/>
        <v>0</v>
      </c>
      <c r="AO126" s="318">
        <f t="shared" si="52"/>
        <v>0</v>
      </c>
      <c r="AP126" s="318">
        <f t="shared" si="52"/>
        <v>0</v>
      </c>
      <c r="AQ126" s="318">
        <f t="shared" si="52"/>
        <v>0</v>
      </c>
      <c r="AR126" s="318">
        <f t="shared" si="52"/>
        <v>0</v>
      </c>
      <c r="AS126" s="318">
        <f t="shared" si="52"/>
        <v>0</v>
      </c>
      <c r="AT126" s="318">
        <f t="shared" si="52"/>
        <v>0</v>
      </c>
      <c r="AU126" s="318">
        <f t="shared" si="52"/>
        <v>0</v>
      </c>
      <c r="AV126" s="318">
        <f t="shared" si="52"/>
        <v>0</v>
      </c>
      <c r="AW126" s="318">
        <f t="shared" si="52"/>
        <v>0</v>
      </c>
      <c r="AX126" s="318">
        <f t="shared" si="52"/>
        <v>0</v>
      </c>
      <c r="AY126" s="318">
        <f t="shared" si="52"/>
        <v>0</v>
      </c>
      <c r="AZ126" s="318">
        <f t="shared" si="52"/>
        <v>0</v>
      </c>
      <c r="BA126" s="318">
        <f t="shared" si="52"/>
        <v>0</v>
      </c>
      <c r="BB126" s="318">
        <f t="shared" si="52"/>
        <v>0</v>
      </c>
      <c r="BC126" s="318">
        <f t="shared" si="48"/>
        <v>0</v>
      </c>
      <c r="BD126" s="318">
        <f t="shared" si="48"/>
        <v>0</v>
      </c>
      <c r="BE126" s="318">
        <f t="shared" si="48"/>
        <v>0</v>
      </c>
      <c r="BF126" s="318">
        <f t="shared" si="44"/>
        <v>0</v>
      </c>
    </row>
    <row r="127" spans="2:58" ht="14.25" x14ac:dyDescent="0.2">
      <c r="B127" s="6" t="s">
        <v>99</v>
      </c>
      <c r="C127" s="1697" t="s">
        <v>24</v>
      </c>
      <c r="D127" s="1698" t="s">
        <v>33</v>
      </c>
      <c r="E127" s="1697" t="s">
        <v>25</v>
      </c>
      <c r="F127" s="1660" t="s">
        <v>16</v>
      </c>
      <c r="G127" s="1722">
        <v>17.45</v>
      </c>
      <c r="H127" s="1723">
        <v>0</v>
      </c>
      <c r="I127" s="1723">
        <v>0</v>
      </c>
      <c r="J127" s="1723">
        <v>0</v>
      </c>
      <c r="K127" s="1708">
        <v>10.55</v>
      </c>
      <c r="L127" s="1645"/>
      <c r="R127" s="318">
        <f t="shared" si="45"/>
        <v>0</v>
      </c>
      <c r="S127" s="318">
        <f t="shared" si="51"/>
        <v>0</v>
      </c>
      <c r="T127" s="318">
        <f t="shared" si="51"/>
        <v>0</v>
      </c>
      <c r="U127" s="318">
        <f t="shared" si="51"/>
        <v>0</v>
      </c>
      <c r="V127" s="318">
        <f t="shared" si="51"/>
        <v>0</v>
      </c>
      <c r="W127" s="318">
        <f t="shared" si="51"/>
        <v>0</v>
      </c>
      <c r="X127" s="318">
        <f t="shared" si="51"/>
        <v>0</v>
      </c>
      <c r="Y127" s="318">
        <f t="shared" si="51"/>
        <v>0</v>
      </c>
      <c r="Z127" s="318">
        <f t="shared" si="51"/>
        <v>0</v>
      </c>
      <c r="AA127" s="318">
        <f t="shared" si="51"/>
        <v>0</v>
      </c>
      <c r="AB127" s="318">
        <f t="shared" si="51"/>
        <v>0</v>
      </c>
      <c r="AC127" s="318">
        <f t="shared" si="51"/>
        <v>0</v>
      </c>
      <c r="AD127" s="318">
        <f t="shared" si="51"/>
        <v>0</v>
      </c>
      <c r="AE127" s="318">
        <f t="shared" si="51"/>
        <v>0</v>
      </c>
      <c r="AF127" s="318">
        <f t="shared" si="51"/>
        <v>0</v>
      </c>
      <c r="AG127" s="318">
        <f t="shared" si="46"/>
        <v>0</v>
      </c>
      <c r="AH127" s="318">
        <f t="shared" si="46"/>
        <v>0</v>
      </c>
      <c r="AI127" s="318">
        <f t="shared" si="46"/>
        <v>0</v>
      </c>
      <c r="AJ127" s="318">
        <f t="shared" si="43"/>
        <v>0</v>
      </c>
      <c r="AK127" s="1255" t="s">
        <v>1365</v>
      </c>
      <c r="AL127" s="87" t="s">
        <v>1365</v>
      </c>
      <c r="AM127" s="1255" t="s">
        <v>1365</v>
      </c>
      <c r="AN127" s="318">
        <f t="shared" si="47"/>
        <v>0</v>
      </c>
      <c r="AO127" s="318">
        <f t="shared" si="52"/>
        <v>0</v>
      </c>
      <c r="AP127" s="318">
        <f t="shared" si="52"/>
        <v>0</v>
      </c>
      <c r="AQ127" s="318">
        <f t="shared" si="52"/>
        <v>0</v>
      </c>
      <c r="AR127" s="318">
        <f t="shared" si="52"/>
        <v>0</v>
      </c>
      <c r="AS127" s="318">
        <f t="shared" si="52"/>
        <v>0</v>
      </c>
      <c r="AT127" s="318">
        <f t="shared" si="52"/>
        <v>0</v>
      </c>
      <c r="AU127" s="318">
        <f t="shared" si="52"/>
        <v>0</v>
      </c>
      <c r="AV127" s="318">
        <f t="shared" si="52"/>
        <v>0</v>
      </c>
      <c r="AW127" s="318">
        <f t="shared" si="52"/>
        <v>0</v>
      </c>
      <c r="AX127" s="318">
        <f t="shared" si="52"/>
        <v>0</v>
      </c>
      <c r="AY127" s="318">
        <f t="shared" si="52"/>
        <v>0</v>
      </c>
      <c r="AZ127" s="318">
        <f t="shared" si="52"/>
        <v>0</v>
      </c>
      <c r="BA127" s="318">
        <f t="shared" si="52"/>
        <v>0</v>
      </c>
      <c r="BB127" s="318">
        <f t="shared" si="52"/>
        <v>0</v>
      </c>
      <c r="BC127" s="318">
        <f t="shared" si="48"/>
        <v>0</v>
      </c>
      <c r="BD127" s="318">
        <f t="shared" si="48"/>
        <v>0</v>
      </c>
      <c r="BE127" s="318">
        <f t="shared" si="48"/>
        <v>0</v>
      </c>
      <c r="BF127" s="318">
        <f t="shared" si="44"/>
        <v>0</v>
      </c>
    </row>
    <row r="128" spans="2:58" ht="14.25" x14ac:dyDescent="0.2">
      <c r="B128" s="6" t="s">
        <v>99</v>
      </c>
      <c r="C128" s="1697" t="s">
        <v>24</v>
      </c>
      <c r="D128" s="1698" t="s">
        <v>34</v>
      </c>
      <c r="E128" s="1697" t="s">
        <v>25</v>
      </c>
      <c r="F128" s="1660" t="s">
        <v>16</v>
      </c>
      <c r="G128" s="1722">
        <v>17.579999999999998</v>
      </c>
      <c r="H128" s="1723">
        <v>0</v>
      </c>
      <c r="I128" s="1723">
        <v>0</v>
      </c>
      <c r="J128" s="1723">
        <v>0</v>
      </c>
      <c r="K128" s="1708">
        <v>10.63</v>
      </c>
      <c r="L128" s="1645"/>
      <c r="R128" s="318">
        <f t="shared" si="45"/>
        <v>0</v>
      </c>
      <c r="S128" s="318">
        <f t="shared" si="51"/>
        <v>0</v>
      </c>
      <c r="T128" s="318">
        <f t="shared" si="51"/>
        <v>0</v>
      </c>
      <c r="U128" s="318">
        <f t="shared" si="51"/>
        <v>0</v>
      </c>
      <c r="V128" s="318">
        <f t="shared" si="51"/>
        <v>0</v>
      </c>
      <c r="W128" s="318">
        <f t="shared" si="51"/>
        <v>0</v>
      </c>
      <c r="X128" s="318">
        <f t="shared" si="51"/>
        <v>0</v>
      </c>
      <c r="Y128" s="318">
        <f t="shared" si="51"/>
        <v>0</v>
      </c>
      <c r="Z128" s="318">
        <f t="shared" ref="S128:AF146" si="57">+$R128*VLOOKUP($E128,$P$5:$AF$7,Z$1+3,FALSE)</f>
        <v>0</v>
      </c>
      <c r="AA128" s="318">
        <f t="shared" si="57"/>
        <v>0</v>
      </c>
      <c r="AB128" s="318">
        <f t="shared" si="57"/>
        <v>0</v>
      </c>
      <c r="AC128" s="318">
        <f t="shared" si="57"/>
        <v>0</v>
      </c>
      <c r="AD128" s="318">
        <f t="shared" si="57"/>
        <v>0</v>
      </c>
      <c r="AE128" s="318">
        <f t="shared" si="57"/>
        <v>0</v>
      </c>
      <c r="AF128" s="318">
        <f t="shared" si="57"/>
        <v>0</v>
      </c>
      <c r="AG128" s="318">
        <f t="shared" si="46"/>
        <v>0</v>
      </c>
      <c r="AH128" s="318">
        <f t="shared" si="46"/>
        <v>0</v>
      </c>
      <c r="AI128" s="318">
        <f t="shared" si="46"/>
        <v>0</v>
      </c>
      <c r="AJ128" s="318">
        <f t="shared" si="43"/>
        <v>0</v>
      </c>
      <c r="AK128" s="1255" t="s">
        <v>1365</v>
      </c>
      <c r="AL128" s="87" t="s">
        <v>1365</v>
      </c>
      <c r="AM128" s="1255" t="s">
        <v>1365</v>
      </c>
      <c r="AN128" s="318">
        <f t="shared" si="47"/>
        <v>0</v>
      </c>
      <c r="AO128" s="318">
        <f t="shared" si="52"/>
        <v>0</v>
      </c>
      <c r="AP128" s="318">
        <f t="shared" si="52"/>
        <v>0</v>
      </c>
      <c r="AQ128" s="318">
        <f t="shared" si="52"/>
        <v>0</v>
      </c>
      <c r="AR128" s="318">
        <f t="shared" si="52"/>
        <v>0</v>
      </c>
      <c r="AS128" s="318">
        <f t="shared" si="52"/>
        <v>0</v>
      </c>
      <c r="AT128" s="318">
        <f t="shared" si="52"/>
        <v>0</v>
      </c>
      <c r="AU128" s="318">
        <f t="shared" si="52"/>
        <v>0</v>
      </c>
      <c r="AV128" s="318">
        <f t="shared" ref="AO128:BB146" si="58">+$AN128*VLOOKUP($E128,$AL$5:$BB$7,AV$1+3,FALSE)</f>
        <v>0</v>
      </c>
      <c r="AW128" s="318">
        <f t="shared" si="58"/>
        <v>0</v>
      </c>
      <c r="AX128" s="318">
        <f t="shared" si="58"/>
        <v>0</v>
      </c>
      <c r="AY128" s="318">
        <f t="shared" si="58"/>
        <v>0</v>
      </c>
      <c r="AZ128" s="318">
        <f t="shared" si="58"/>
        <v>0</v>
      </c>
      <c r="BA128" s="318">
        <f t="shared" si="58"/>
        <v>0</v>
      </c>
      <c r="BB128" s="318">
        <f t="shared" si="58"/>
        <v>0</v>
      </c>
      <c r="BC128" s="318">
        <f t="shared" si="48"/>
        <v>0</v>
      </c>
      <c r="BD128" s="318">
        <f t="shared" si="48"/>
        <v>0</v>
      </c>
      <c r="BE128" s="318">
        <f t="shared" si="48"/>
        <v>0</v>
      </c>
      <c r="BF128" s="318">
        <f t="shared" si="44"/>
        <v>0</v>
      </c>
    </row>
    <row r="129" spans="2:58" ht="14.25" x14ac:dyDescent="0.2">
      <c r="B129" s="6" t="s">
        <v>99</v>
      </c>
      <c r="C129" s="1697" t="s">
        <v>35</v>
      </c>
      <c r="D129" s="1698" t="s">
        <v>36</v>
      </c>
      <c r="E129" s="1697" t="s">
        <v>25</v>
      </c>
      <c r="F129" s="1660" t="s">
        <v>16</v>
      </c>
      <c r="G129" s="2451">
        <v>17.12</v>
      </c>
      <c r="H129" s="2452">
        <v>4983.8723118885664</v>
      </c>
      <c r="I129" s="2436">
        <v>4983.8723118885664</v>
      </c>
      <c r="J129" s="2453">
        <v>4983.87</v>
      </c>
      <c r="K129" s="2445">
        <v>10.35</v>
      </c>
      <c r="L129" s="1645"/>
      <c r="R129" s="318">
        <f t="shared" si="45"/>
        <v>51583.078428046661</v>
      </c>
      <c r="S129" s="318">
        <f t="shared" si="57"/>
        <v>23573.716035232923</v>
      </c>
      <c r="T129" s="318">
        <f t="shared" si="57"/>
        <v>996.77446237771358</v>
      </c>
      <c r="U129" s="318">
        <f t="shared" si="57"/>
        <v>17144.520752896664</v>
      </c>
      <c r="V129" s="318">
        <f t="shared" si="57"/>
        <v>0</v>
      </c>
      <c r="W129" s="318">
        <f t="shared" si="57"/>
        <v>7126.9374060006494</v>
      </c>
      <c r="X129" s="318">
        <f t="shared" si="57"/>
        <v>0</v>
      </c>
      <c r="Y129" s="318">
        <f t="shared" si="57"/>
        <v>149.516169356657</v>
      </c>
      <c r="Z129" s="318">
        <f t="shared" si="57"/>
        <v>99.677446237771349</v>
      </c>
      <c r="AA129" s="318">
        <f t="shared" si="57"/>
        <v>249.19361559442839</v>
      </c>
      <c r="AB129" s="318">
        <f t="shared" si="57"/>
        <v>598.06467742662801</v>
      </c>
      <c r="AC129" s="318">
        <f t="shared" si="57"/>
        <v>149.516169356657</v>
      </c>
      <c r="AD129" s="318">
        <f t="shared" si="57"/>
        <v>249.19361559442839</v>
      </c>
      <c r="AE129" s="318">
        <f t="shared" si="57"/>
        <v>49.838723118885675</v>
      </c>
      <c r="AF129" s="318">
        <f t="shared" si="57"/>
        <v>0</v>
      </c>
      <c r="AG129" s="318">
        <f t="shared" si="46"/>
        <v>647.9034005455137</v>
      </c>
      <c r="AH129" s="318">
        <f t="shared" si="46"/>
        <v>249.19361559442839</v>
      </c>
      <c r="AI129" s="318">
        <f t="shared" si="46"/>
        <v>249.19361559442839</v>
      </c>
      <c r="AJ129" s="318">
        <f t="shared" si="43"/>
        <v>49.838723118885675</v>
      </c>
      <c r="AK129" s="1255" t="s">
        <v>1365</v>
      </c>
      <c r="AL129" s="87" t="s">
        <v>1365</v>
      </c>
      <c r="AM129" s="1255" t="s">
        <v>1365</v>
      </c>
      <c r="AN129" s="318">
        <f t="shared" si="47"/>
        <v>51583.054499999998</v>
      </c>
      <c r="AO129" s="318">
        <f t="shared" si="58"/>
        <v>23573.705100000003</v>
      </c>
      <c r="AP129" s="318">
        <f t="shared" si="58"/>
        <v>996.77400000000023</v>
      </c>
      <c r="AQ129" s="318">
        <f t="shared" si="58"/>
        <v>17144.512799999997</v>
      </c>
      <c r="AR129" s="318">
        <f t="shared" si="58"/>
        <v>0</v>
      </c>
      <c r="AS129" s="318">
        <f t="shared" si="58"/>
        <v>7126.9340999999995</v>
      </c>
      <c r="AT129" s="318">
        <f t="shared" si="58"/>
        <v>0</v>
      </c>
      <c r="AU129" s="318">
        <f t="shared" si="58"/>
        <v>149.51609999999999</v>
      </c>
      <c r="AV129" s="318">
        <f t="shared" si="58"/>
        <v>99.67740000000002</v>
      </c>
      <c r="AW129" s="318">
        <f t="shared" si="58"/>
        <v>249.19350000000006</v>
      </c>
      <c r="AX129" s="318">
        <f t="shared" si="58"/>
        <v>598.06439999999998</v>
      </c>
      <c r="AY129" s="318">
        <f t="shared" si="58"/>
        <v>149.51609999999999</v>
      </c>
      <c r="AZ129" s="318">
        <f t="shared" si="58"/>
        <v>249.19350000000006</v>
      </c>
      <c r="BA129" s="318">
        <f t="shared" si="58"/>
        <v>49.83870000000001</v>
      </c>
      <c r="BB129" s="318">
        <f t="shared" si="58"/>
        <v>0</v>
      </c>
      <c r="BC129" s="318">
        <f t="shared" si="48"/>
        <v>647.90309999999999</v>
      </c>
      <c r="BD129" s="318">
        <f t="shared" si="48"/>
        <v>249.19350000000006</v>
      </c>
      <c r="BE129" s="318">
        <f t="shared" si="48"/>
        <v>249.19350000000006</v>
      </c>
      <c r="BF129" s="318">
        <f t="shared" si="44"/>
        <v>49.83870000000001</v>
      </c>
    </row>
    <row r="130" spans="2:58" ht="14.25" x14ac:dyDescent="0.2">
      <c r="B130" s="6" t="s">
        <v>99</v>
      </c>
      <c r="C130" s="1697" t="s">
        <v>35</v>
      </c>
      <c r="D130" s="1698" t="s">
        <v>23</v>
      </c>
      <c r="E130" s="1697" t="s">
        <v>25</v>
      </c>
      <c r="F130" s="1660" t="s">
        <v>16</v>
      </c>
      <c r="G130" s="2451">
        <v>17.12</v>
      </c>
      <c r="H130" s="2452">
        <v>1580.6386112153994</v>
      </c>
      <c r="I130" s="2436">
        <v>1580.6386112153994</v>
      </c>
      <c r="J130" s="2453">
        <v>1580.64</v>
      </c>
      <c r="K130" s="2445">
        <v>10.35</v>
      </c>
      <c r="L130" s="1645"/>
      <c r="R130" s="318">
        <f t="shared" si="45"/>
        <v>16359.609626079382</v>
      </c>
      <c r="S130" s="318">
        <f t="shared" si="57"/>
        <v>7476.4206310488398</v>
      </c>
      <c r="T130" s="318">
        <f t="shared" si="57"/>
        <v>316.12772224307992</v>
      </c>
      <c r="U130" s="318">
        <f t="shared" si="57"/>
        <v>5437.3968225809722</v>
      </c>
      <c r="V130" s="318">
        <f t="shared" si="57"/>
        <v>0</v>
      </c>
      <c r="W130" s="318">
        <f t="shared" si="57"/>
        <v>2260.3132140380208</v>
      </c>
      <c r="X130" s="318">
        <f t="shared" si="57"/>
        <v>0</v>
      </c>
      <c r="Y130" s="318">
        <f t="shared" si="57"/>
        <v>47.419158336461976</v>
      </c>
      <c r="Z130" s="318">
        <f t="shared" si="57"/>
        <v>31.612772224307992</v>
      </c>
      <c r="AA130" s="318">
        <f t="shared" si="57"/>
        <v>79.031930560769979</v>
      </c>
      <c r="AB130" s="318">
        <f t="shared" si="57"/>
        <v>189.6766333458479</v>
      </c>
      <c r="AC130" s="318">
        <f t="shared" si="57"/>
        <v>47.419158336461976</v>
      </c>
      <c r="AD130" s="318">
        <f t="shared" si="57"/>
        <v>79.031930560769979</v>
      </c>
      <c r="AE130" s="318">
        <f t="shared" si="57"/>
        <v>15.806386112153996</v>
      </c>
      <c r="AF130" s="318">
        <f t="shared" si="57"/>
        <v>0</v>
      </c>
      <c r="AG130" s="318">
        <f t="shared" si="46"/>
        <v>205.48301945800193</v>
      </c>
      <c r="AH130" s="318">
        <f t="shared" si="46"/>
        <v>79.031930560769979</v>
      </c>
      <c r="AI130" s="318">
        <f t="shared" si="46"/>
        <v>79.031930560769979</v>
      </c>
      <c r="AJ130" s="318">
        <f t="shared" si="43"/>
        <v>15.806386112153996</v>
      </c>
      <c r="AK130" s="1255" t="s">
        <v>1365</v>
      </c>
      <c r="AL130" s="87" t="s">
        <v>1365</v>
      </c>
      <c r="AM130" s="1255" t="s">
        <v>1365</v>
      </c>
      <c r="AN130" s="318">
        <f t="shared" si="47"/>
        <v>16359.624</v>
      </c>
      <c r="AO130" s="318">
        <f t="shared" si="58"/>
        <v>7476.427200000001</v>
      </c>
      <c r="AP130" s="318">
        <f t="shared" si="58"/>
        <v>316.1280000000001</v>
      </c>
      <c r="AQ130" s="318">
        <f t="shared" si="58"/>
        <v>5437.4015999999992</v>
      </c>
      <c r="AR130" s="318">
        <f t="shared" si="58"/>
        <v>0</v>
      </c>
      <c r="AS130" s="318">
        <f t="shared" si="58"/>
        <v>2260.3152</v>
      </c>
      <c r="AT130" s="318">
        <f t="shared" si="58"/>
        <v>0</v>
      </c>
      <c r="AU130" s="318">
        <f t="shared" si="58"/>
        <v>47.419199999999996</v>
      </c>
      <c r="AV130" s="318">
        <f t="shared" si="58"/>
        <v>31.612800000000007</v>
      </c>
      <c r="AW130" s="318">
        <f t="shared" si="58"/>
        <v>79.032000000000025</v>
      </c>
      <c r="AX130" s="318">
        <f t="shared" si="58"/>
        <v>189.67679999999999</v>
      </c>
      <c r="AY130" s="318">
        <f t="shared" si="58"/>
        <v>47.419199999999996</v>
      </c>
      <c r="AZ130" s="318">
        <f t="shared" si="58"/>
        <v>79.032000000000025</v>
      </c>
      <c r="BA130" s="318">
        <f t="shared" si="58"/>
        <v>15.806400000000004</v>
      </c>
      <c r="BB130" s="318">
        <f t="shared" si="58"/>
        <v>0</v>
      </c>
      <c r="BC130" s="318">
        <f t="shared" si="48"/>
        <v>205.48320000000001</v>
      </c>
      <c r="BD130" s="318">
        <f t="shared" si="48"/>
        <v>79.032000000000025</v>
      </c>
      <c r="BE130" s="318">
        <f t="shared" si="48"/>
        <v>79.032000000000025</v>
      </c>
      <c r="BF130" s="318">
        <f t="shared" si="44"/>
        <v>15.806400000000004</v>
      </c>
    </row>
    <row r="131" spans="2:58" ht="14.25" x14ac:dyDescent="0.2">
      <c r="B131" s="6" t="s">
        <v>99</v>
      </c>
      <c r="C131" s="1697" t="s">
        <v>35</v>
      </c>
      <c r="D131" s="1698" t="s">
        <v>37</v>
      </c>
      <c r="E131" s="1697" t="s">
        <v>25</v>
      </c>
      <c r="F131" s="1660" t="s">
        <v>16</v>
      </c>
      <c r="G131" s="2451">
        <v>17.37</v>
      </c>
      <c r="H131" s="2452">
        <v>255.32960226822152</v>
      </c>
      <c r="I131" s="2452">
        <v>255.32960226822152</v>
      </c>
      <c r="J131" s="2452">
        <v>255.33</v>
      </c>
      <c r="K131" s="2454">
        <v>10.5</v>
      </c>
      <c r="L131" s="1645"/>
      <c r="R131" s="318">
        <f t="shared" si="45"/>
        <v>2642.6613834760929</v>
      </c>
      <c r="S131" s="318">
        <f t="shared" si="57"/>
        <v>1207.7090187286881</v>
      </c>
      <c r="T131" s="318">
        <f t="shared" si="57"/>
        <v>51.065920453644324</v>
      </c>
      <c r="U131" s="318">
        <f t="shared" si="57"/>
        <v>878.33383180268197</v>
      </c>
      <c r="V131" s="318">
        <f t="shared" si="57"/>
        <v>0</v>
      </c>
      <c r="W131" s="318">
        <f t="shared" si="57"/>
        <v>365.12133124355677</v>
      </c>
      <c r="X131" s="318">
        <f t="shared" si="57"/>
        <v>0</v>
      </c>
      <c r="Y131" s="318">
        <f t="shared" si="57"/>
        <v>7.6598880680466461</v>
      </c>
      <c r="Z131" s="318">
        <f t="shared" si="57"/>
        <v>5.1065920453644313</v>
      </c>
      <c r="AA131" s="318">
        <f t="shared" si="57"/>
        <v>12.766480113411081</v>
      </c>
      <c r="AB131" s="318">
        <f t="shared" si="57"/>
        <v>30.639552272186585</v>
      </c>
      <c r="AC131" s="318">
        <f t="shared" si="57"/>
        <v>7.6598880680466461</v>
      </c>
      <c r="AD131" s="318">
        <f t="shared" si="57"/>
        <v>12.766480113411081</v>
      </c>
      <c r="AE131" s="318">
        <f t="shared" si="57"/>
        <v>2.5532960226822157</v>
      </c>
      <c r="AF131" s="318">
        <f t="shared" si="57"/>
        <v>0</v>
      </c>
      <c r="AG131" s="318">
        <f t="shared" si="46"/>
        <v>33.192848294868803</v>
      </c>
      <c r="AH131" s="318">
        <f t="shared" si="46"/>
        <v>12.766480113411081</v>
      </c>
      <c r="AI131" s="318">
        <f t="shared" si="46"/>
        <v>12.766480113411081</v>
      </c>
      <c r="AJ131" s="318">
        <f t="shared" si="43"/>
        <v>2.5532960226822157</v>
      </c>
      <c r="AK131" s="1255" t="s">
        <v>1365</v>
      </c>
      <c r="AL131" s="87" t="s">
        <v>1365</v>
      </c>
      <c r="AM131" s="1255" t="s">
        <v>1365</v>
      </c>
      <c r="AN131" s="318">
        <f t="shared" si="47"/>
        <v>2680.9650000000001</v>
      </c>
      <c r="AO131" s="318">
        <f t="shared" si="58"/>
        <v>1225.2139565217394</v>
      </c>
      <c r="AP131" s="318">
        <f t="shared" si="58"/>
        <v>51.80608695652176</v>
      </c>
      <c r="AQ131" s="318">
        <f t="shared" si="58"/>
        <v>891.06469565217378</v>
      </c>
      <c r="AR131" s="318">
        <f t="shared" si="58"/>
        <v>0</v>
      </c>
      <c r="AS131" s="318">
        <f t="shared" si="58"/>
        <v>370.41352173913043</v>
      </c>
      <c r="AT131" s="318">
        <f t="shared" si="58"/>
        <v>0</v>
      </c>
      <c r="AU131" s="318">
        <f t="shared" si="58"/>
        <v>7.7709130434782612</v>
      </c>
      <c r="AV131" s="318">
        <f t="shared" si="58"/>
        <v>5.1806086956521753</v>
      </c>
      <c r="AW131" s="318">
        <f t="shared" si="58"/>
        <v>12.95152173913044</v>
      </c>
      <c r="AX131" s="318">
        <f t="shared" si="58"/>
        <v>31.083652173913045</v>
      </c>
      <c r="AY131" s="318">
        <f t="shared" si="58"/>
        <v>7.7709130434782612</v>
      </c>
      <c r="AZ131" s="318">
        <f t="shared" si="58"/>
        <v>12.95152173913044</v>
      </c>
      <c r="BA131" s="318">
        <f t="shared" si="58"/>
        <v>2.5903043478260876</v>
      </c>
      <c r="BB131" s="318">
        <f t="shared" si="58"/>
        <v>0</v>
      </c>
      <c r="BC131" s="318">
        <f t="shared" si="48"/>
        <v>33.673956521739136</v>
      </c>
      <c r="BD131" s="318">
        <f t="shared" si="48"/>
        <v>12.95152173913044</v>
      </c>
      <c r="BE131" s="318">
        <f t="shared" si="48"/>
        <v>12.95152173913044</v>
      </c>
      <c r="BF131" s="318">
        <f t="shared" si="44"/>
        <v>2.5903043478260876</v>
      </c>
    </row>
    <row r="132" spans="2:58" ht="14.25" x14ac:dyDescent="0.2">
      <c r="B132" s="6" t="s">
        <v>99</v>
      </c>
      <c r="C132" s="1697" t="s">
        <v>35</v>
      </c>
      <c r="D132" s="1698" t="s">
        <v>38</v>
      </c>
      <c r="E132" s="1697" t="s">
        <v>25</v>
      </c>
      <c r="F132" s="1660" t="s">
        <v>16</v>
      </c>
      <c r="G132" s="2451">
        <v>17.12</v>
      </c>
      <c r="H132" s="2452">
        <v>1336.8085915285033</v>
      </c>
      <c r="I132" s="2452">
        <v>1336.8085915285033</v>
      </c>
      <c r="J132" s="2452">
        <v>1336.81</v>
      </c>
      <c r="K132" s="2454">
        <v>10.35</v>
      </c>
      <c r="L132" s="1645"/>
      <c r="R132" s="318">
        <f t="shared" si="45"/>
        <v>13835.968922320008</v>
      </c>
      <c r="S132" s="318">
        <f t="shared" si="57"/>
        <v>6323.1046379298214</v>
      </c>
      <c r="T132" s="318">
        <f t="shared" si="57"/>
        <v>267.36171830570072</v>
      </c>
      <c r="U132" s="318">
        <f t="shared" si="57"/>
        <v>4598.6215548580503</v>
      </c>
      <c r="V132" s="318">
        <f t="shared" si="57"/>
        <v>0</v>
      </c>
      <c r="W132" s="318">
        <f t="shared" si="57"/>
        <v>1911.6362858857594</v>
      </c>
      <c r="X132" s="318">
        <f t="shared" si="57"/>
        <v>0</v>
      </c>
      <c r="Y132" s="318">
        <f t="shared" si="57"/>
        <v>40.104257745855094</v>
      </c>
      <c r="Z132" s="318">
        <f t="shared" si="57"/>
        <v>26.736171830570068</v>
      </c>
      <c r="AA132" s="318">
        <f t="shared" si="57"/>
        <v>66.84042957642518</v>
      </c>
      <c r="AB132" s="318">
        <f t="shared" si="57"/>
        <v>160.41703098342037</v>
      </c>
      <c r="AC132" s="318">
        <f t="shared" si="57"/>
        <v>40.104257745855094</v>
      </c>
      <c r="AD132" s="318">
        <f t="shared" si="57"/>
        <v>66.84042957642518</v>
      </c>
      <c r="AE132" s="318">
        <f t="shared" si="57"/>
        <v>13.368085915285034</v>
      </c>
      <c r="AF132" s="318">
        <f t="shared" si="57"/>
        <v>0</v>
      </c>
      <c r="AG132" s="318">
        <f t="shared" si="46"/>
        <v>173.78511689870544</v>
      </c>
      <c r="AH132" s="318">
        <f t="shared" si="46"/>
        <v>66.84042957642518</v>
      </c>
      <c r="AI132" s="318">
        <f t="shared" si="46"/>
        <v>66.84042957642518</v>
      </c>
      <c r="AJ132" s="318">
        <f t="shared" si="43"/>
        <v>13.368085915285034</v>
      </c>
      <c r="AK132" s="1255" t="s">
        <v>1365</v>
      </c>
      <c r="AL132" s="87" t="s">
        <v>1365</v>
      </c>
      <c r="AM132" s="1255" t="s">
        <v>1365</v>
      </c>
      <c r="AN132" s="318">
        <f t="shared" si="47"/>
        <v>13835.983499999998</v>
      </c>
      <c r="AO132" s="318">
        <f t="shared" si="58"/>
        <v>6323.1113000000005</v>
      </c>
      <c r="AP132" s="318">
        <f t="shared" si="58"/>
        <v>267.36200000000008</v>
      </c>
      <c r="AQ132" s="318">
        <f t="shared" si="58"/>
        <v>4598.6263999999983</v>
      </c>
      <c r="AR132" s="318">
        <f t="shared" si="58"/>
        <v>0</v>
      </c>
      <c r="AS132" s="318">
        <f t="shared" si="58"/>
        <v>1911.6382999999996</v>
      </c>
      <c r="AT132" s="318">
        <f t="shared" si="58"/>
        <v>0</v>
      </c>
      <c r="AU132" s="318">
        <f t="shared" si="58"/>
        <v>40.104299999999995</v>
      </c>
      <c r="AV132" s="318">
        <f t="shared" si="58"/>
        <v>26.736200000000004</v>
      </c>
      <c r="AW132" s="318">
        <f t="shared" si="58"/>
        <v>66.84050000000002</v>
      </c>
      <c r="AX132" s="318">
        <f t="shared" si="58"/>
        <v>160.41719999999998</v>
      </c>
      <c r="AY132" s="318">
        <f t="shared" si="58"/>
        <v>40.104299999999995</v>
      </c>
      <c r="AZ132" s="318">
        <f t="shared" si="58"/>
        <v>66.84050000000002</v>
      </c>
      <c r="BA132" s="318">
        <f t="shared" si="58"/>
        <v>13.368100000000002</v>
      </c>
      <c r="BB132" s="318">
        <f t="shared" si="58"/>
        <v>0</v>
      </c>
      <c r="BC132" s="318">
        <f t="shared" si="48"/>
        <v>173.78530000000001</v>
      </c>
      <c r="BD132" s="318">
        <f t="shared" si="48"/>
        <v>66.84050000000002</v>
      </c>
      <c r="BE132" s="318">
        <f t="shared" si="48"/>
        <v>66.84050000000002</v>
      </c>
      <c r="BF132" s="318">
        <f t="shared" si="44"/>
        <v>13.368100000000002</v>
      </c>
    </row>
    <row r="133" spans="2:58" ht="14.25" x14ac:dyDescent="0.2">
      <c r="B133" s="6" t="s">
        <v>99</v>
      </c>
      <c r="C133" s="1697" t="s">
        <v>35</v>
      </c>
      <c r="D133" s="1698" t="s">
        <v>36</v>
      </c>
      <c r="E133" s="1697" t="s">
        <v>15</v>
      </c>
      <c r="F133" s="1660" t="s">
        <v>16</v>
      </c>
      <c r="G133" s="2451">
        <v>17.12</v>
      </c>
      <c r="H133" s="2452">
        <v>1113.3534183396773</v>
      </c>
      <c r="I133" s="2452">
        <v>1113.3534183396773</v>
      </c>
      <c r="J133" s="2452">
        <v>1113.3499999999999</v>
      </c>
      <c r="K133" s="2454">
        <v>13.44</v>
      </c>
      <c r="L133" s="1645"/>
      <c r="R133" s="318">
        <f t="shared" si="45"/>
        <v>14963.469942485262</v>
      </c>
      <c r="S133" s="318">
        <f t="shared" si="57"/>
        <v>5266.1616687466685</v>
      </c>
      <c r="T133" s="318">
        <f t="shared" si="57"/>
        <v>222.67068366793549</v>
      </c>
      <c r="U133" s="318">
        <f t="shared" si="57"/>
        <v>3829.9357590884892</v>
      </c>
      <c r="V133" s="318">
        <f t="shared" si="57"/>
        <v>0</v>
      </c>
      <c r="W133" s="318">
        <f t="shared" si="57"/>
        <v>5032.3574508953407</v>
      </c>
      <c r="X133" s="318">
        <f t="shared" si="57"/>
        <v>0</v>
      </c>
      <c r="Y133" s="318">
        <f t="shared" si="57"/>
        <v>33.400602550190314</v>
      </c>
      <c r="Z133" s="318">
        <f t="shared" si="57"/>
        <v>22.267068366793552</v>
      </c>
      <c r="AA133" s="318">
        <f t="shared" si="57"/>
        <v>55.667670916983873</v>
      </c>
      <c r="AB133" s="318">
        <f t="shared" si="57"/>
        <v>133.60241020076126</v>
      </c>
      <c r="AC133" s="318">
        <f t="shared" si="57"/>
        <v>33.400602550190314</v>
      </c>
      <c r="AD133" s="318">
        <f t="shared" si="57"/>
        <v>55.667670916983873</v>
      </c>
      <c r="AE133" s="318">
        <f t="shared" si="57"/>
        <v>11.133534183396776</v>
      </c>
      <c r="AF133" s="318">
        <f t="shared" si="57"/>
        <v>0</v>
      </c>
      <c r="AG133" s="318">
        <f t="shared" si="46"/>
        <v>144.73594438415805</v>
      </c>
      <c r="AH133" s="318">
        <f t="shared" si="46"/>
        <v>55.667670916983873</v>
      </c>
      <c r="AI133" s="318">
        <f t="shared" si="46"/>
        <v>55.667670916983873</v>
      </c>
      <c r="AJ133" s="318">
        <f t="shared" si="43"/>
        <v>11.133534183396776</v>
      </c>
      <c r="AK133" s="1255" t="s">
        <v>1365</v>
      </c>
      <c r="AL133" s="87" t="s">
        <v>1365</v>
      </c>
      <c r="AM133" s="1255" t="s">
        <v>1365</v>
      </c>
      <c r="AN133" s="318">
        <f t="shared" si="47"/>
        <v>14963.423999999999</v>
      </c>
      <c r="AO133" s="318">
        <f t="shared" si="58"/>
        <v>5266.1454999999951</v>
      </c>
      <c r="AP133" s="318">
        <f t="shared" si="58"/>
        <v>222.67000000000002</v>
      </c>
      <c r="AQ133" s="318">
        <f t="shared" si="58"/>
        <v>3829.9239999999995</v>
      </c>
      <c r="AR133" s="318">
        <f t="shared" si="58"/>
        <v>0</v>
      </c>
      <c r="AS133" s="318">
        <f t="shared" si="58"/>
        <v>5032.3419999999996</v>
      </c>
      <c r="AT133" s="318">
        <f t="shared" si="58"/>
        <v>0</v>
      </c>
      <c r="AU133" s="318">
        <f t="shared" si="58"/>
        <v>33.400499999999994</v>
      </c>
      <c r="AV133" s="318">
        <f t="shared" si="58"/>
        <v>22.267000000000003</v>
      </c>
      <c r="AW133" s="318">
        <f t="shared" si="58"/>
        <v>55.667500000000004</v>
      </c>
      <c r="AX133" s="318">
        <f t="shared" si="58"/>
        <v>133.60199999999998</v>
      </c>
      <c r="AY133" s="318">
        <f t="shared" si="58"/>
        <v>33.400499999999994</v>
      </c>
      <c r="AZ133" s="318">
        <f t="shared" si="58"/>
        <v>55.667500000000004</v>
      </c>
      <c r="BA133" s="318">
        <f t="shared" si="58"/>
        <v>11.133500000000002</v>
      </c>
      <c r="BB133" s="318">
        <f t="shared" si="58"/>
        <v>0</v>
      </c>
      <c r="BC133" s="318">
        <f t="shared" si="48"/>
        <v>144.7355</v>
      </c>
      <c r="BD133" s="318">
        <f t="shared" si="48"/>
        <v>55.667500000000004</v>
      </c>
      <c r="BE133" s="318">
        <f t="shared" si="48"/>
        <v>55.667500000000004</v>
      </c>
      <c r="BF133" s="318">
        <f t="shared" si="44"/>
        <v>11.133500000000002</v>
      </c>
    </row>
    <row r="134" spans="2:58" ht="14.25" x14ac:dyDescent="0.2">
      <c r="B134" s="6" t="s">
        <v>99</v>
      </c>
      <c r="C134" s="1697" t="s">
        <v>35</v>
      </c>
      <c r="D134" s="1698" t="s">
        <v>23</v>
      </c>
      <c r="E134" s="1697" t="s">
        <v>15</v>
      </c>
      <c r="F134" s="1660" t="s">
        <v>16</v>
      </c>
      <c r="G134" s="2451">
        <v>17.12</v>
      </c>
      <c r="H134" s="2452">
        <v>353.10082017119146</v>
      </c>
      <c r="I134" s="2452">
        <v>353.10082017119146</v>
      </c>
      <c r="J134" s="2452">
        <v>353.1</v>
      </c>
      <c r="K134" s="2454">
        <v>13.44</v>
      </c>
      <c r="L134" s="1645"/>
      <c r="R134" s="318">
        <f t="shared" si="45"/>
        <v>4745.6750231008127</v>
      </c>
      <c r="S134" s="318">
        <f t="shared" si="57"/>
        <v>1670.1668794097341</v>
      </c>
      <c r="T134" s="318">
        <f t="shared" si="57"/>
        <v>70.6201640342383</v>
      </c>
      <c r="U134" s="318">
        <f t="shared" si="57"/>
        <v>1214.6668213888984</v>
      </c>
      <c r="V134" s="318">
        <f t="shared" si="57"/>
        <v>0</v>
      </c>
      <c r="W134" s="318">
        <f t="shared" si="57"/>
        <v>1596.0157071737851</v>
      </c>
      <c r="X134" s="318">
        <f t="shared" si="57"/>
        <v>0</v>
      </c>
      <c r="Y134" s="318">
        <f t="shared" si="57"/>
        <v>10.593024605135742</v>
      </c>
      <c r="Z134" s="318">
        <f t="shared" si="57"/>
        <v>7.0620164034238302</v>
      </c>
      <c r="AA134" s="318">
        <f t="shared" si="57"/>
        <v>17.655041008559575</v>
      </c>
      <c r="AB134" s="318">
        <f t="shared" si="57"/>
        <v>42.372098420542969</v>
      </c>
      <c r="AC134" s="318">
        <f t="shared" si="57"/>
        <v>10.593024605135742</v>
      </c>
      <c r="AD134" s="318">
        <f t="shared" si="57"/>
        <v>17.655041008559575</v>
      </c>
      <c r="AE134" s="318">
        <f t="shared" si="57"/>
        <v>3.5310082017119151</v>
      </c>
      <c r="AF134" s="318">
        <f t="shared" si="57"/>
        <v>0</v>
      </c>
      <c r="AG134" s="318">
        <f t="shared" si="46"/>
        <v>45.903106622254889</v>
      </c>
      <c r="AH134" s="318">
        <f t="shared" si="46"/>
        <v>17.655041008559575</v>
      </c>
      <c r="AI134" s="318">
        <f t="shared" si="46"/>
        <v>17.655041008559575</v>
      </c>
      <c r="AJ134" s="318">
        <f t="shared" si="43"/>
        <v>3.5310082017119151</v>
      </c>
      <c r="AK134" s="1255" t="s">
        <v>1365</v>
      </c>
      <c r="AL134" s="87" t="s">
        <v>1365</v>
      </c>
      <c r="AM134" s="1255" t="s">
        <v>1365</v>
      </c>
      <c r="AN134" s="318">
        <f t="shared" si="47"/>
        <v>4745.6639999999998</v>
      </c>
      <c r="AO134" s="318">
        <f t="shared" si="58"/>
        <v>1670.1629999999984</v>
      </c>
      <c r="AP134" s="318">
        <f t="shared" si="58"/>
        <v>70.62</v>
      </c>
      <c r="AQ134" s="318">
        <f t="shared" si="58"/>
        <v>1214.6639999999998</v>
      </c>
      <c r="AR134" s="318">
        <f t="shared" si="58"/>
        <v>0</v>
      </c>
      <c r="AS134" s="318">
        <f t="shared" si="58"/>
        <v>1596.0119999999997</v>
      </c>
      <c r="AT134" s="318">
        <f t="shared" si="58"/>
        <v>0</v>
      </c>
      <c r="AU134" s="318">
        <f t="shared" si="58"/>
        <v>10.592999999999998</v>
      </c>
      <c r="AV134" s="318">
        <f t="shared" si="58"/>
        <v>7.0620000000000012</v>
      </c>
      <c r="AW134" s="318">
        <f t="shared" si="58"/>
        <v>17.655000000000001</v>
      </c>
      <c r="AX134" s="318">
        <f t="shared" si="58"/>
        <v>42.371999999999993</v>
      </c>
      <c r="AY134" s="318">
        <f t="shared" si="58"/>
        <v>10.592999999999998</v>
      </c>
      <c r="AZ134" s="318">
        <f t="shared" si="58"/>
        <v>17.655000000000001</v>
      </c>
      <c r="BA134" s="318">
        <f t="shared" si="58"/>
        <v>3.5310000000000006</v>
      </c>
      <c r="BB134" s="318">
        <f t="shared" si="58"/>
        <v>0</v>
      </c>
      <c r="BC134" s="318">
        <f t="shared" si="48"/>
        <v>45.902999999999999</v>
      </c>
      <c r="BD134" s="318">
        <f t="shared" si="48"/>
        <v>17.655000000000001</v>
      </c>
      <c r="BE134" s="318">
        <f t="shared" si="48"/>
        <v>17.655000000000001</v>
      </c>
      <c r="BF134" s="318">
        <f t="shared" si="44"/>
        <v>3.5310000000000006</v>
      </c>
    </row>
    <row r="135" spans="2:58" ht="14.25" x14ac:dyDescent="0.2">
      <c r="B135" s="6" t="s">
        <v>99</v>
      </c>
      <c r="C135" s="1697" t="s">
        <v>35</v>
      </c>
      <c r="D135" s="1698" t="s">
        <v>37</v>
      </c>
      <c r="E135" s="1697" t="s">
        <v>15</v>
      </c>
      <c r="F135" s="1660" t="s">
        <v>16</v>
      </c>
      <c r="G135" s="2451">
        <v>17.37</v>
      </c>
      <c r="H135" s="2452">
        <v>57.038396591848851</v>
      </c>
      <c r="I135" s="2452">
        <v>57.038396591848851</v>
      </c>
      <c r="J135" s="2452">
        <v>57.04</v>
      </c>
      <c r="K135" s="2454">
        <v>13.64</v>
      </c>
      <c r="L135" s="1645"/>
      <c r="R135" s="318">
        <f t="shared" si="45"/>
        <v>766.59605019444848</v>
      </c>
      <c r="S135" s="318">
        <f t="shared" si="57"/>
        <v>269.79161587944481</v>
      </c>
      <c r="T135" s="318">
        <f t="shared" si="57"/>
        <v>11.407679318369771</v>
      </c>
      <c r="U135" s="318">
        <f t="shared" si="57"/>
        <v>196.21208427596002</v>
      </c>
      <c r="V135" s="318">
        <f t="shared" si="57"/>
        <v>0</v>
      </c>
      <c r="W135" s="318">
        <f t="shared" si="57"/>
        <v>257.81355259515675</v>
      </c>
      <c r="X135" s="318">
        <f t="shared" si="57"/>
        <v>0</v>
      </c>
      <c r="Y135" s="318">
        <f t="shared" si="57"/>
        <v>1.7111518977554652</v>
      </c>
      <c r="Z135" s="318">
        <f t="shared" si="57"/>
        <v>1.1407679318369772</v>
      </c>
      <c r="AA135" s="318">
        <f t="shared" si="57"/>
        <v>2.8519198295924428</v>
      </c>
      <c r="AB135" s="318">
        <f t="shared" si="57"/>
        <v>6.8446075910218607</v>
      </c>
      <c r="AC135" s="318">
        <f t="shared" si="57"/>
        <v>1.7111518977554652</v>
      </c>
      <c r="AD135" s="318">
        <f t="shared" si="57"/>
        <v>2.8519198295924428</v>
      </c>
      <c r="AE135" s="318">
        <f t="shared" si="57"/>
        <v>0.57038396591848861</v>
      </c>
      <c r="AF135" s="318">
        <f t="shared" si="57"/>
        <v>0</v>
      </c>
      <c r="AG135" s="318">
        <f t="shared" si="46"/>
        <v>7.4149915569403504</v>
      </c>
      <c r="AH135" s="318">
        <f t="shared" si="46"/>
        <v>2.8519198295924428</v>
      </c>
      <c r="AI135" s="318">
        <f t="shared" si="46"/>
        <v>2.8519198295924428</v>
      </c>
      <c r="AJ135" s="318">
        <f t="shared" si="43"/>
        <v>0.57038396591848861</v>
      </c>
      <c r="AK135" s="1255" t="s">
        <v>1365</v>
      </c>
      <c r="AL135" s="87" t="s">
        <v>1365</v>
      </c>
      <c r="AM135" s="1255" t="s">
        <v>1365</v>
      </c>
      <c r="AN135" s="318">
        <f t="shared" si="47"/>
        <v>778.02560000000005</v>
      </c>
      <c r="AO135" s="318">
        <f t="shared" si="58"/>
        <v>273.81406904761883</v>
      </c>
      <c r="AP135" s="318">
        <f t="shared" si="58"/>
        <v>11.577761904761907</v>
      </c>
      <c r="AQ135" s="318">
        <f t="shared" si="58"/>
        <v>199.13750476190475</v>
      </c>
      <c r="AR135" s="318">
        <f t="shared" si="58"/>
        <v>0</v>
      </c>
      <c r="AS135" s="318">
        <f t="shared" si="58"/>
        <v>261.65741904761904</v>
      </c>
      <c r="AT135" s="318">
        <f t="shared" si="58"/>
        <v>0</v>
      </c>
      <c r="AU135" s="318">
        <f t="shared" si="58"/>
        <v>1.7366642857142858</v>
      </c>
      <c r="AV135" s="318">
        <f t="shared" si="58"/>
        <v>1.1577761904761907</v>
      </c>
      <c r="AW135" s="318">
        <f t="shared" si="58"/>
        <v>2.8944404761904767</v>
      </c>
      <c r="AX135" s="318">
        <f t="shared" si="58"/>
        <v>6.9466571428571431</v>
      </c>
      <c r="AY135" s="318">
        <f t="shared" si="58"/>
        <v>1.7366642857142858</v>
      </c>
      <c r="AZ135" s="318">
        <f t="shared" si="58"/>
        <v>2.8944404761904767</v>
      </c>
      <c r="BA135" s="318">
        <f t="shared" si="58"/>
        <v>0.57888809523809537</v>
      </c>
      <c r="BB135" s="318">
        <f t="shared" si="58"/>
        <v>0</v>
      </c>
      <c r="BC135" s="318">
        <f t="shared" si="48"/>
        <v>7.5255452380952388</v>
      </c>
      <c r="BD135" s="318">
        <f t="shared" si="48"/>
        <v>2.8944404761904767</v>
      </c>
      <c r="BE135" s="318">
        <f t="shared" si="48"/>
        <v>2.8944404761904767</v>
      </c>
      <c r="BF135" s="318">
        <f t="shared" si="44"/>
        <v>0.57888809523809537</v>
      </c>
    </row>
    <row r="136" spans="2:58" ht="14.25" x14ac:dyDescent="0.2">
      <c r="B136" s="6" t="s">
        <v>99</v>
      </c>
      <c r="C136" s="1697" t="s">
        <v>35</v>
      </c>
      <c r="D136" s="1698" t="s">
        <v>38</v>
      </c>
      <c r="E136" s="1697" t="s">
        <v>15</v>
      </c>
      <c r="F136" s="1660" t="s">
        <v>16</v>
      </c>
      <c r="G136" s="2451">
        <v>17.12</v>
      </c>
      <c r="H136" s="2452">
        <v>298.63132959763237</v>
      </c>
      <c r="I136" s="2452">
        <v>298.63132959763237</v>
      </c>
      <c r="J136" s="2452">
        <v>298.63</v>
      </c>
      <c r="K136" s="2454">
        <v>13.44</v>
      </c>
      <c r="L136" s="1645"/>
      <c r="R136" s="318">
        <f t="shared" si="45"/>
        <v>4013.6050697921792</v>
      </c>
      <c r="S136" s="318">
        <f t="shared" si="57"/>
        <v>1412.5261889967999</v>
      </c>
      <c r="T136" s="318">
        <f t="shared" si="57"/>
        <v>59.726265919526483</v>
      </c>
      <c r="U136" s="318">
        <f t="shared" si="57"/>
        <v>1027.2917738158553</v>
      </c>
      <c r="V136" s="318">
        <f t="shared" si="57"/>
        <v>0</v>
      </c>
      <c r="W136" s="318">
        <f t="shared" si="57"/>
        <v>1349.8136097812983</v>
      </c>
      <c r="X136" s="318">
        <f t="shared" si="57"/>
        <v>0</v>
      </c>
      <c r="Y136" s="318">
        <f t="shared" si="57"/>
        <v>8.9589398879289703</v>
      </c>
      <c r="Z136" s="318">
        <f t="shared" si="57"/>
        <v>5.9726265919526487</v>
      </c>
      <c r="AA136" s="318">
        <f t="shared" si="57"/>
        <v>14.931566479881621</v>
      </c>
      <c r="AB136" s="318">
        <f t="shared" si="57"/>
        <v>35.835759551715881</v>
      </c>
      <c r="AC136" s="318">
        <f t="shared" si="57"/>
        <v>8.9589398879289703</v>
      </c>
      <c r="AD136" s="318">
        <f t="shared" si="57"/>
        <v>14.931566479881621</v>
      </c>
      <c r="AE136" s="318">
        <f t="shared" si="57"/>
        <v>2.9863132959763243</v>
      </c>
      <c r="AF136" s="318">
        <f t="shared" si="57"/>
        <v>0</v>
      </c>
      <c r="AG136" s="318">
        <f t="shared" si="46"/>
        <v>38.822072847692212</v>
      </c>
      <c r="AH136" s="318">
        <f t="shared" si="46"/>
        <v>14.931566479881621</v>
      </c>
      <c r="AI136" s="318">
        <f t="shared" si="46"/>
        <v>14.931566479881621</v>
      </c>
      <c r="AJ136" s="318">
        <f t="shared" si="43"/>
        <v>2.9863132959763243</v>
      </c>
      <c r="AK136" s="1255" t="s">
        <v>1365</v>
      </c>
      <c r="AL136" s="87" t="s">
        <v>1365</v>
      </c>
      <c r="AM136" s="1255" t="s">
        <v>1365</v>
      </c>
      <c r="AN136" s="318">
        <f t="shared" si="47"/>
        <v>4013.5871999999999</v>
      </c>
      <c r="AO136" s="318">
        <f t="shared" si="58"/>
        <v>1412.5198999999986</v>
      </c>
      <c r="AP136" s="318">
        <f t="shared" si="58"/>
        <v>59.726000000000006</v>
      </c>
      <c r="AQ136" s="318">
        <f t="shared" si="58"/>
        <v>1027.2872</v>
      </c>
      <c r="AR136" s="318">
        <f t="shared" si="58"/>
        <v>0</v>
      </c>
      <c r="AS136" s="318">
        <f t="shared" si="58"/>
        <v>1349.8075999999999</v>
      </c>
      <c r="AT136" s="318">
        <f t="shared" si="58"/>
        <v>0</v>
      </c>
      <c r="AU136" s="318">
        <f t="shared" si="58"/>
        <v>8.9588999999999999</v>
      </c>
      <c r="AV136" s="318">
        <f t="shared" si="58"/>
        <v>5.9726000000000017</v>
      </c>
      <c r="AW136" s="318">
        <f t="shared" si="58"/>
        <v>14.931500000000002</v>
      </c>
      <c r="AX136" s="318">
        <f t="shared" si="58"/>
        <v>35.835599999999999</v>
      </c>
      <c r="AY136" s="318">
        <f t="shared" si="58"/>
        <v>8.9588999999999999</v>
      </c>
      <c r="AZ136" s="318">
        <f t="shared" si="58"/>
        <v>14.931500000000002</v>
      </c>
      <c r="BA136" s="318">
        <f t="shared" si="58"/>
        <v>2.9863000000000008</v>
      </c>
      <c r="BB136" s="318">
        <f t="shared" si="58"/>
        <v>0</v>
      </c>
      <c r="BC136" s="318">
        <f t="shared" si="48"/>
        <v>38.821899999999999</v>
      </c>
      <c r="BD136" s="318">
        <f t="shared" si="48"/>
        <v>14.931500000000002</v>
      </c>
      <c r="BE136" s="318">
        <f t="shared" si="48"/>
        <v>14.931500000000002</v>
      </c>
      <c r="BF136" s="318">
        <f t="shared" si="44"/>
        <v>2.9863000000000008</v>
      </c>
    </row>
    <row r="137" spans="2:58" ht="14.25" x14ac:dyDescent="0.2">
      <c r="B137" s="6" t="s">
        <v>99</v>
      </c>
      <c r="C137" s="1697" t="s">
        <v>100</v>
      </c>
      <c r="D137" s="1698" t="s">
        <v>101</v>
      </c>
      <c r="E137" s="1697" t="s">
        <v>15</v>
      </c>
      <c r="F137" s="1660" t="s">
        <v>16</v>
      </c>
      <c r="G137" s="1722">
        <v>17.489999999999998</v>
      </c>
      <c r="H137" s="1723">
        <v>0</v>
      </c>
      <c r="I137" s="1723">
        <v>0</v>
      </c>
      <c r="J137" s="1723">
        <v>0</v>
      </c>
      <c r="K137" s="1714">
        <v>13.44</v>
      </c>
      <c r="L137" s="1645"/>
      <c r="R137" s="318">
        <f t="shared" si="45"/>
        <v>0</v>
      </c>
      <c r="S137" s="318">
        <f t="shared" si="57"/>
        <v>0</v>
      </c>
      <c r="T137" s="318">
        <f t="shared" si="57"/>
        <v>0</v>
      </c>
      <c r="U137" s="318">
        <f t="shared" si="57"/>
        <v>0</v>
      </c>
      <c r="V137" s="318">
        <f t="shared" si="57"/>
        <v>0</v>
      </c>
      <c r="W137" s="318">
        <f t="shared" si="57"/>
        <v>0</v>
      </c>
      <c r="X137" s="318">
        <f t="shared" si="57"/>
        <v>0</v>
      </c>
      <c r="Y137" s="318">
        <f t="shared" si="57"/>
        <v>0</v>
      </c>
      <c r="Z137" s="318">
        <f t="shared" si="57"/>
        <v>0</v>
      </c>
      <c r="AA137" s="318">
        <f t="shared" si="57"/>
        <v>0</v>
      </c>
      <c r="AB137" s="318">
        <f t="shared" si="57"/>
        <v>0</v>
      </c>
      <c r="AC137" s="318">
        <f t="shared" si="57"/>
        <v>0</v>
      </c>
      <c r="AD137" s="318">
        <f t="shared" si="57"/>
        <v>0</v>
      </c>
      <c r="AE137" s="318">
        <f t="shared" si="57"/>
        <v>0</v>
      </c>
      <c r="AF137" s="318">
        <f t="shared" si="57"/>
        <v>0</v>
      </c>
      <c r="AG137" s="318">
        <f t="shared" si="46"/>
        <v>0</v>
      </c>
      <c r="AH137" s="318">
        <f t="shared" si="46"/>
        <v>0</v>
      </c>
      <c r="AI137" s="318">
        <f t="shared" si="46"/>
        <v>0</v>
      </c>
      <c r="AJ137" s="318">
        <f t="shared" si="43"/>
        <v>0</v>
      </c>
      <c r="AK137" s="1255" t="s">
        <v>1365</v>
      </c>
      <c r="AL137" s="87" t="s">
        <v>1365</v>
      </c>
      <c r="AM137" s="1255" t="s">
        <v>1365</v>
      </c>
      <c r="AN137" s="318">
        <f t="shared" si="47"/>
        <v>0</v>
      </c>
      <c r="AO137" s="318">
        <f t="shared" si="58"/>
        <v>0</v>
      </c>
      <c r="AP137" s="318">
        <f t="shared" si="58"/>
        <v>0</v>
      </c>
      <c r="AQ137" s="318">
        <f t="shared" si="58"/>
        <v>0</v>
      </c>
      <c r="AR137" s="318">
        <f t="shared" si="58"/>
        <v>0</v>
      </c>
      <c r="AS137" s="318">
        <f t="shared" si="58"/>
        <v>0</v>
      </c>
      <c r="AT137" s="318">
        <f t="shared" si="58"/>
        <v>0</v>
      </c>
      <c r="AU137" s="318">
        <f t="shared" si="58"/>
        <v>0</v>
      </c>
      <c r="AV137" s="318">
        <f t="shared" si="58"/>
        <v>0</v>
      </c>
      <c r="AW137" s="318">
        <f t="shared" si="58"/>
        <v>0</v>
      </c>
      <c r="AX137" s="318">
        <f t="shared" si="58"/>
        <v>0</v>
      </c>
      <c r="AY137" s="318">
        <f t="shared" si="58"/>
        <v>0</v>
      </c>
      <c r="AZ137" s="318">
        <f t="shared" si="58"/>
        <v>0</v>
      </c>
      <c r="BA137" s="318">
        <f t="shared" si="58"/>
        <v>0</v>
      </c>
      <c r="BB137" s="318">
        <f t="shared" si="58"/>
        <v>0</v>
      </c>
      <c r="BC137" s="318">
        <f t="shared" si="48"/>
        <v>0</v>
      </c>
      <c r="BD137" s="318">
        <f t="shared" si="48"/>
        <v>0</v>
      </c>
      <c r="BE137" s="318">
        <f t="shared" si="48"/>
        <v>0</v>
      </c>
      <c r="BF137" s="318">
        <f t="shared" si="44"/>
        <v>0</v>
      </c>
    </row>
    <row r="138" spans="2:58" ht="14.25" x14ac:dyDescent="0.2">
      <c r="B138" s="6" t="s">
        <v>99</v>
      </c>
      <c r="C138" s="1697" t="s">
        <v>102</v>
      </c>
      <c r="D138" s="1698" t="s">
        <v>103</v>
      </c>
      <c r="E138" s="1697" t="s">
        <v>15</v>
      </c>
      <c r="F138" s="1660" t="s">
        <v>16</v>
      </c>
      <c r="G138" s="1722">
        <v>17.59</v>
      </c>
      <c r="H138" s="1723">
        <v>1281.6653905166875</v>
      </c>
      <c r="I138" s="1723">
        <v>1281.6653905166875</v>
      </c>
      <c r="J138" s="1723">
        <v>1304.69</v>
      </c>
      <c r="K138" s="1714">
        <v>13.44</v>
      </c>
      <c r="L138" s="1645"/>
      <c r="R138" s="318">
        <f t="shared" si="45"/>
        <v>17225.58284854428</v>
      </c>
      <c r="S138" s="318">
        <f t="shared" si="57"/>
        <v>6062.2772971439263</v>
      </c>
      <c r="T138" s="318">
        <f t="shared" si="57"/>
        <v>256.33307810333753</v>
      </c>
      <c r="U138" s="318">
        <f t="shared" si="57"/>
        <v>4408.9289433774047</v>
      </c>
      <c r="V138" s="318">
        <f t="shared" si="57"/>
        <v>0</v>
      </c>
      <c r="W138" s="318">
        <f t="shared" si="57"/>
        <v>5793.1275651354272</v>
      </c>
      <c r="X138" s="318">
        <f t="shared" si="57"/>
        <v>0</v>
      </c>
      <c r="Y138" s="318">
        <f t="shared" si="57"/>
        <v>38.449961715500621</v>
      </c>
      <c r="Z138" s="318">
        <f t="shared" si="57"/>
        <v>25.633307810333754</v>
      </c>
      <c r="AA138" s="318">
        <f t="shared" si="57"/>
        <v>64.083269525834382</v>
      </c>
      <c r="AB138" s="318">
        <f t="shared" si="57"/>
        <v>153.79984686200248</v>
      </c>
      <c r="AC138" s="318">
        <f t="shared" si="57"/>
        <v>38.449961715500621</v>
      </c>
      <c r="AD138" s="318">
        <f t="shared" si="57"/>
        <v>64.083269525834382</v>
      </c>
      <c r="AE138" s="318">
        <f t="shared" si="57"/>
        <v>12.816653905166877</v>
      </c>
      <c r="AF138" s="318">
        <f t="shared" si="57"/>
        <v>0</v>
      </c>
      <c r="AG138" s="318">
        <f t="shared" si="46"/>
        <v>166.61650076716938</v>
      </c>
      <c r="AH138" s="318">
        <f t="shared" si="46"/>
        <v>64.083269525834382</v>
      </c>
      <c r="AI138" s="318">
        <f t="shared" si="46"/>
        <v>64.083269525834382</v>
      </c>
      <c r="AJ138" s="318">
        <f t="shared" si="46"/>
        <v>12.816653905166877</v>
      </c>
      <c r="AK138" s="1255" t="s">
        <v>1365</v>
      </c>
      <c r="AL138" s="87" t="s">
        <v>1365</v>
      </c>
      <c r="AM138" s="1255" t="s">
        <v>1365</v>
      </c>
      <c r="AN138" s="318">
        <f t="shared" si="47"/>
        <v>17535.033599999999</v>
      </c>
      <c r="AO138" s="318">
        <f t="shared" si="58"/>
        <v>6171.1836999999941</v>
      </c>
      <c r="AP138" s="318">
        <f t="shared" si="58"/>
        <v>260.93800000000005</v>
      </c>
      <c r="AQ138" s="318">
        <f t="shared" si="58"/>
        <v>4488.1335999999992</v>
      </c>
      <c r="AR138" s="318">
        <f t="shared" si="58"/>
        <v>0</v>
      </c>
      <c r="AS138" s="318">
        <f t="shared" si="58"/>
        <v>5897.1987999999992</v>
      </c>
      <c r="AT138" s="318">
        <f t="shared" si="58"/>
        <v>0</v>
      </c>
      <c r="AU138" s="318">
        <f t="shared" si="58"/>
        <v>39.140699999999995</v>
      </c>
      <c r="AV138" s="318">
        <f t="shared" si="58"/>
        <v>26.093800000000005</v>
      </c>
      <c r="AW138" s="318">
        <f t="shared" si="58"/>
        <v>65.234500000000011</v>
      </c>
      <c r="AX138" s="318">
        <f t="shared" si="58"/>
        <v>156.56279999999998</v>
      </c>
      <c r="AY138" s="318">
        <f t="shared" si="58"/>
        <v>39.140699999999995</v>
      </c>
      <c r="AZ138" s="318">
        <f t="shared" si="58"/>
        <v>65.234500000000011</v>
      </c>
      <c r="BA138" s="318">
        <f t="shared" si="58"/>
        <v>13.046900000000003</v>
      </c>
      <c r="BB138" s="318">
        <f t="shared" si="58"/>
        <v>0</v>
      </c>
      <c r="BC138" s="318">
        <f t="shared" si="48"/>
        <v>169.6097</v>
      </c>
      <c r="BD138" s="318">
        <f t="shared" si="48"/>
        <v>65.234500000000011</v>
      </c>
      <c r="BE138" s="318">
        <f t="shared" si="48"/>
        <v>65.234500000000011</v>
      </c>
      <c r="BF138" s="318">
        <f t="shared" si="48"/>
        <v>13.046900000000003</v>
      </c>
    </row>
    <row r="139" spans="2:58" ht="14.25" x14ac:dyDescent="0.2">
      <c r="B139" s="6" t="s">
        <v>99</v>
      </c>
      <c r="C139" s="1697" t="s">
        <v>60</v>
      </c>
      <c r="D139" s="1698" t="s">
        <v>104</v>
      </c>
      <c r="E139" s="1697" t="s">
        <v>25</v>
      </c>
      <c r="F139" s="1660" t="s">
        <v>26</v>
      </c>
      <c r="G139" s="1722">
        <v>17.190000000000001</v>
      </c>
      <c r="H139" s="1723">
        <v>4625.453207145134</v>
      </c>
      <c r="I139" s="1723">
        <v>4625.453207145134</v>
      </c>
      <c r="J139" s="1723">
        <v>4625.45</v>
      </c>
      <c r="K139" s="1714">
        <v>10.39</v>
      </c>
      <c r="L139" s="1645"/>
      <c r="R139" s="318">
        <f t="shared" ref="R139:R202" si="59">+I139*VLOOKUP($E139,$P$5:$R$7,3,FALSE)</f>
        <v>47873.440693952136</v>
      </c>
      <c r="S139" s="318">
        <f t="shared" si="57"/>
        <v>21878.393669796485</v>
      </c>
      <c r="T139" s="318">
        <f t="shared" si="57"/>
        <v>925.09064142902707</v>
      </c>
      <c r="U139" s="318">
        <f t="shared" si="57"/>
        <v>15911.559032579258</v>
      </c>
      <c r="V139" s="318">
        <f t="shared" si="57"/>
        <v>0</v>
      </c>
      <c r="W139" s="318">
        <f t="shared" si="57"/>
        <v>6614.3980862175413</v>
      </c>
      <c r="X139" s="318">
        <f t="shared" si="57"/>
        <v>0</v>
      </c>
      <c r="Y139" s="318">
        <f t="shared" si="57"/>
        <v>138.76359621435401</v>
      </c>
      <c r="Z139" s="318">
        <f t="shared" si="57"/>
        <v>92.509064142902702</v>
      </c>
      <c r="AA139" s="318">
        <f t="shared" si="57"/>
        <v>231.27266035725677</v>
      </c>
      <c r="AB139" s="318">
        <f t="shared" si="57"/>
        <v>555.05438485741604</v>
      </c>
      <c r="AC139" s="318">
        <f t="shared" si="57"/>
        <v>138.76359621435401</v>
      </c>
      <c r="AD139" s="318">
        <f t="shared" si="57"/>
        <v>231.27266035725677</v>
      </c>
      <c r="AE139" s="318">
        <f t="shared" si="57"/>
        <v>46.254532071451351</v>
      </c>
      <c r="AF139" s="318">
        <f t="shared" si="57"/>
        <v>0</v>
      </c>
      <c r="AG139" s="318">
        <f t="shared" ref="AG139:AJ202" si="60">+$R139*VLOOKUP($E139,$P$5:$AJ$7,AG$1+3,FALSE)</f>
        <v>601.30891692886746</v>
      </c>
      <c r="AH139" s="318">
        <f t="shared" si="60"/>
        <v>231.27266035725677</v>
      </c>
      <c r="AI139" s="318">
        <f t="shared" si="60"/>
        <v>231.27266035725677</v>
      </c>
      <c r="AJ139" s="318">
        <f t="shared" si="60"/>
        <v>46.254532071451351</v>
      </c>
      <c r="AK139" s="1255" t="s">
        <v>1365</v>
      </c>
      <c r="AL139" s="87" t="s">
        <v>1365</v>
      </c>
      <c r="AM139" s="1255" t="s">
        <v>1365</v>
      </c>
      <c r="AN139" s="318">
        <f t="shared" ref="AN139:AN202" si="61">+J139*K139</f>
        <v>48058.425499999998</v>
      </c>
      <c r="AO139" s="318">
        <f t="shared" si="58"/>
        <v>21962.932619806765</v>
      </c>
      <c r="AP139" s="318">
        <f t="shared" si="58"/>
        <v>928.66522705314037</v>
      </c>
      <c r="AQ139" s="318">
        <f t="shared" si="58"/>
        <v>15973.041905314007</v>
      </c>
      <c r="AR139" s="318">
        <f t="shared" si="58"/>
        <v>0</v>
      </c>
      <c r="AS139" s="318">
        <f t="shared" si="58"/>
        <v>6639.9563734299509</v>
      </c>
      <c r="AT139" s="318">
        <f t="shared" si="58"/>
        <v>0</v>
      </c>
      <c r="AU139" s="318">
        <f t="shared" si="58"/>
        <v>139.29978405797101</v>
      </c>
      <c r="AV139" s="318">
        <f t="shared" si="58"/>
        <v>92.866522705314026</v>
      </c>
      <c r="AW139" s="318">
        <f t="shared" si="58"/>
        <v>232.16630676328509</v>
      </c>
      <c r="AX139" s="318">
        <f t="shared" si="58"/>
        <v>557.19913623188404</v>
      </c>
      <c r="AY139" s="318">
        <f t="shared" si="58"/>
        <v>139.29978405797101</v>
      </c>
      <c r="AZ139" s="318">
        <f t="shared" si="58"/>
        <v>232.16630676328509</v>
      </c>
      <c r="BA139" s="318">
        <f t="shared" si="58"/>
        <v>46.433261352657013</v>
      </c>
      <c r="BB139" s="318">
        <f t="shared" si="58"/>
        <v>0</v>
      </c>
      <c r="BC139" s="318">
        <f t="shared" ref="BC139:BF202" si="62">+$AN139*VLOOKUP($E139,$AL$5:$BF$7,BC$1+3,FALSE)</f>
        <v>603.63239758454108</v>
      </c>
      <c r="BD139" s="318">
        <f t="shared" si="62"/>
        <v>232.16630676328509</v>
      </c>
      <c r="BE139" s="318">
        <f t="shared" si="62"/>
        <v>232.16630676328509</v>
      </c>
      <c r="BF139" s="318">
        <f t="shared" si="62"/>
        <v>46.433261352657013</v>
      </c>
    </row>
    <row r="140" spans="2:58" ht="14.25" x14ac:dyDescent="0.2">
      <c r="B140" s="6" t="s">
        <v>99</v>
      </c>
      <c r="C140" s="1697" t="s">
        <v>60</v>
      </c>
      <c r="D140" s="1698" t="s">
        <v>105</v>
      </c>
      <c r="E140" s="1697" t="s">
        <v>25</v>
      </c>
      <c r="F140" s="1660" t="s">
        <v>26</v>
      </c>
      <c r="G140" s="1722">
        <v>17.52</v>
      </c>
      <c r="H140" s="1723">
        <v>764.54679285486611</v>
      </c>
      <c r="I140" s="1723">
        <v>764.54679285486611</v>
      </c>
      <c r="J140" s="1723">
        <v>764.55</v>
      </c>
      <c r="K140" s="1714">
        <v>10.59</v>
      </c>
      <c r="L140" s="1645"/>
      <c r="R140" s="318">
        <f t="shared" si="59"/>
        <v>7913.0593060478641</v>
      </c>
      <c r="S140" s="318">
        <f t="shared" si="57"/>
        <v>3616.3063302035171</v>
      </c>
      <c r="T140" s="318">
        <f t="shared" si="57"/>
        <v>152.90935857097327</v>
      </c>
      <c r="U140" s="318">
        <f t="shared" si="57"/>
        <v>2630.040967420739</v>
      </c>
      <c r="V140" s="318">
        <f t="shared" si="57"/>
        <v>0</v>
      </c>
      <c r="W140" s="318">
        <f t="shared" si="57"/>
        <v>1093.3019137824585</v>
      </c>
      <c r="X140" s="318">
        <f t="shared" si="57"/>
        <v>0</v>
      </c>
      <c r="Y140" s="318">
        <f t="shared" si="57"/>
        <v>22.936403785645982</v>
      </c>
      <c r="Z140" s="318">
        <f t="shared" si="57"/>
        <v>15.290935857097326</v>
      </c>
      <c r="AA140" s="318">
        <f t="shared" si="57"/>
        <v>38.227339642743317</v>
      </c>
      <c r="AB140" s="318">
        <f t="shared" si="57"/>
        <v>91.745615142583929</v>
      </c>
      <c r="AC140" s="318">
        <f t="shared" si="57"/>
        <v>22.936403785645982</v>
      </c>
      <c r="AD140" s="318">
        <f t="shared" si="57"/>
        <v>38.227339642743317</v>
      </c>
      <c r="AE140" s="318">
        <f t="shared" si="57"/>
        <v>7.6454679285486629</v>
      </c>
      <c r="AF140" s="318">
        <f t="shared" si="57"/>
        <v>0</v>
      </c>
      <c r="AG140" s="318">
        <f t="shared" si="60"/>
        <v>99.391083071132599</v>
      </c>
      <c r="AH140" s="318">
        <f t="shared" si="60"/>
        <v>38.227339642743317</v>
      </c>
      <c r="AI140" s="318">
        <f t="shared" si="60"/>
        <v>38.227339642743317</v>
      </c>
      <c r="AJ140" s="318">
        <f t="shared" si="60"/>
        <v>7.6454679285486629</v>
      </c>
      <c r="AK140" s="1255" t="s">
        <v>1365</v>
      </c>
      <c r="AL140" s="87" t="s">
        <v>1365</v>
      </c>
      <c r="AM140" s="1255" t="s">
        <v>1365</v>
      </c>
      <c r="AN140" s="318">
        <f t="shared" si="61"/>
        <v>8096.584499999999</v>
      </c>
      <c r="AO140" s="318">
        <f t="shared" si="58"/>
        <v>3700.1782304347826</v>
      </c>
      <c r="AP140" s="318">
        <f t="shared" si="58"/>
        <v>156.45573913043481</v>
      </c>
      <c r="AQ140" s="318">
        <f t="shared" si="58"/>
        <v>2691.0387130434774</v>
      </c>
      <c r="AR140" s="318">
        <f t="shared" si="58"/>
        <v>0</v>
      </c>
      <c r="AS140" s="318">
        <f t="shared" si="58"/>
        <v>1118.6585347826085</v>
      </c>
      <c r="AT140" s="318">
        <f t="shared" si="58"/>
        <v>0</v>
      </c>
      <c r="AU140" s="318">
        <f t="shared" si="58"/>
        <v>23.468360869565213</v>
      </c>
      <c r="AV140" s="318">
        <f t="shared" si="58"/>
        <v>15.64557391304348</v>
      </c>
      <c r="AW140" s="318">
        <f t="shared" si="58"/>
        <v>39.113934782608702</v>
      </c>
      <c r="AX140" s="318">
        <f t="shared" si="58"/>
        <v>93.873443478260853</v>
      </c>
      <c r="AY140" s="318">
        <f t="shared" si="58"/>
        <v>23.468360869565213</v>
      </c>
      <c r="AZ140" s="318">
        <f t="shared" si="58"/>
        <v>39.113934782608702</v>
      </c>
      <c r="BA140" s="318">
        <f t="shared" si="58"/>
        <v>7.8227869565217398</v>
      </c>
      <c r="BB140" s="318">
        <f t="shared" si="58"/>
        <v>0</v>
      </c>
      <c r="BC140" s="318">
        <f t="shared" si="62"/>
        <v>101.69623043478261</v>
      </c>
      <c r="BD140" s="318">
        <f t="shared" si="62"/>
        <v>39.113934782608702</v>
      </c>
      <c r="BE140" s="318">
        <f t="shared" si="62"/>
        <v>39.113934782608702</v>
      </c>
      <c r="BF140" s="318">
        <f t="shared" si="62"/>
        <v>7.8227869565217398</v>
      </c>
    </row>
    <row r="141" spans="2:58" ht="14.25" x14ac:dyDescent="0.2">
      <c r="B141" s="6" t="s">
        <v>99</v>
      </c>
      <c r="C141" s="1697" t="s">
        <v>60</v>
      </c>
      <c r="D141" s="1698" t="s">
        <v>106</v>
      </c>
      <c r="E141" s="1697" t="s">
        <v>25</v>
      </c>
      <c r="F141" s="1660" t="s">
        <v>26</v>
      </c>
      <c r="G141" s="1722">
        <v>17.37</v>
      </c>
      <c r="H141" s="1723">
        <v>90.03466047345718</v>
      </c>
      <c r="I141" s="1723">
        <v>90.03466047345718</v>
      </c>
      <c r="J141" s="1723">
        <v>90.03</v>
      </c>
      <c r="K141" s="1714">
        <v>10.5</v>
      </c>
      <c r="L141" s="1645"/>
      <c r="R141" s="318">
        <f t="shared" si="59"/>
        <v>931.85873590028177</v>
      </c>
      <c r="S141" s="318">
        <f t="shared" si="57"/>
        <v>425.86394403945252</v>
      </c>
      <c r="T141" s="318">
        <f t="shared" si="57"/>
        <v>18.00693209469144</v>
      </c>
      <c r="U141" s="318">
        <f t="shared" si="57"/>
        <v>309.71923202869266</v>
      </c>
      <c r="V141" s="318">
        <f t="shared" si="57"/>
        <v>0</v>
      </c>
      <c r="W141" s="318">
        <f t="shared" si="57"/>
        <v>128.74956447704375</v>
      </c>
      <c r="X141" s="318">
        <f t="shared" si="57"/>
        <v>0</v>
      </c>
      <c r="Y141" s="318">
        <f t="shared" si="57"/>
        <v>2.7010398142037153</v>
      </c>
      <c r="Z141" s="318">
        <f t="shared" si="57"/>
        <v>1.8006932094691439</v>
      </c>
      <c r="AA141" s="318">
        <f t="shared" si="57"/>
        <v>4.5017330236728599</v>
      </c>
      <c r="AB141" s="318">
        <f t="shared" si="57"/>
        <v>10.804159256814861</v>
      </c>
      <c r="AC141" s="318">
        <f t="shared" si="57"/>
        <v>2.7010398142037153</v>
      </c>
      <c r="AD141" s="318">
        <f t="shared" si="57"/>
        <v>4.5017330236728599</v>
      </c>
      <c r="AE141" s="318">
        <f t="shared" si="57"/>
        <v>0.90034660473457195</v>
      </c>
      <c r="AF141" s="318">
        <f t="shared" si="57"/>
        <v>0</v>
      </c>
      <c r="AG141" s="318">
        <f t="shared" si="60"/>
        <v>11.704505861549434</v>
      </c>
      <c r="AH141" s="318">
        <f t="shared" si="60"/>
        <v>4.5017330236728599</v>
      </c>
      <c r="AI141" s="318">
        <f t="shared" si="60"/>
        <v>4.5017330236728599</v>
      </c>
      <c r="AJ141" s="318">
        <f t="shared" si="60"/>
        <v>0.90034660473457195</v>
      </c>
      <c r="AK141" s="1255" t="s">
        <v>1365</v>
      </c>
      <c r="AL141" s="87" t="s">
        <v>1365</v>
      </c>
      <c r="AM141" s="1255" t="s">
        <v>1365</v>
      </c>
      <c r="AN141" s="318">
        <f t="shared" si="61"/>
        <v>945.31500000000005</v>
      </c>
      <c r="AO141" s="318">
        <f t="shared" si="58"/>
        <v>432.01352173913051</v>
      </c>
      <c r="AP141" s="318">
        <f t="shared" si="58"/>
        <v>18.266956521739136</v>
      </c>
      <c r="AQ141" s="318">
        <f t="shared" si="58"/>
        <v>314.19165217391298</v>
      </c>
      <c r="AR141" s="318">
        <f t="shared" si="58"/>
        <v>0</v>
      </c>
      <c r="AS141" s="318">
        <f t="shared" si="58"/>
        <v>130.60873913043477</v>
      </c>
      <c r="AT141" s="318">
        <f t="shared" si="58"/>
        <v>0</v>
      </c>
      <c r="AU141" s="318">
        <f t="shared" si="58"/>
        <v>2.7400434782608696</v>
      </c>
      <c r="AV141" s="318">
        <f t="shared" si="58"/>
        <v>1.8266956521739135</v>
      </c>
      <c r="AW141" s="318">
        <f t="shared" si="58"/>
        <v>4.566739130434784</v>
      </c>
      <c r="AX141" s="318">
        <f t="shared" si="58"/>
        <v>10.960173913043478</v>
      </c>
      <c r="AY141" s="318">
        <f t="shared" si="58"/>
        <v>2.7400434782608696</v>
      </c>
      <c r="AZ141" s="318">
        <f t="shared" si="58"/>
        <v>4.566739130434784</v>
      </c>
      <c r="BA141" s="318">
        <f t="shared" si="58"/>
        <v>0.91334782608695675</v>
      </c>
      <c r="BB141" s="318">
        <f t="shared" si="58"/>
        <v>0</v>
      </c>
      <c r="BC141" s="318">
        <f t="shared" si="62"/>
        <v>11.873521739130437</v>
      </c>
      <c r="BD141" s="318">
        <f t="shared" si="62"/>
        <v>4.566739130434784</v>
      </c>
      <c r="BE141" s="318">
        <f t="shared" si="62"/>
        <v>4.566739130434784</v>
      </c>
      <c r="BF141" s="318">
        <f t="shared" si="62"/>
        <v>0.91334782608695675</v>
      </c>
    </row>
    <row r="142" spans="2:58" ht="14.25" x14ac:dyDescent="0.2">
      <c r="B142" s="6" t="s">
        <v>99</v>
      </c>
      <c r="C142" s="1697" t="s">
        <v>60</v>
      </c>
      <c r="D142" s="1698" t="s">
        <v>107</v>
      </c>
      <c r="E142" s="1697" t="s">
        <v>25</v>
      </c>
      <c r="F142" s="1660" t="s">
        <v>26</v>
      </c>
      <c r="G142" s="1722">
        <v>17.52</v>
      </c>
      <c r="H142" s="1723">
        <v>12.130024690962031</v>
      </c>
      <c r="I142" s="1723">
        <v>12.130024690962031</v>
      </c>
      <c r="J142" s="1723">
        <v>12.13</v>
      </c>
      <c r="K142" s="1714">
        <v>10.59</v>
      </c>
      <c r="L142" s="1645"/>
      <c r="R142" s="318">
        <f t="shared" si="59"/>
        <v>125.54575555145702</v>
      </c>
      <c r="S142" s="318">
        <f t="shared" si="57"/>
        <v>57.375016788250413</v>
      </c>
      <c r="T142" s="318">
        <f t="shared" si="57"/>
        <v>2.4260049381924071</v>
      </c>
      <c r="U142" s="318">
        <f t="shared" si="57"/>
        <v>41.727284936909378</v>
      </c>
      <c r="V142" s="318">
        <f t="shared" si="57"/>
        <v>0</v>
      </c>
      <c r="W142" s="318">
        <f t="shared" si="57"/>
        <v>17.345935308075703</v>
      </c>
      <c r="X142" s="318">
        <f t="shared" si="57"/>
        <v>0</v>
      </c>
      <c r="Y142" s="318">
        <f t="shared" si="57"/>
        <v>0.36390074072886092</v>
      </c>
      <c r="Z142" s="318">
        <f t="shared" si="57"/>
        <v>0.24260049381924068</v>
      </c>
      <c r="AA142" s="318">
        <f t="shared" si="57"/>
        <v>0.60650123454810179</v>
      </c>
      <c r="AB142" s="318">
        <f t="shared" si="57"/>
        <v>1.4556029629154437</v>
      </c>
      <c r="AC142" s="318">
        <f t="shared" si="57"/>
        <v>0.36390074072886092</v>
      </c>
      <c r="AD142" s="318">
        <f t="shared" si="57"/>
        <v>0.60650123454810179</v>
      </c>
      <c r="AE142" s="318">
        <f t="shared" si="57"/>
        <v>0.12130024690962034</v>
      </c>
      <c r="AF142" s="318">
        <f t="shared" si="57"/>
        <v>0</v>
      </c>
      <c r="AG142" s="318">
        <f t="shared" si="60"/>
        <v>1.5769032098250642</v>
      </c>
      <c r="AH142" s="318">
        <f t="shared" si="60"/>
        <v>0.60650123454810179</v>
      </c>
      <c r="AI142" s="318">
        <f t="shared" si="60"/>
        <v>0.60650123454810179</v>
      </c>
      <c r="AJ142" s="318">
        <f t="shared" si="60"/>
        <v>0.12130024690962034</v>
      </c>
      <c r="AK142" s="1255" t="s">
        <v>1365</v>
      </c>
      <c r="AL142" s="87" t="s">
        <v>1365</v>
      </c>
      <c r="AM142" s="1255" t="s">
        <v>1365</v>
      </c>
      <c r="AN142" s="318">
        <f t="shared" si="61"/>
        <v>128.45670000000001</v>
      </c>
      <c r="AO142" s="318">
        <f t="shared" si="58"/>
        <v>58.70533246376813</v>
      </c>
      <c r="AP142" s="318">
        <f t="shared" si="58"/>
        <v>2.4822550724637691</v>
      </c>
      <c r="AQ142" s="318">
        <f t="shared" si="58"/>
        <v>42.694787246376805</v>
      </c>
      <c r="AR142" s="318">
        <f t="shared" si="58"/>
        <v>0</v>
      </c>
      <c r="AS142" s="318">
        <f t="shared" si="58"/>
        <v>17.748123768115942</v>
      </c>
      <c r="AT142" s="318">
        <f t="shared" si="58"/>
        <v>0</v>
      </c>
      <c r="AU142" s="318">
        <f t="shared" si="58"/>
        <v>0.37233826086956523</v>
      </c>
      <c r="AV142" s="318">
        <f t="shared" si="58"/>
        <v>0.24822550724637688</v>
      </c>
      <c r="AW142" s="318">
        <f t="shared" si="58"/>
        <v>0.62056376811594227</v>
      </c>
      <c r="AX142" s="318">
        <f t="shared" si="58"/>
        <v>1.4893530434782609</v>
      </c>
      <c r="AY142" s="318">
        <f t="shared" si="58"/>
        <v>0.37233826086956523</v>
      </c>
      <c r="AZ142" s="318">
        <f t="shared" si="58"/>
        <v>0.62056376811594227</v>
      </c>
      <c r="BA142" s="318">
        <f t="shared" si="58"/>
        <v>0.12411275362318844</v>
      </c>
      <c r="BB142" s="318">
        <f t="shared" si="58"/>
        <v>0</v>
      </c>
      <c r="BC142" s="318">
        <f t="shared" si="62"/>
        <v>1.6134657971014497</v>
      </c>
      <c r="BD142" s="318">
        <f t="shared" si="62"/>
        <v>0.62056376811594227</v>
      </c>
      <c r="BE142" s="318">
        <f t="shared" si="62"/>
        <v>0.62056376811594227</v>
      </c>
      <c r="BF142" s="318">
        <f t="shared" si="62"/>
        <v>0.12411275362318844</v>
      </c>
    </row>
    <row r="143" spans="2:58" ht="14.25" x14ac:dyDescent="0.2">
      <c r="B143" s="6" t="s">
        <v>99</v>
      </c>
      <c r="C143" s="1697" t="s">
        <v>60</v>
      </c>
      <c r="D143" s="1698" t="s">
        <v>108</v>
      </c>
      <c r="E143" s="1697" t="s">
        <v>25</v>
      </c>
      <c r="F143" s="1660" t="s">
        <v>26</v>
      </c>
      <c r="G143" s="1722">
        <v>17.43</v>
      </c>
      <c r="H143" s="1723">
        <v>13.1634551169135</v>
      </c>
      <c r="I143" s="1723">
        <v>13.1634551169135</v>
      </c>
      <c r="J143" s="1723">
        <v>13.16</v>
      </c>
      <c r="K143" s="1714">
        <v>10.54</v>
      </c>
      <c r="L143" s="1645"/>
      <c r="R143" s="318">
        <f t="shared" si="59"/>
        <v>136.24176046005473</v>
      </c>
      <c r="S143" s="318">
        <f t="shared" si="57"/>
        <v>62.263142703000867</v>
      </c>
      <c r="T143" s="318">
        <f t="shared" si="57"/>
        <v>2.632691023382701</v>
      </c>
      <c r="U143" s="318">
        <f t="shared" si="57"/>
        <v>45.282285602182434</v>
      </c>
      <c r="V143" s="318">
        <f t="shared" si="57"/>
        <v>0</v>
      </c>
      <c r="W143" s="318">
        <f t="shared" si="57"/>
        <v>18.823740817186305</v>
      </c>
      <c r="X143" s="318">
        <f t="shared" si="57"/>
        <v>0</v>
      </c>
      <c r="Y143" s="318">
        <f t="shared" si="57"/>
        <v>0.39490365350740503</v>
      </c>
      <c r="Z143" s="318">
        <f t="shared" si="57"/>
        <v>0.26326910233827006</v>
      </c>
      <c r="AA143" s="318">
        <f t="shared" si="57"/>
        <v>0.65817275584567525</v>
      </c>
      <c r="AB143" s="318">
        <f t="shared" si="57"/>
        <v>1.5796146140296201</v>
      </c>
      <c r="AC143" s="318">
        <f t="shared" si="57"/>
        <v>0.39490365350740503</v>
      </c>
      <c r="AD143" s="318">
        <f t="shared" si="57"/>
        <v>0.65817275584567525</v>
      </c>
      <c r="AE143" s="318">
        <f t="shared" si="57"/>
        <v>0.13163455116913503</v>
      </c>
      <c r="AF143" s="318">
        <f t="shared" si="57"/>
        <v>0</v>
      </c>
      <c r="AG143" s="318">
        <f t="shared" si="60"/>
        <v>1.7112491651987554</v>
      </c>
      <c r="AH143" s="318">
        <f t="shared" si="60"/>
        <v>0.65817275584567525</v>
      </c>
      <c r="AI143" s="318">
        <f t="shared" si="60"/>
        <v>0.65817275584567525</v>
      </c>
      <c r="AJ143" s="318">
        <f t="shared" si="60"/>
        <v>0.13163455116913503</v>
      </c>
      <c r="AK143" s="1255" t="s">
        <v>1365</v>
      </c>
      <c r="AL143" s="87" t="s">
        <v>1365</v>
      </c>
      <c r="AM143" s="1255" t="s">
        <v>1365</v>
      </c>
      <c r="AN143" s="318">
        <f t="shared" si="61"/>
        <v>138.7064</v>
      </c>
      <c r="AO143" s="318">
        <f t="shared" si="58"/>
        <v>63.389494879227065</v>
      </c>
      <c r="AP143" s="318">
        <f t="shared" si="58"/>
        <v>2.6803169082125611</v>
      </c>
      <c r="AQ143" s="318">
        <f t="shared" si="58"/>
        <v>46.10145082125603</v>
      </c>
      <c r="AR143" s="318">
        <f t="shared" si="58"/>
        <v>0</v>
      </c>
      <c r="AS143" s="318">
        <f t="shared" si="58"/>
        <v>19.164265893719804</v>
      </c>
      <c r="AT143" s="318">
        <f t="shared" si="58"/>
        <v>0</v>
      </c>
      <c r="AU143" s="318">
        <f t="shared" si="58"/>
        <v>0.40204753623188405</v>
      </c>
      <c r="AV143" s="318">
        <f t="shared" si="58"/>
        <v>0.26803169082125611</v>
      </c>
      <c r="AW143" s="318">
        <f t="shared" si="58"/>
        <v>0.67007922705314027</v>
      </c>
      <c r="AX143" s="318">
        <f t="shared" si="58"/>
        <v>1.6081901449275362</v>
      </c>
      <c r="AY143" s="318">
        <f t="shared" si="58"/>
        <v>0.40204753623188405</v>
      </c>
      <c r="AZ143" s="318">
        <f t="shared" si="58"/>
        <v>0.67007922705314027</v>
      </c>
      <c r="BA143" s="318">
        <f t="shared" si="58"/>
        <v>0.13401584541062805</v>
      </c>
      <c r="BB143" s="318">
        <f t="shared" si="58"/>
        <v>0</v>
      </c>
      <c r="BC143" s="318">
        <f t="shared" si="62"/>
        <v>1.7422059903381644</v>
      </c>
      <c r="BD143" s="318">
        <f t="shared" si="62"/>
        <v>0.67007922705314027</v>
      </c>
      <c r="BE143" s="318">
        <f t="shared" si="62"/>
        <v>0.67007922705314027</v>
      </c>
      <c r="BF143" s="318">
        <f t="shared" si="62"/>
        <v>0.13401584541062805</v>
      </c>
    </row>
    <row r="144" spans="2:58" ht="14.25" x14ac:dyDescent="0.2">
      <c r="B144" s="6" t="s">
        <v>99</v>
      </c>
      <c r="C144" s="1697" t="s">
        <v>60</v>
      </c>
      <c r="D144" s="1698" t="s">
        <v>109</v>
      </c>
      <c r="E144" s="1697" t="s">
        <v>25</v>
      </c>
      <c r="F144" s="1660" t="s">
        <v>26</v>
      </c>
      <c r="G144" s="1722">
        <v>17.12</v>
      </c>
      <c r="H144" s="1723">
        <v>110.17419773577386</v>
      </c>
      <c r="I144" s="1723">
        <v>110.17419773577386</v>
      </c>
      <c r="J144" s="1723">
        <v>110.17</v>
      </c>
      <c r="K144" s="1714">
        <v>10.35</v>
      </c>
      <c r="L144" s="1645"/>
      <c r="R144" s="318">
        <f t="shared" si="59"/>
        <v>1140.3029465652594</v>
      </c>
      <c r="S144" s="318">
        <f t="shared" si="57"/>
        <v>521.12395529021046</v>
      </c>
      <c r="T144" s="318">
        <f t="shared" si="57"/>
        <v>22.034839547154778</v>
      </c>
      <c r="U144" s="318">
        <f t="shared" si="57"/>
        <v>378.99924021106199</v>
      </c>
      <c r="V144" s="318">
        <f t="shared" si="57"/>
        <v>0</v>
      </c>
      <c r="W144" s="318">
        <f t="shared" si="57"/>
        <v>157.54910276215659</v>
      </c>
      <c r="X144" s="318">
        <f t="shared" si="57"/>
        <v>0</v>
      </c>
      <c r="Y144" s="318">
        <f t="shared" si="57"/>
        <v>3.3052259320732156</v>
      </c>
      <c r="Z144" s="318">
        <f t="shared" si="57"/>
        <v>2.2034839547154776</v>
      </c>
      <c r="AA144" s="318">
        <f t="shared" si="57"/>
        <v>5.5087098867886946</v>
      </c>
      <c r="AB144" s="318">
        <f t="shared" si="57"/>
        <v>13.220903728292862</v>
      </c>
      <c r="AC144" s="318">
        <f t="shared" si="57"/>
        <v>3.3052259320732156</v>
      </c>
      <c r="AD144" s="318">
        <f t="shared" si="57"/>
        <v>5.5087098867886946</v>
      </c>
      <c r="AE144" s="318">
        <f t="shared" si="57"/>
        <v>1.1017419773577388</v>
      </c>
      <c r="AF144" s="318">
        <f t="shared" si="57"/>
        <v>0</v>
      </c>
      <c r="AG144" s="318">
        <f t="shared" si="60"/>
        <v>14.322645705650602</v>
      </c>
      <c r="AH144" s="318">
        <f t="shared" si="60"/>
        <v>5.5087098867886946</v>
      </c>
      <c r="AI144" s="318">
        <f t="shared" si="60"/>
        <v>5.5087098867886946</v>
      </c>
      <c r="AJ144" s="318">
        <f t="shared" si="60"/>
        <v>1.1017419773577388</v>
      </c>
      <c r="AK144" s="1255" t="s">
        <v>1365</v>
      </c>
      <c r="AL144" s="87" t="s">
        <v>1365</v>
      </c>
      <c r="AM144" s="1255" t="s">
        <v>1365</v>
      </c>
      <c r="AN144" s="318">
        <f t="shared" si="61"/>
        <v>1140.2594999999999</v>
      </c>
      <c r="AO144" s="318">
        <f t="shared" si="58"/>
        <v>521.10410000000002</v>
      </c>
      <c r="AP144" s="318">
        <f t="shared" si="58"/>
        <v>22.034000000000006</v>
      </c>
      <c r="AQ144" s="318">
        <f t="shared" si="58"/>
        <v>378.98479999999989</v>
      </c>
      <c r="AR144" s="318">
        <f t="shared" si="58"/>
        <v>0</v>
      </c>
      <c r="AS144" s="318">
        <f t="shared" si="58"/>
        <v>157.54309999999998</v>
      </c>
      <c r="AT144" s="318">
        <f t="shared" si="58"/>
        <v>0</v>
      </c>
      <c r="AU144" s="318">
        <f t="shared" si="58"/>
        <v>3.3050999999999999</v>
      </c>
      <c r="AV144" s="318">
        <f t="shared" si="58"/>
        <v>2.2034000000000002</v>
      </c>
      <c r="AW144" s="318">
        <f t="shared" si="58"/>
        <v>5.5085000000000015</v>
      </c>
      <c r="AX144" s="318">
        <f t="shared" si="58"/>
        <v>13.2204</v>
      </c>
      <c r="AY144" s="318">
        <f t="shared" si="58"/>
        <v>3.3050999999999999</v>
      </c>
      <c r="AZ144" s="318">
        <f t="shared" si="58"/>
        <v>5.5085000000000015</v>
      </c>
      <c r="BA144" s="318">
        <f t="shared" si="58"/>
        <v>1.1017000000000001</v>
      </c>
      <c r="BB144" s="318">
        <f t="shared" si="58"/>
        <v>0</v>
      </c>
      <c r="BC144" s="318">
        <f t="shared" si="62"/>
        <v>14.322100000000001</v>
      </c>
      <c r="BD144" s="318">
        <f t="shared" si="62"/>
        <v>5.5085000000000015</v>
      </c>
      <c r="BE144" s="318">
        <f t="shared" si="62"/>
        <v>5.5085000000000015</v>
      </c>
      <c r="BF144" s="318">
        <f t="shared" si="62"/>
        <v>1.1017000000000001</v>
      </c>
    </row>
    <row r="145" spans="2:58" ht="14.25" x14ac:dyDescent="0.2">
      <c r="B145" s="6" t="s">
        <v>99</v>
      </c>
      <c r="C145" s="1697" t="s">
        <v>110</v>
      </c>
      <c r="D145" s="1698" t="s">
        <v>111</v>
      </c>
      <c r="E145" s="1697" t="s">
        <v>25</v>
      </c>
      <c r="F145" s="1660" t="s">
        <v>26</v>
      </c>
      <c r="G145" s="2451">
        <v>17.59</v>
      </c>
      <c r="H145" s="2452">
        <v>613.48871977985095</v>
      </c>
      <c r="I145" s="2452">
        <v>613.48871977985095</v>
      </c>
      <c r="J145" s="2452">
        <v>613.49</v>
      </c>
      <c r="K145" s="2454">
        <v>10.64</v>
      </c>
      <c r="L145" s="1645"/>
      <c r="R145" s="318">
        <f t="shared" si="59"/>
        <v>6349.6082497214575</v>
      </c>
      <c r="S145" s="318">
        <f t="shared" si="57"/>
        <v>2901.8016445586954</v>
      </c>
      <c r="T145" s="318">
        <f t="shared" si="57"/>
        <v>122.69774395597022</v>
      </c>
      <c r="U145" s="318">
        <f t="shared" si="57"/>
        <v>2110.4011960426869</v>
      </c>
      <c r="V145" s="318">
        <f t="shared" si="57"/>
        <v>0</v>
      </c>
      <c r="W145" s="318">
        <f t="shared" si="57"/>
        <v>877.28886928518682</v>
      </c>
      <c r="X145" s="318">
        <f t="shared" si="57"/>
        <v>0</v>
      </c>
      <c r="Y145" s="318">
        <f t="shared" si="57"/>
        <v>18.404661593395531</v>
      </c>
      <c r="Z145" s="318">
        <f t="shared" si="57"/>
        <v>12.269774395597022</v>
      </c>
      <c r="AA145" s="318">
        <f t="shared" si="57"/>
        <v>30.674435988992556</v>
      </c>
      <c r="AB145" s="318">
        <f t="shared" si="57"/>
        <v>73.618646373582123</v>
      </c>
      <c r="AC145" s="318">
        <f t="shared" si="57"/>
        <v>18.404661593395531</v>
      </c>
      <c r="AD145" s="318">
        <f t="shared" si="57"/>
        <v>30.674435988992556</v>
      </c>
      <c r="AE145" s="318">
        <f t="shared" si="57"/>
        <v>6.1348871977985109</v>
      </c>
      <c r="AF145" s="318">
        <f t="shared" si="57"/>
        <v>0</v>
      </c>
      <c r="AG145" s="318">
        <f t="shared" si="60"/>
        <v>79.753533571380629</v>
      </c>
      <c r="AH145" s="318">
        <f t="shared" si="60"/>
        <v>30.674435988992556</v>
      </c>
      <c r="AI145" s="318">
        <f t="shared" si="60"/>
        <v>30.674435988992556</v>
      </c>
      <c r="AJ145" s="318">
        <f t="shared" si="60"/>
        <v>6.1348871977985109</v>
      </c>
      <c r="AK145" s="1255" t="s">
        <v>1365</v>
      </c>
      <c r="AL145" s="87" t="s">
        <v>1365</v>
      </c>
      <c r="AM145" s="1255" t="s">
        <v>1365</v>
      </c>
      <c r="AN145" s="318">
        <f t="shared" si="61"/>
        <v>6527.5336000000007</v>
      </c>
      <c r="AO145" s="318">
        <f t="shared" si="58"/>
        <v>2983.1143891787447</v>
      </c>
      <c r="AP145" s="318">
        <f t="shared" si="58"/>
        <v>126.13591497584547</v>
      </c>
      <c r="AQ145" s="318">
        <f t="shared" si="58"/>
        <v>2169.537737584541</v>
      </c>
      <c r="AR145" s="318">
        <f t="shared" si="58"/>
        <v>0</v>
      </c>
      <c r="AS145" s="318">
        <f t="shared" si="58"/>
        <v>901.87179207729469</v>
      </c>
      <c r="AT145" s="318">
        <f t="shared" si="58"/>
        <v>0</v>
      </c>
      <c r="AU145" s="318">
        <f t="shared" si="58"/>
        <v>18.920387246376812</v>
      </c>
      <c r="AV145" s="318">
        <f t="shared" si="58"/>
        <v>12.613591497584546</v>
      </c>
      <c r="AW145" s="318">
        <f t="shared" si="58"/>
        <v>31.533978743961367</v>
      </c>
      <c r="AX145" s="318">
        <f t="shared" si="58"/>
        <v>75.681548985507249</v>
      </c>
      <c r="AY145" s="318">
        <f t="shared" si="58"/>
        <v>18.920387246376812</v>
      </c>
      <c r="AZ145" s="318">
        <f t="shared" si="58"/>
        <v>31.533978743961367</v>
      </c>
      <c r="BA145" s="318">
        <f t="shared" si="58"/>
        <v>6.3067957487922728</v>
      </c>
      <c r="BB145" s="318">
        <f t="shared" si="58"/>
        <v>0</v>
      </c>
      <c r="BC145" s="318">
        <f t="shared" si="62"/>
        <v>81.988344734299531</v>
      </c>
      <c r="BD145" s="318">
        <f t="shared" si="62"/>
        <v>31.533978743961367</v>
      </c>
      <c r="BE145" s="318">
        <f t="shared" si="62"/>
        <v>31.533978743961367</v>
      </c>
      <c r="BF145" s="318">
        <f t="shared" si="62"/>
        <v>6.3067957487922728</v>
      </c>
    </row>
    <row r="146" spans="2:58" ht="14.25" x14ac:dyDescent="0.2">
      <c r="B146" s="6" t="s">
        <v>99</v>
      </c>
      <c r="C146" s="1697" t="s">
        <v>110</v>
      </c>
      <c r="D146" s="1698" t="s">
        <v>112</v>
      </c>
      <c r="E146" s="1697" t="s">
        <v>25</v>
      </c>
      <c r="F146" s="1660" t="s">
        <v>26</v>
      </c>
      <c r="G146" s="2451">
        <v>17.489999999999998</v>
      </c>
      <c r="H146" s="2452">
        <v>1093.511280220149</v>
      </c>
      <c r="I146" s="2452">
        <v>1093.511280220149</v>
      </c>
      <c r="J146" s="2452">
        <v>1093.51</v>
      </c>
      <c r="K146" s="2454">
        <v>10.58</v>
      </c>
      <c r="L146" s="1645"/>
      <c r="R146" s="318">
        <f t="shared" si="59"/>
        <v>11317.841750278541</v>
      </c>
      <c r="S146" s="318">
        <f t="shared" si="57"/>
        <v>5172.3083554413051</v>
      </c>
      <c r="T146" s="318">
        <f t="shared" si="57"/>
        <v>218.70225604402987</v>
      </c>
      <c r="U146" s="318">
        <f t="shared" si="57"/>
        <v>3761.6788039573116</v>
      </c>
      <c r="V146" s="318">
        <f t="shared" si="57"/>
        <v>0</v>
      </c>
      <c r="W146" s="318">
        <f t="shared" si="57"/>
        <v>1563.7211307148129</v>
      </c>
      <c r="X146" s="318">
        <f t="shared" si="57"/>
        <v>0</v>
      </c>
      <c r="Y146" s="318">
        <f t="shared" si="57"/>
        <v>32.80533840660447</v>
      </c>
      <c r="Z146" s="318">
        <f t="shared" si="57"/>
        <v>21.870225604402982</v>
      </c>
      <c r="AA146" s="318">
        <f t="shared" si="57"/>
        <v>54.675564011007467</v>
      </c>
      <c r="AB146" s="318">
        <f t="shared" si="57"/>
        <v>131.22135362641788</v>
      </c>
      <c r="AC146" s="318">
        <f t="shared" ref="S146:AF164" si="63">+$R146*VLOOKUP($E146,$P$5:$AF$7,AC$1+3,FALSE)</f>
        <v>32.80533840660447</v>
      </c>
      <c r="AD146" s="318">
        <f t="shared" si="63"/>
        <v>54.675564011007467</v>
      </c>
      <c r="AE146" s="318">
        <f t="shared" si="63"/>
        <v>10.935112802201491</v>
      </c>
      <c r="AF146" s="318">
        <f t="shared" si="63"/>
        <v>0</v>
      </c>
      <c r="AG146" s="318">
        <f t="shared" si="60"/>
        <v>142.15646642861938</v>
      </c>
      <c r="AH146" s="318">
        <f t="shared" si="60"/>
        <v>54.675564011007467</v>
      </c>
      <c r="AI146" s="318">
        <f t="shared" si="60"/>
        <v>54.675564011007467</v>
      </c>
      <c r="AJ146" s="318">
        <f t="shared" si="60"/>
        <v>10.935112802201491</v>
      </c>
      <c r="AK146" s="1255" t="s">
        <v>1365</v>
      </c>
      <c r="AL146" s="87" t="s">
        <v>1365</v>
      </c>
      <c r="AM146" s="1255" t="s">
        <v>1365</v>
      </c>
      <c r="AN146" s="318">
        <f t="shared" si="61"/>
        <v>11569.335800000001</v>
      </c>
      <c r="AO146" s="318">
        <f t="shared" si="58"/>
        <v>5287.2423511111119</v>
      </c>
      <c r="AP146" s="318">
        <f t="shared" si="58"/>
        <v>223.56204444444452</v>
      </c>
      <c r="AQ146" s="318">
        <f t="shared" si="58"/>
        <v>3845.267164444444</v>
      </c>
      <c r="AR146" s="318">
        <f t="shared" si="58"/>
        <v>0</v>
      </c>
      <c r="AS146" s="318">
        <f t="shared" si="58"/>
        <v>1598.4686177777778</v>
      </c>
      <c r="AT146" s="318">
        <f t="shared" si="58"/>
        <v>0</v>
      </c>
      <c r="AU146" s="318">
        <f t="shared" si="58"/>
        <v>33.534306666666666</v>
      </c>
      <c r="AV146" s="318">
        <f t="shared" si="58"/>
        <v>22.356204444444451</v>
      </c>
      <c r="AW146" s="318">
        <f t="shared" si="58"/>
        <v>55.890511111111131</v>
      </c>
      <c r="AX146" s="318">
        <f t="shared" si="58"/>
        <v>134.13722666666666</v>
      </c>
      <c r="AY146" s="318">
        <f t="shared" ref="AO146:BB164" si="64">+$AN146*VLOOKUP($E146,$AL$5:$BB$7,AY$1+3,FALSE)</f>
        <v>33.534306666666666</v>
      </c>
      <c r="AZ146" s="318">
        <f t="shared" si="64"/>
        <v>55.890511111111131</v>
      </c>
      <c r="BA146" s="318">
        <f t="shared" si="64"/>
        <v>11.178102222222225</v>
      </c>
      <c r="BB146" s="318">
        <f t="shared" si="64"/>
        <v>0</v>
      </c>
      <c r="BC146" s="318">
        <f t="shared" si="62"/>
        <v>145.3153288888889</v>
      </c>
      <c r="BD146" s="318">
        <f t="shared" si="62"/>
        <v>55.890511111111131</v>
      </c>
      <c r="BE146" s="318">
        <f t="shared" si="62"/>
        <v>55.890511111111131</v>
      </c>
      <c r="BF146" s="318">
        <f t="shared" si="62"/>
        <v>11.178102222222225</v>
      </c>
    </row>
    <row r="147" spans="2:58" ht="14.25" x14ac:dyDescent="0.2">
      <c r="B147" s="6" t="s">
        <v>99</v>
      </c>
      <c r="C147" s="1697" t="s">
        <v>24</v>
      </c>
      <c r="D147" s="1698" t="s">
        <v>23</v>
      </c>
      <c r="E147" s="1697" t="s">
        <v>25</v>
      </c>
      <c r="F147" s="1660" t="s">
        <v>26</v>
      </c>
      <c r="G147" s="1722">
        <v>17.12</v>
      </c>
      <c r="H147" s="1723">
        <v>11067.335682717221</v>
      </c>
      <c r="I147" s="1723">
        <v>11067.335682717221</v>
      </c>
      <c r="J147" s="1723">
        <v>11067.34</v>
      </c>
      <c r="K147" s="1714">
        <v>10.35</v>
      </c>
      <c r="L147" s="1645"/>
      <c r="R147" s="318">
        <f t="shared" si="59"/>
        <v>114546.92431612323</v>
      </c>
      <c r="S147" s="318">
        <f t="shared" si="63"/>
        <v>52348.497779252459</v>
      </c>
      <c r="T147" s="318">
        <f t="shared" si="63"/>
        <v>2213.4671365434447</v>
      </c>
      <c r="U147" s="318">
        <f t="shared" si="63"/>
        <v>38071.634748547229</v>
      </c>
      <c r="V147" s="318">
        <f t="shared" si="63"/>
        <v>0</v>
      </c>
      <c r="W147" s="318">
        <f t="shared" si="63"/>
        <v>15826.290026285624</v>
      </c>
      <c r="X147" s="318">
        <f t="shared" si="63"/>
        <v>0</v>
      </c>
      <c r="Y147" s="318">
        <f t="shared" si="63"/>
        <v>332.0200704815166</v>
      </c>
      <c r="Z147" s="318">
        <f t="shared" si="63"/>
        <v>221.34671365434446</v>
      </c>
      <c r="AA147" s="318">
        <f t="shared" si="63"/>
        <v>553.36678413586117</v>
      </c>
      <c r="AB147" s="318">
        <f t="shared" si="63"/>
        <v>1328.0802819260664</v>
      </c>
      <c r="AC147" s="318">
        <f t="shared" si="63"/>
        <v>332.0200704815166</v>
      </c>
      <c r="AD147" s="318">
        <f t="shared" si="63"/>
        <v>553.36678413586117</v>
      </c>
      <c r="AE147" s="318">
        <f t="shared" si="63"/>
        <v>110.67335682717223</v>
      </c>
      <c r="AF147" s="318">
        <f t="shared" si="63"/>
        <v>0</v>
      </c>
      <c r="AG147" s="318">
        <f t="shared" si="60"/>
        <v>1438.7536387532389</v>
      </c>
      <c r="AH147" s="318">
        <f t="shared" si="60"/>
        <v>553.36678413586117</v>
      </c>
      <c r="AI147" s="318">
        <f t="shared" si="60"/>
        <v>553.36678413586117</v>
      </c>
      <c r="AJ147" s="318">
        <f t="shared" si="60"/>
        <v>110.67335682717223</v>
      </c>
      <c r="AK147" s="1255" t="s">
        <v>1365</v>
      </c>
      <c r="AL147" s="87" t="s">
        <v>1365</v>
      </c>
      <c r="AM147" s="1255" t="s">
        <v>1365</v>
      </c>
      <c r="AN147" s="318">
        <f t="shared" si="61"/>
        <v>114546.969</v>
      </c>
      <c r="AO147" s="318">
        <f t="shared" si="64"/>
        <v>52348.518200000006</v>
      </c>
      <c r="AP147" s="318">
        <f t="shared" si="64"/>
        <v>2213.4680000000008</v>
      </c>
      <c r="AQ147" s="318">
        <f t="shared" si="64"/>
        <v>38071.64959999999</v>
      </c>
      <c r="AR147" s="318">
        <f t="shared" si="64"/>
        <v>0</v>
      </c>
      <c r="AS147" s="318">
        <f t="shared" si="64"/>
        <v>15826.296199999999</v>
      </c>
      <c r="AT147" s="318">
        <f t="shared" si="64"/>
        <v>0</v>
      </c>
      <c r="AU147" s="318">
        <f t="shared" si="64"/>
        <v>332.02019999999999</v>
      </c>
      <c r="AV147" s="318">
        <f t="shared" si="64"/>
        <v>221.34680000000003</v>
      </c>
      <c r="AW147" s="318">
        <f t="shared" si="64"/>
        <v>553.36700000000019</v>
      </c>
      <c r="AX147" s="318">
        <f t="shared" si="64"/>
        <v>1328.0808</v>
      </c>
      <c r="AY147" s="318">
        <f t="shared" si="64"/>
        <v>332.02019999999999</v>
      </c>
      <c r="AZ147" s="318">
        <f t="shared" si="64"/>
        <v>553.36700000000019</v>
      </c>
      <c r="BA147" s="318">
        <f t="shared" si="64"/>
        <v>110.67340000000002</v>
      </c>
      <c r="BB147" s="318">
        <f t="shared" si="64"/>
        <v>0</v>
      </c>
      <c r="BC147" s="318">
        <f t="shared" si="62"/>
        <v>1438.7542000000001</v>
      </c>
      <c r="BD147" s="318">
        <f t="shared" si="62"/>
        <v>553.36700000000019</v>
      </c>
      <c r="BE147" s="318">
        <f t="shared" si="62"/>
        <v>553.36700000000019</v>
      </c>
      <c r="BF147" s="318">
        <f t="shared" si="62"/>
        <v>110.67340000000002</v>
      </c>
    </row>
    <row r="148" spans="2:58" ht="14.25" x14ac:dyDescent="0.2">
      <c r="B148" s="6" t="s">
        <v>99</v>
      </c>
      <c r="C148" s="1697" t="s">
        <v>24</v>
      </c>
      <c r="D148" s="1698" t="s">
        <v>27</v>
      </c>
      <c r="E148" s="1697" t="s">
        <v>25</v>
      </c>
      <c r="F148" s="1660" t="s">
        <v>26</v>
      </c>
      <c r="G148" s="1722">
        <v>17.12</v>
      </c>
      <c r="H148" s="1723">
        <v>34185.666648771577</v>
      </c>
      <c r="I148" s="1723">
        <v>34185.666648771577</v>
      </c>
      <c r="J148" s="1723">
        <v>34185.67</v>
      </c>
      <c r="K148" s="1714">
        <v>10.35</v>
      </c>
      <c r="L148" s="1645"/>
      <c r="R148" s="318">
        <f t="shared" si="59"/>
        <v>353821.64981478581</v>
      </c>
      <c r="S148" s="318">
        <f t="shared" si="63"/>
        <v>161698.20324868959</v>
      </c>
      <c r="T148" s="318">
        <f t="shared" si="63"/>
        <v>6837.1333297543169</v>
      </c>
      <c r="U148" s="318">
        <f t="shared" si="63"/>
        <v>117598.6932717742</v>
      </c>
      <c r="V148" s="318">
        <f t="shared" si="63"/>
        <v>0</v>
      </c>
      <c r="W148" s="318">
        <f t="shared" si="63"/>
        <v>48885.503307743347</v>
      </c>
      <c r="X148" s="318">
        <f t="shared" si="63"/>
        <v>0</v>
      </c>
      <c r="Y148" s="318">
        <f t="shared" si="63"/>
        <v>1025.5699994631473</v>
      </c>
      <c r="Z148" s="318">
        <f t="shared" si="63"/>
        <v>683.71333297543163</v>
      </c>
      <c r="AA148" s="318">
        <f t="shared" si="63"/>
        <v>1709.2833324385792</v>
      </c>
      <c r="AB148" s="318">
        <f t="shared" si="63"/>
        <v>4102.2799978525891</v>
      </c>
      <c r="AC148" s="318">
        <f t="shared" si="63"/>
        <v>1025.5699994631473</v>
      </c>
      <c r="AD148" s="318">
        <f t="shared" si="63"/>
        <v>1709.2833324385792</v>
      </c>
      <c r="AE148" s="318">
        <f t="shared" si="63"/>
        <v>341.85666648771581</v>
      </c>
      <c r="AF148" s="318">
        <f t="shared" si="63"/>
        <v>0</v>
      </c>
      <c r="AG148" s="318">
        <f t="shared" si="60"/>
        <v>4444.1366643403053</v>
      </c>
      <c r="AH148" s="318">
        <f t="shared" si="60"/>
        <v>1709.2833324385792</v>
      </c>
      <c r="AI148" s="318">
        <f t="shared" si="60"/>
        <v>1709.2833324385792</v>
      </c>
      <c r="AJ148" s="318">
        <f t="shared" si="60"/>
        <v>341.85666648771581</v>
      </c>
      <c r="AK148" s="1255" t="s">
        <v>1365</v>
      </c>
      <c r="AL148" s="87" t="s">
        <v>1365</v>
      </c>
      <c r="AM148" s="1255" t="s">
        <v>1365</v>
      </c>
      <c r="AN148" s="318">
        <f t="shared" si="61"/>
        <v>353821.68449999997</v>
      </c>
      <c r="AO148" s="318">
        <f t="shared" si="64"/>
        <v>161698.21910000002</v>
      </c>
      <c r="AP148" s="318">
        <f t="shared" si="64"/>
        <v>6837.1340000000018</v>
      </c>
      <c r="AQ148" s="318">
        <f t="shared" si="64"/>
        <v>117598.70479999998</v>
      </c>
      <c r="AR148" s="318">
        <f t="shared" si="64"/>
        <v>0</v>
      </c>
      <c r="AS148" s="318">
        <f t="shared" si="64"/>
        <v>48885.508099999992</v>
      </c>
      <c r="AT148" s="318">
        <f t="shared" si="64"/>
        <v>0</v>
      </c>
      <c r="AU148" s="318">
        <f t="shared" si="64"/>
        <v>1025.5700999999999</v>
      </c>
      <c r="AV148" s="318">
        <f t="shared" si="64"/>
        <v>683.71340000000009</v>
      </c>
      <c r="AW148" s="318">
        <f t="shared" si="64"/>
        <v>1709.2835000000005</v>
      </c>
      <c r="AX148" s="318">
        <f t="shared" si="64"/>
        <v>4102.2803999999996</v>
      </c>
      <c r="AY148" s="318">
        <f t="shared" si="64"/>
        <v>1025.5700999999999</v>
      </c>
      <c r="AZ148" s="318">
        <f t="shared" si="64"/>
        <v>1709.2835000000005</v>
      </c>
      <c r="BA148" s="318">
        <f t="shared" si="64"/>
        <v>341.85670000000005</v>
      </c>
      <c r="BB148" s="318">
        <f t="shared" si="64"/>
        <v>0</v>
      </c>
      <c r="BC148" s="318">
        <f t="shared" si="62"/>
        <v>4444.1370999999999</v>
      </c>
      <c r="BD148" s="318">
        <f t="shared" si="62"/>
        <v>1709.2835000000005</v>
      </c>
      <c r="BE148" s="318">
        <f t="shared" si="62"/>
        <v>1709.2835000000005</v>
      </c>
      <c r="BF148" s="318">
        <f t="shared" si="62"/>
        <v>341.85670000000005</v>
      </c>
    </row>
    <row r="149" spans="2:58" ht="14.25" x14ac:dyDescent="0.2">
      <c r="B149" s="6" t="s">
        <v>99</v>
      </c>
      <c r="C149" s="1697" t="s">
        <v>24</v>
      </c>
      <c r="D149" s="1698" t="s">
        <v>28</v>
      </c>
      <c r="E149" s="1697" t="s">
        <v>25</v>
      </c>
      <c r="F149" s="1660" t="s">
        <v>26</v>
      </c>
      <c r="G149" s="1722">
        <v>17.12</v>
      </c>
      <c r="H149" s="1723">
        <v>4158.6032599406171</v>
      </c>
      <c r="I149" s="1723">
        <v>4158.6032599406171</v>
      </c>
      <c r="J149" s="1723">
        <v>4158.6000000000004</v>
      </c>
      <c r="K149" s="1714">
        <v>10.35</v>
      </c>
      <c r="L149" s="1645"/>
      <c r="R149" s="318">
        <f t="shared" si="59"/>
        <v>43041.543740385387</v>
      </c>
      <c r="S149" s="318">
        <f t="shared" si="63"/>
        <v>19670.193419519121</v>
      </c>
      <c r="T149" s="318">
        <f t="shared" si="63"/>
        <v>831.72065198812368</v>
      </c>
      <c r="U149" s="318">
        <f t="shared" si="63"/>
        <v>14305.59521419572</v>
      </c>
      <c r="V149" s="318">
        <f t="shared" si="63"/>
        <v>0</v>
      </c>
      <c r="W149" s="318">
        <f t="shared" si="63"/>
        <v>5946.8026617150817</v>
      </c>
      <c r="X149" s="318">
        <f t="shared" si="63"/>
        <v>0</v>
      </c>
      <c r="Y149" s="318">
        <f t="shared" si="63"/>
        <v>124.75809779821851</v>
      </c>
      <c r="Z149" s="318">
        <f t="shared" si="63"/>
        <v>83.172065198812362</v>
      </c>
      <c r="AA149" s="318">
        <f t="shared" si="63"/>
        <v>207.93016299703092</v>
      </c>
      <c r="AB149" s="318">
        <f t="shared" si="63"/>
        <v>499.03239119287406</v>
      </c>
      <c r="AC149" s="318">
        <f t="shared" si="63"/>
        <v>124.75809779821851</v>
      </c>
      <c r="AD149" s="318">
        <f t="shared" si="63"/>
        <v>207.93016299703092</v>
      </c>
      <c r="AE149" s="318">
        <f t="shared" si="63"/>
        <v>41.586032599406181</v>
      </c>
      <c r="AF149" s="318">
        <f t="shared" si="63"/>
        <v>0</v>
      </c>
      <c r="AG149" s="318">
        <f t="shared" si="60"/>
        <v>540.61842379228028</v>
      </c>
      <c r="AH149" s="318">
        <f t="shared" si="60"/>
        <v>207.93016299703092</v>
      </c>
      <c r="AI149" s="318">
        <f t="shared" si="60"/>
        <v>207.93016299703092</v>
      </c>
      <c r="AJ149" s="318">
        <f t="shared" si="60"/>
        <v>41.586032599406181</v>
      </c>
      <c r="AK149" s="1255" t="s">
        <v>1365</v>
      </c>
      <c r="AL149" s="87" t="s">
        <v>1365</v>
      </c>
      <c r="AM149" s="1255" t="s">
        <v>1365</v>
      </c>
      <c r="AN149" s="318">
        <f t="shared" si="61"/>
        <v>43041.51</v>
      </c>
      <c r="AO149" s="318">
        <f t="shared" si="64"/>
        <v>19670.178000000004</v>
      </c>
      <c r="AP149" s="318">
        <f t="shared" si="64"/>
        <v>831.72000000000025</v>
      </c>
      <c r="AQ149" s="318">
        <f t="shared" si="64"/>
        <v>14305.583999999999</v>
      </c>
      <c r="AR149" s="318">
        <f t="shared" si="64"/>
        <v>0</v>
      </c>
      <c r="AS149" s="318">
        <f t="shared" si="64"/>
        <v>5946.7979999999998</v>
      </c>
      <c r="AT149" s="318">
        <f t="shared" si="64"/>
        <v>0</v>
      </c>
      <c r="AU149" s="318">
        <f t="shared" si="64"/>
        <v>124.75800000000001</v>
      </c>
      <c r="AV149" s="318">
        <f t="shared" si="64"/>
        <v>83.172000000000025</v>
      </c>
      <c r="AW149" s="318">
        <f t="shared" si="64"/>
        <v>207.93000000000006</v>
      </c>
      <c r="AX149" s="318">
        <f t="shared" si="64"/>
        <v>499.03200000000004</v>
      </c>
      <c r="AY149" s="318">
        <f t="shared" si="64"/>
        <v>124.75800000000001</v>
      </c>
      <c r="AZ149" s="318">
        <f t="shared" si="64"/>
        <v>207.93000000000006</v>
      </c>
      <c r="BA149" s="318">
        <f t="shared" si="64"/>
        <v>41.586000000000013</v>
      </c>
      <c r="BB149" s="318">
        <f t="shared" si="64"/>
        <v>0</v>
      </c>
      <c r="BC149" s="318">
        <f t="shared" si="62"/>
        <v>540.61800000000005</v>
      </c>
      <c r="BD149" s="318">
        <f t="shared" si="62"/>
        <v>207.93000000000006</v>
      </c>
      <c r="BE149" s="318">
        <f t="shared" si="62"/>
        <v>207.93000000000006</v>
      </c>
      <c r="BF149" s="318">
        <f t="shared" si="62"/>
        <v>41.586000000000013</v>
      </c>
    </row>
    <row r="150" spans="2:58" ht="14.25" x14ac:dyDescent="0.2">
      <c r="B150" s="6" t="s">
        <v>99</v>
      </c>
      <c r="C150" s="1697" t="s">
        <v>24</v>
      </c>
      <c r="D150" s="1698" t="s">
        <v>29</v>
      </c>
      <c r="E150" s="1697" t="s">
        <v>25</v>
      </c>
      <c r="F150" s="1660" t="s">
        <v>26</v>
      </c>
      <c r="G150" s="1722">
        <v>17.45</v>
      </c>
      <c r="H150" s="1723">
        <v>917.57855538228398</v>
      </c>
      <c r="I150" s="1723">
        <v>917.57855538228398</v>
      </c>
      <c r="J150" s="1723">
        <v>917.58</v>
      </c>
      <c r="K150" s="1714">
        <v>10.35</v>
      </c>
      <c r="L150" s="1645"/>
      <c r="R150" s="318">
        <f t="shared" si="59"/>
        <v>9496.938048206639</v>
      </c>
      <c r="S150" s="318">
        <f t="shared" si="63"/>
        <v>4340.1465669582039</v>
      </c>
      <c r="T150" s="318">
        <f t="shared" si="63"/>
        <v>183.51571107645685</v>
      </c>
      <c r="U150" s="318">
        <f t="shared" si="63"/>
        <v>3156.4702305150563</v>
      </c>
      <c r="V150" s="318">
        <f t="shared" si="63"/>
        <v>0</v>
      </c>
      <c r="W150" s="318">
        <f t="shared" si="63"/>
        <v>1312.137334196666</v>
      </c>
      <c r="X150" s="318">
        <f t="shared" si="63"/>
        <v>0</v>
      </c>
      <c r="Y150" s="318">
        <f t="shared" si="63"/>
        <v>27.52735666146852</v>
      </c>
      <c r="Z150" s="318">
        <f t="shared" si="63"/>
        <v>18.351571107645682</v>
      </c>
      <c r="AA150" s="318">
        <f t="shared" si="63"/>
        <v>45.878927769114213</v>
      </c>
      <c r="AB150" s="318">
        <f t="shared" si="63"/>
        <v>110.10942664587408</v>
      </c>
      <c r="AC150" s="318">
        <f t="shared" si="63"/>
        <v>27.52735666146852</v>
      </c>
      <c r="AD150" s="318">
        <f t="shared" si="63"/>
        <v>45.878927769114213</v>
      </c>
      <c r="AE150" s="318">
        <f t="shared" si="63"/>
        <v>9.1757855538228412</v>
      </c>
      <c r="AF150" s="318">
        <f t="shared" si="63"/>
        <v>0</v>
      </c>
      <c r="AG150" s="318">
        <f t="shared" si="60"/>
        <v>119.28521219969693</v>
      </c>
      <c r="AH150" s="318">
        <f t="shared" si="60"/>
        <v>45.878927769114213</v>
      </c>
      <c r="AI150" s="318">
        <f t="shared" si="60"/>
        <v>45.878927769114213</v>
      </c>
      <c r="AJ150" s="318">
        <f t="shared" si="60"/>
        <v>9.1757855538228412</v>
      </c>
      <c r="AK150" s="1255" t="s">
        <v>1365</v>
      </c>
      <c r="AL150" s="87" t="s">
        <v>1365</v>
      </c>
      <c r="AM150" s="1255" t="s">
        <v>1365</v>
      </c>
      <c r="AN150" s="318">
        <f t="shared" si="61"/>
        <v>9496.9529999999995</v>
      </c>
      <c r="AO150" s="318">
        <f t="shared" si="64"/>
        <v>4340.1534000000001</v>
      </c>
      <c r="AP150" s="318">
        <f t="shared" si="64"/>
        <v>183.51600000000005</v>
      </c>
      <c r="AQ150" s="318">
        <f t="shared" si="64"/>
        <v>3156.4751999999994</v>
      </c>
      <c r="AR150" s="318">
        <f t="shared" si="64"/>
        <v>0</v>
      </c>
      <c r="AS150" s="318">
        <f t="shared" si="64"/>
        <v>1312.1393999999998</v>
      </c>
      <c r="AT150" s="318">
        <f t="shared" si="64"/>
        <v>0</v>
      </c>
      <c r="AU150" s="318">
        <f t="shared" si="64"/>
        <v>27.5274</v>
      </c>
      <c r="AV150" s="318">
        <f t="shared" si="64"/>
        <v>18.351600000000001</v>
      </c>
      <c r="AW150" s="318">
        <f t="shared" si="64"/>
        <v>45.879000000000012</v>
      </c>
      <c r="AX150" s="318">
        <f t="shared" si="64"/>
        <v>110.1096</v>
      </c>
      <c r="AY150" s="318">
        <f t="shared" si="64"/>
        <v>27.5274</v>
      </c>
      <c r="AZ150" s="318">
        <f t="shared" si="64"/>
        <v>45.879000000000012</v>
      </c>
      <c r="BA150" s="318">
        <f t="shared" si="64"/>
        <v>9.1758000000000006</v>
      </c>
      <c r="BB150" s="318">
        <f t="shared" si="64"/>
        <v>0</v>
      </c>
      <c r="BC150" s="318">
        <f t="shared" si="62"/>
        <v>119.28540000000001</v>
      </c>
      <c r="BD150" s="318">
        <f t="shared" si="62"/>
        <v>45.879000000000012</v>
      </c>
      <c r="BE150" s="318">
        <f t="shared" si="62"/>
        <v>45.879000000000012</v>
      </c>
      <c r="BF150" s="318">
        <f t="shared" si="62"/>
        <v>9.1758000000000006</v>
      </c>
    </row>
    <row r="151" spans="2:58" ht="14.25" x14ac:dyDescent="0.2">
      <c r="B151" s="6" t="s">
        <v>99</v>
      </c>
      <c r="C151" s="1697" t="s">
        <v>24</v>
      </c>
      <c r="D151" s="1698" t="s">
        <v>30</v>
      </c>
      <c r="E151" s="1697" t="s">
        <v>25</v>
      </c>
      <c r="F151" s="1660" t="s">
        <v>26</v>
      </c>
      <c r="G151" s="1722">
        <v>17.45</v>
      </c>
      <c r="H151" s="1723">
        <v>961.2606297821967</v>
      </c>
      <c r="I151" s="1723">
        <v>961.2606297821967</v>
      </c>
      <c r="J151" s="1723">
        <v>961.26</v>
      </c>
      <c r="K151" s="1714">
        <v>10.35</v>
      </c>
      <c r="L151" s="1645"/>
      <c r="R151" s="318">
        <f t="shared" si="59"/>
        <v>9949.0475182457358</v>
      </c>
      <c r="S151" s="318">
        <f t="shared" si="63"/>
        <v>4546.762778869791</v>
      </c>
      <c r="T151" s="318">
        <f t="shared" si="63"/>
        <v>192.25212595643939</v>
      </c>
      <c r="U151" s="318">
        <f t="shared" si="63"/>
        <v>3306.7365664507561</v>
      </c>
      <c r="V151" s="318">
        <f t="shared" si="63"/>
        <v>0</v>
      </c>
      <c r="W151" s="318">
        <f t="shared" si="63"/>
        <v>1374.6027005885412</v>
      </c>
      <c r="X151" s="318">
        <f t="shared" si="63"/>
        <v>0</v>
      </c>
      <c r="Y151" s="318">
        <f t="shared" si="63"/>
        <v>28.837818893465901</v>
      </c>
      <c r="Z151" s="318">
        <f t="shared" si="63"/>
        <v>19.225212595643939</v>
      </c>
      <c r="AA151" s="318">
        <f t="shared" si="63"/>
        <v>48.063031489109846</v>
      </c>
      <c r="AB151" s="318">
        <f t="shared" si="63"/>
        <v>115.3512755738636</v>
      </c>
      <c r="AC151" s="318">
        <f t="shared" si="63"/>
        <v>28.837818893465901</v>
      </c>
      <c r="AD151" s="318">
        <f t="shared" si="63"/>
        <v>48.063031489109846</v>
      </c>
      <c r="AE151" s="318">
        <f t="shared" si="63"/>
        <v>9.6126062978219693</v>
      </c>
      <c r="AF151" s="318">
        <f t="shared" si="63"/>
        <v>0</v>
      </c>
      <c r="AG151" s="318">
        <f t="shared" si="60"/>
        <v>124.96388187168559</v>
      </c>
      <c r="AH151" s="318">
        <f t="shared" si="60"/>
        <v>48.063031489109846</v>
      </c>
      <c r="AI151" s="318">
        <f t="shared" si="60"/>
        <v>48.063031489109846</v>
      </c>
      <c r="AJ151" s="318">
        <f t="shared" si="60"/>
        <v>9.6126062978219693</v>
      </c>
      <c r="AK151" s="1255" t="s">
        <v>1365</v>
      </c>
      <c r="AL151" s="87" t="s">
        <v>1365</v>
      </c>
      <c r="AM151" s="1255" t="s">
        <v>1365</v>
      </c>
      <c r="AN151" s="318">
        <f t="shared" si="61"/>
        <v>9949.0409999999993</v>
      </c>
      <c r="AO151" s="318">
        <f t="shared" si="64"/>
        <v>4546.7598000000007</v>
      </c>
      <c r="AP151" s="318">
        <f t="shared" si="64"/>
        <v>192.25200000000004</v>
      </c>
      <c r="AQ151" s="318">
        <f t="shared" si="64"/>
        <v>3306.7343999999994</v>
      </c>
      <c r="AR151" s="318">
        <f t="shared" si="64"/>
        <v>0</v>
      </c>
      <c r="AS151" s="318">
        <f t="shared" si="64"/>
        <v>1374.6017999999999</v>
      </c>
      <c r="AT151" s="318">
        <f t="shared" si="64"/>
        <v>0</v>
      </c>
      <c r="AU151" s="318">
        <f t="shared" si="64"/>
        <v>28.837799999999998</v>
      </c>
      <c r="AV151" s="318">
        <f t="shared" si="64"/>
        <v>19.225200000000001</v>
      </c>
      <c r="AW151" s="318">
        <f t="shared" si="64"/>
        <v>48.063000000000009</v>
      </c>
      <c r="AX151" s="318">
        <f t="shared" si="64"/>
        <v>115.35119999999999</v>
      </c>
      <c r="AY151" s="318">
        <f t="shared" si="64"/>
        <v>28.837799999999998</v>
      </c>
      <c r="AZ151" s="318">
        <f t="shared" si="64"/>
        <v>48.063000000000009</v>
      </c>
      <c r="BA151" s="318">
        <f t="shared" si="64"/>
        <v>9.6126000000000005</v>
      </c>
      <c r="BB151" s="318">
        <f t="shared" si="64"/>
        <v>0</v>
      </c>
      <c r="BC151" s="318">
        <f t="shared" si="62"/>
        <v>124.96380000000001</v>
      </c>
      <c r="BD151" s="318">
        <f t="shared" si="62"/>
        <v>48.063000000000009</v>
      </c>
      <c r="BE151" s="318">
        <f t="shared" si="62"/>
        <v>48.063000000000009</v>
      </c>
      <c r="BF151" s="318">
        <f t="shared" si="62"/>
        <v>9.6126000000000005</v>
      </c>
    </row>
    <row r="152" spans="2:58" ht="14.25" x14ac:dyDescent="0.2">
      <c r="B152" s="6" t="s">
        <v>99</v>
      </c>
      <c r="C152" s="1697" t="s">
        <v>24</v>
      </c>
      <c r="D152" s="1698" t="s">
        <v>31</v>
      </c>
      <c r="E152" s="1697" t="s">
        <v>25</v>
      </c>
      <c r="F152" s="1660" t="s">
        <v>26</v>
      </c>
      <c r="G152" s="1722">
        <v>17.45</v>
      </c>
      <c r="H152" s="1723">
        <v>2026.9598028057476</v>
      </c>
      <c r="I152" s="1723">
        <v>2026.9598028057476</v>
      </c>
      <c r="J152" s="1723">
        <v>2026.96</v>
      </c>
      <c r="K152" s="1714">
        <v>10.35</v>
      </c>
      <c r="L152" s="1645"/>
      <c r="R152" s="318">
        <f t="shared" si="59"/>
        <v>20979.033959039487</v>
      </c>
      <c r="S152" s="318">
        <f t="shared" si="63"/>
        <v>9587.5198672711867</v>
      </c>
      <c r="T152" s="318">
        <f t="shared" si="63"/>
        <v>405.39196056114963</v>
      </c>
      <c r="U152" s="318">
        <f t="shared" si="63"/>
        <v>6972.7417216517706</v>
      </c>
      <c r="V152" s="318">
        <f t="shared" si="63"/>
        <v>0</v>
      </c>
      <c r="W152" s="318">
        <f t="shared" si="63"/>
        <v>2898.552518012219</v>
      </c>
      <c r="X152" s="318">
        <f t="shared" si="63"/>
        <v>0</v>
      </c>
      <c r="Y152" s="318">
        <f t="shared" si="63"/>
        <v>60.808794084172426</v>
      </c>
      <c r="Z152" s="318">
        <f t="shared" si="63"/>
        <v>40.53919605611496</v>
      </c>
      <c r="AA152" s="318">
        <f t="shared" si="63"/>
        <v>101.34799014028741</v>
      </c>
      <c r="AB152" s="318">
        <f t="shared" si="63"/>
        <v>243.2351763366897</v>
      </c>
      <c r="AC152" s="318">
        <f t="shared" si="63"/>
        <v>60.808794084172426</v>
      </c>
      <c r="AD152" s="318">
        <f t="shared" si="63"/>
        <v>101.34799014028741</v>
      </c>
      <c r="AE152" s="318">
        <f t="shared" si="63"/>
        <v>20.26959802805748</v>
      </c>
      <c r="AF152" s="318">
        <f t="shared" si="63"/>
        <v>0</v>
      </c>
      <c r="AG152" s="318">
        <f t="shared" si="60"/>
        <v>263.50477436474722</v>
      </c>
      <c r="AH152" s="318">
        <f t="shared" si="60"/>
        <v>101.34799014028741</v>
      </c>
      <c r="AI152" s="318">
        <f t="shared" si="60"/>
        <v>101.34799014028741</v>
      </c>
      <c r="AJ152" s="318">
        <f t="shared" si="60"/>
        <v>20.26959802805748</v>
      </c>
      <c r="AK152" s="1255" t="s">
        <v>1365</v>
      </c>
      <c r="AL152" s="87" t="s">
        <v>1365</v>
      </c>
      <c r="AM152" s="1255" t="s">
        <v>1365</v>
      </c>
      <c r="AN152" s="318">
        <f t="shared" si="61"/>
        <v>20979.036</v>
      </c>
      <c r="AO152" s="318">
        <f t="shared" si="64"/>
        <v>9587.5208000000021</v>
      </c>
      <c r="AP152" s="318">
        <f t="shared" si="64"/>
        <v>405.39200000000011</v>
      </c>
      <c r="AQ152" s="318">
        <f t="shared" si="64"/>
        <v>6972.7423999999992</v>
      </c>
      <c r="AR152" s="318">
        <f t="shared" si="64"/>
        <v>0</v>
      </c>
      <c r="AS152" s="318">
        <f t="shared" si="64"/>
        <v>2898.5527999999999</v>
      </c>
      <c r="AT152" s="318">
        <f t="shared" si="64"/>
        <v>0</v>
      </c>
      <c r="AU152" s="318">
        <f t="shared" si="64"/>
        <v>60.808799999999998</v>
      </c>
      <c r="AV152" s="318">
        <f t="shared" si="64"/>
        <v>40.539200000000008</v>
      </c>
      <c r="AW152" s="318">
        <f t="shared" si="64"/>
        <v>101.34800000000003</v>
      </c>
      <c r="AX152" s="318">
        <f t="shared" si="64"/>
        <v>243.23519999999999</v>
      </c>
      <c r="AY152" s="318">
        <f t="shared" si="64"/>
        <v>60.808799999999998</v>
      </c>
      <c r="AZ152" s="318">
        <f t="shared" si="64"/>
        <v>101.34800000000003</v>
      </c>
      <c r="BA152" s="318">
        <f t="shared" si="64"/>
        <v>20.269600000000004</v>
      </c>
      <c r="BB152" s="318">
        <f t="shared" si="64"/>
        <v>0</v>
      </c>
      <c r="BC152" s="318">
        <f t="shared" si="62"/>
        <v>263.50480000000005</v>
      </c>
      <c r="BD152" s="318">
        <f t="shared" si="62"/>
        <v>101.34800000000003</v>
      </c>
      <c r="BE152" s="318">
        <f t="shared" si="62"/>
        <v>101.34800000000003</v>
      </c>
      <c r="BF152" s="318">
        <f t="shared" si="62"/>
        <v>20.269600000000004</v>
      </c>
    </row>
    <row r="153" spans="2:58" ht="14.25" x14ac:dyDescent="0.2">
      <c r="B153" s="6" t="s">
        <v>99</v>
      </c>
      <c r="C153" s="1697" t="s">
        <v>24</v>
      </c>
      <c r="D153" s="1698" t="s">
        <v>32</v>
      </c>
      <c r="E153" s="1697" t="s">
        <v>25</v>
      </c>
      <c r="F153" s="1660" t="s">
        <v>26</v>
      </c>
      <c r="G153" s="1722">
        <v>17.45</v>
      </c>
      <c r="H153" s="1723">
        <v>3165.2896279996944</v>
      </c>
      <c r="I153" s="1723">
        <v>3165.2896279996944</v>
      </c>
      <c r="J153" s="1723">
        <v>3165.29</v>
      </c>
      <c r="K153" s="1714">
        <v>10.35</v>
      </c>
      <c r="L153" s="1645"/>
      <c r="R153" s="318">
        <f t="shared" si="59"/>
        <v>32760.747649796835</v>
      </c>
      <c r="S153" s="318">
        <f t="shared" si="63"/>
        <v>14971.819940438556</v>
      </c>
      <c r="T153" s="318">
        <f t="shared" si="63"/>
        <v>633.05792559993904</v>
      </c>
      <c r="U153" s="318">
        <f t="shared" si="63"/>
        <v>10888.596320318946</v>
      </c>
      <c r="V153" s="318">
        <f t="shared" si="63"/>
        <v>0</v>
      </c>
      <c r="W153" s="318">
        <f t="shared" si="63"/>
        <v>4526.3641680395622</v>
      </c>
      <c r="X153" s="318">
        <f t="shared" si="63"/>
        <v>0</v>
      </c>
      <c r="Y153" s="318">
        <f t="shared" si="63"/>
        <v>94.958688839990828</v>
      </c>
      <c r="Z153" s="318">
        <f t="shared" si="63"/>
        <v>63.305792559993897</v>
      </c>
      <c r="AA153" s="318">
        <f t="shared" si="63"/>
        <v>158.26448139998476</v>
      </c>
      <c r="AB153" s="318">
        <f t="shared" si="63"/>
        <v>379.83475535996331</v>
      </c>
      <c r="AC153" s="318">
        <f t="shared" si="63"/>
        <v>94.958688839990828</v>
      </c>
      <c r="AD153" s="318">
        <f t="shared" si="63"/>
        <v>158.26448139998476</v>
      </c>
      <c r="AE153" s="318">
        <f t="shared" si="63"/>
        <v>31.652896279996948</v>
      </c>
      <c r="AF153" s="318">
        <f t="shared" si="63"/>
        <v>0</v>
      </c>
      <c r="AG153" s="318">
        <f t="shared" si="60"/>
        <v>411.48765163996029</v>
      </c>
      <c r="AH153" s="318">
        <f t="shared" si="60"/>
        <v>158.26448139998476</v>
      </c>
      <c r="AI153" s="318">
        <f t="shared" si="60"/>
        <v>158.26448139998476</v>
      </c>
      <c r="AJ153" s="318">
        <f t="shared" si="60"/>
        <v>31.652896279996948</v>
      </c>
      <c r="AK153" s="1255" t="s">
        <v>1365</v>
      </c>
      <c r="AL153" s="87" t="s">
        <v>1365</v>
      </c>
      <c r="AM153" s="1255" t="s">
        <v>1365</v>
      </c>
      <c r="AN153" s="318">
        <f t="shared" si="61"/>
        <v>32760.751499999998</v>
      </c>
      <c r="AO153" s="318">
        <f t="shared" si="64"/>
        <v>14971.821700000002</v>
      </c>
      <c r="AP153" s="318">
        <f t="shared" si="64"/>
        <v>633.05800000000022</v>
      </c>
      <c r="AQ153" s="318">
        <f t="shared" si="64"/>
        <v>10888.597599999997</v>
      </c>
      <c r="AR153" s="318">
        <f t="shared" si="64"/>
        <v>0</v>
      </c>
      <c r="AS153" s="318">
        <f t="shared" si="64"/>
        <v>4526.3646999999992</v>
      </c>
      <c r="AT153" s="318">
        <f t="shared" si="64"/>
        <v>0</v>
      </c>
      <c r="AU153" s="318">
        <f t="shared" si="64"/>
        <v>94.958699999999993</v>
      </c>
      <c r="AV153" s="318">
        <f t="shared" si="64"/>
        <v>63.305800000000012</v>
      </c>
      <c r="AW153" s="318">
        <f t="shared" si="64"/>
        <v>158.26450000000006</v>
      </c>
      <c r="AX153" s="318">
        <f t="shared" si="64"/>
        <v>379.83479999999997</v>
      </c>
      <c r="AY153" s="318">
        <f t="shared" si="64"/>
        <v>94.958699999999993</v>
      </c>
      <c r="AZ153" s="318">
        <f t="shared" si="64"/>
        <v>158.26450000000006</v>
      </c>
      <c r="BA153" s="318">
        <f t="shared" si="64"/>
        <v>31.652900000000006</v>
      </c>
      <c r="BB153" s="318">
        <f t="shared" si="64"/>
        <v>0</v>
      </c>
      <c r="BC153" s="318">
        <f t="shared" si="62"/>
        <v>411.48770000000002</v>
      </c>
      <c r="BD153" s="318">
        <f t="shared" si="62"/>
        <v>158.26450000000006</v>
      </c>
      <c r="BE153" s="318">
        <f t="shared" si="62"/>
        <v>158.26450000000006</v>
      </c>
      <c r="BF153" s="318">
        <f t="shared" si="62"/>
        <v>31.652900000000006</v>
      </c>
    </row>
    <row r="154" spans="2:58" ht="14.25" x14ac:dyDescent="0.2">
      <c r="B154" s="6" t="s">
        <v>99</v>
      </c>
      <c r="C154" s="1697" t="s">
        <v>24</v>
      </c>
      <c r="D154" s="1698" t="s">
        <v>33</v>
      </c>
      <c r="E154" s="1697" t="s">
        <v>25</v>
      </c>
      <c r="F154" s="1660" t="s">
        <v>26</v>
      </c>
      <c r="G154" s="1722">
        <v>17.45</v>
      </c>
      <c r="H154" s="1723">
        <v>1241.990544499879</v>
      </c>
      <c r="I154" s="1723">
        <v>1241.990544499879</v>
      </c>
      <c r="J154" s="1723">
        <v>1241.99</v>
      </c>
      <c r="K154" s="1714">
        <v>10.35</v>
      </c>
      <c r="L154" s="1645"/>
      <c r="R154" s="318">
        <f t="shared" si="59"/>
        <v>12854.602135573747</v>
      </c>
      <c r="S154" s="318">
        <f t="shared" si="63"/>
        <v>5874.6152754844279</v>
      </c>
      <c r="T154" s="318">
        <f t="shared" si="63"/>
        <v>248.39810889997585</v>
      </c>
      <c r="U154" s="318">
        <f t="shared" si="63"/>
        <v>4272.4474730795828</v>
      </c>
      <c r="V154" s="318">
        <f t="shared" si="63"/>
        <v>0</v>
      </c>
      <c r="W154" s="318">
        <f t="shared" si="63"/>
        <v>1776.0464786348268</v>
      </c>
      <c r="X154" s="318">
        <f t="shared" si="63"/>
        <v>0</v>
      </c>
      <c r="Y154" s="318">
        <f t="shared" si="63"/>
        <v>37.259716334996369</v>
      </c>
      <c r="Z154" s="318">
        <f t="shared" si="63"/>
        <v>24.839810889997583</v>
      </c>
      <c r="AA154" s="318">
        <f t="shared" si="63"/>
        <v>62.099527224993963</v>
      </c>
      <c r="AB154" s="318">
        <f t="shared" si="63"/>
        <v>149.03886533998548</v>
      </c>
      <c r="AC154" s="318">
        <f t="shared" si="63"/>
        <v>37.259716334996369</v>
      </c>
      <c r="AD154" s="318">
        <f t="shared" si="63"/>
        <v>62.099527224993963</v>
      </c>
      <c r="AE154" s="318">
        <f t="shared" si="63"/>
        <v>12.419905444998792</v>
      </c>
      <c r="AF154" s="318">
        <f t="shared" si="63"/>
        <v>0</v>
      </c>
      <c r="AG154" s="318">
        <f t="shared" si="60"/>
        <v>161.45877078498427</v>
      </c>
      <c r="AH154" s="318">
        <f t="shared" si="60"/>
        <v>62.099527224993963</v>
      </c>
      <c r="AI154" s="318">
        <f t="shared" si="60"/>
        <v>62.099527224993963</v>
      </c>
      <c r="AJ154" s="318">
        <f t="shared" si="60"/>
        <v>12.419905444998792</v>
      </c>
      <c r="AK154" s="1255" t="s">
        <v>1365</v>
      </c>
      <c r="AL154" s="87" t="s">
        <v>1365</v>
      </c>
      <c r="AM154" s="1255" t="s">
        <v>1365</v>
      </c>
      <c r="AN154" s="318">
        <f t="shared" si="61"/>
        <v>12854.5965</v>
      </c>
      <c r="AO154" s="318">
        <f t="shared" si="64"/>
        <v>5874.6127000000006</v>
      </c>
      <c r="AP154" s="318">
        <f t="shared" si="64"/>
        <v>248.39800000000008</v>
      </c>
      <c r="AQ154" s="318">
        <f t="shared" si="64"/>
        <v>4272.4455999999991</v>
      </c>
      <c r="AR154" s="318">
        <f t="shared" si="64"/>
        <v>0</v>
      </c>
      <c r="AS154" s="318">
        <f t="shared" si="64"/>
        <v>1776.0456999999999</v>
      </c>
      <c r="AT154" s="318">
        <f t="shared" si="64"/>
        <v>0</v>
      </c>
      <c r="AU154" s="318">
        <f t="shared" si="64"/>
        <v>37.259700000000002</v>
      </c>
      <c r="AV154" s="318">
        <f t="shared" si="64"/>
        <v>24.839800000000004</v>
      </c>
      <c r="AW154" s="318">
        <f t="shared" si="64"/>
        <v>62.09950000000002</v>
      </c>
      <c r="AX154" s="318">
        <f t="shared" si="64"/>
        <v>149.03880000000001</v>
      </c>
      <c r="AY154" s="318">
        <f t="shared" si="64"/>
        <v>37.259700000000002</v>
      </c>
      <c r="AZ154" s="318">
        <f t="shared" si="64"/>
        <v>62.09950000000002</v>
      </c>
      <c r="BA154" s="318">
        <f t="shared" si="64"/>
        <v>12.419900000000002</v>
      </c>
      <c r="BB154" s="318">
        <f t="shared" si="64"/>
        <v>0</v>
      </c>
      <c r="BC154" s="318">
        <f t="shared" si="62"/>
        <v>161.45870000000002</v>
      </c>
      <c r="BD154" s="318">
        <f t="shared" si="62"/>
        <v>62.09950000000002</v>
      </c>
      <c r="BE154" s="318">
        <f t="shared" si="62"/>
        <v>62.09950000000002</v>
      </c>
      <c r="BF154" s="318">
        <f t="shared" si="62"/>
        <v>12.419900000000002</v>
      </c>
    </row>
    <row r="155" spans="2:58" ht="14.25" x14ac:dyDescent="0.2">
      <c r="B155" s="6" t="s">
        <v>99</v>
      </c>
      <c r="C155" s="1697" t="s">
        <v>24</v>
      </c>
      <c r="D155" s="1698" t="s">
        <v>34</v>
      </c>
      <c r="E155" s="1697" t="s">
        <v>25</v>
      </c>
      <c r="F155" s="1660" t="s">
        <v>26</v>
      </c>
      <c r="G155" s="1722">
        <v>17.579999999999998</v>
      </c>
      <c r="H155" s="1723">
        <v>23.273054115831528</v>
      </c>
      <c r="I155" s="1723">
        <v>23.273054115831528</v>
      </c>
      <c r="J155" s="1723">
        <v>23.27</v>
      </c>
      <c r="K155" s="1714">
        <v>10.35</v>
      </c>
      <c r="L155" s="1645"/>
      <c r="R155" s="318">
        <f t="shared" si="59"/>
        <v>240.87611009885632</v>
      </c>
      <c r="S155" s="318">
        <f t="shared" si="63"/>
        <v>110.08154596788314</v>
      </c>
      <c r="T155" s="318">
        <f t="shared" si="63"/>
        <v>4.6546108231663075</v>
      </c>
      <c r="U155" s="318">
        <f t="shared" si="63"/>
        <v>80.059306158460444</v>
      </c>
      <c r="V155" s="318">
        <f t="shared" si="63"/>
        <v>0</v>
      </c>
      <c r="W155" s="318">
        <f t="shared" si="63"/>
        <v>33.280467385639085</v>
      </c>
      <c r="X155" s="318">
        <f t="shared" si="63"/>
        <v>0</v>
      </c>
      <c r="Y155" s="318">
        <f t="shared" si="63"/>
        <v>0.6981916234749459</v>
      </c>
      <c r="Z155" s="318">
        <f t="shared" si="63"/>
        <v>0.46546108231663064</v>
      </c>
      <c r="AA155" s="318">
        <f t="shared" si="63"/>
        <v>1.1636527057915769</v>
      </c>
      <c r="AB155" s="318">
        <f t="shared" si="63"/>
        <v>2.7927664938997836</v>
      </c>
      <c r="AC155" s="318">
        <f t="shared" si="63"/>
        <v>0.6981916234749459</v>
      </c>
      <c r="AD155" s="318">
        <f t="shared" si="63"/>
        <v>1.1636527057915769</v>
      </c>
      <c r="AE155" s="318">
        <f t="shared" si="63"/>
        <v>0.23273054115831532</v>
      </c>
      <c r="AF155" s="318">
        <f t="shared" si="63"/>
        <v>0</v>
      </c>
      <c r="AG155" s="318">
        <f t="shared" si="60"/>
        <v>3.0254970350580987</v>
      </c>
      <c r="AH155" s="318">
        <f t="shared" si="60"/>
        <v>1.1636527057915769</v>
      </c>
      <c r="AI155" s="318">
        <f t="shared" si="60"/>
        <v>1.1636527057915769</v>
      </c>
      <c r="AJ155" s="318">
        <f t="shared" si="60"/>
        <v>0.23273054115831532</v>
      </c>
      <c r="AK155" s="1255" t="s">
        <v>1365</v>
      </c>
      <c r="AL155" s="87" t="s">
        <v>1365</v>
      </c>
      <c r="AM155" s="1255" t="s">
        <v>1365</v>
      </c>
      <c r="AN155" s="318">
        <f t="shared" si="61"/>
        <v>240.84449999999998</v>
      </c>
      <c r="AO155" s="318">
        <f t="shared" si="64"/>
        <v>110.06710000000001</v>
      </c>
      <c r="AP155" s="318">
        <f t="shared" si="64"/>
        <v>4.6540000000000008</v>
      </c>
      <c r="AQ155" s="318">
        <f t="shared" si="64"/>
        <v>80.048799999999986</v>
      </c>
      <c r="AR155" s="318">
        <f t="shared" si="64"/>
        <v>0</v>
      </c>
      <c r="AS155" s="318">
        <f t="shared" si="64"/>
        <v>33.276099999999992</v>
      </c>
      <c r="AT155" s="318">
        <f t="shared" si="64"/>
        <v>0</v>
      </c>
      <c r="AU155" s="318">
        <f t="shared" si="64"/>
        <v>0.69809999999999994</v>
      </c>
      <c r="AV155" s="318">
        <f t="shared" si="64"/>
        <v>0.46540000000000004</v>
      </c>
      <c r="AW155" s="318">
        <f t="shared" si="64"/>
        <v>1.1635000000000002</v>
      </c>
      <c r="AX155" s="318">
        <f t="shared" si="64"/>
        <v>2.7923999999999998</v>
      </c>
      <c r="AY155" s="318">
        <f t="shared" si="64"/>
        <v>0.69809999999999994</v>
      </c>
      <c r="AZ155" s="318">
        <f t="shared" si="64"/>
        <v>1.1635000000000002</v>
      </c>
      <c r="BA155" s="318">
        <f t="shared" si="64"/>
        <v>0.23270000000000002</v>
      </c>
      <c r="BB155" s="318">
        <f t="shared" si="64"/>
        <v>0</v>
      </c>
      <c r="BC155" s="318">
        <f t="shared" si="62"/>
        <v>3.0251000000000001</v>
      </c>
      <c r="BD155" s="318">
        <f t="shared" si="62"/>
        <v>1.1635000000000002</v>
      </c>
      <c r="BE155" s="318">
        <f t="shared" si="62"/>
        <v>1.1635000000000002</v>
      </c>
      <c r="BF155" s="318">
        <f t="shared" si="62"/>
        <v>0.23270000000000002</v>
      </c>
    </row>
    <row r="156" spans="2:58" ht="14.25" x14ac:dyDescent="0.2">
      <c r="B156" s="6" t="s">
        <v>99</v>
      </c>
      <c r="C156" s="1697" t="s">
        <v>113</v>
      </c>
      <c r="D156" s="1698" t="s">
        <v>114</v>
      </c>
      <c r="E156" s="1697" t="s">
        <v>25</v>
      </c>
      <c r="F156" s="1660" t="s">
        <v>26</v>
      </c>
      <c r="G156" s="1722">
        <v>17.440000000000001</v>
      </c>
      <c r="H156" s="1723">
        <v>1658.8013302203199</v>
      </c>
      <c r="I156" s="1723">
        <v>1658.8013302203199</v>
      </c>
      <c r="J156" s="1723">
        <v>1658.8</v>
      </c>
      <c r="K156" s="1714">
        <v>10.54</v>
      </c>
      <c r="L156" s="1645"/>
      <c r="R156" s="318">
        <f t="shared" si="59"/>
        <v>17168.593767780309</v>
      </c>
      <c r="S156" s="318">
        <f t="shared" si="63"/>
        <v>7846.1302919421132</v>
      </c>
      <c r="T156" s="318">
        <f t="shared" si="63"/>
        <v>331.76026604406405</v>
      </c>
      <c r="U156" s="318">
        <f t="shared" si="63"/>
        <v>5706.2765759578988</v>
      </c>
      <c r="V156" s="318">
        <f t="shared" si="63"/>
        <v>0</v>
      </c>
      <c r="W156" s="318">
        <f t="shared" si="63"/>
        <v>2372.0859022150571</v>
      </c>
      <c r="X156" s="318">
        <f t="shared" si="63"/>
        <v>0</v>
      </c>
      <c r="Y156" s="318">
        <f t="shared" si="63"/>
        <v>49.76403990660959</v>
      </c>
      <c r="Z156" s="318">
        <f t="shared" si="63"/>
        <v>33.176026604406402</v>
      </c>
      <c r="AA156" s="318">
        <f t="shared" si="63"/>
        <v>82.940066511016013</v>
      </c>
      <c r="AB156" s="318">
        <f t="shared" si="63"/>
        <v>199.05615962643836</v>
      </c>
      <c r="AC156" s="318">
        <f t="shared" si="63"/>
        <v>49.76403990660959</v>
      </c>
      <c r="AD156" s="318">
        <f t="shared" si="63"/>
        <v>82.940066511016013</v>
      </c>
      <c r="AE156" s="318">
        <f t="shared" si="63"/>
        <v>16.588013302203201</v>
      </c>
      <c r="AF156" s="318">
        <f t="shared" si="63"/>
        <v>0</v>
      </c>
      <c r="AG156" s="318">
        <f t="shared" si="60"/>
        <v>215.64417292864158</v>
      </c>
      <c r="AH156" s="318">
        <f t="shared" si="60"/>
        <v>82.940066511016013</v>
      </c>
      <c r="AI156" s="318">
        <f t="shared" si="60"/>
        <v>82.940066511016013</v>
      </c>
      <c r="AJ156" s="318">
        <f t="shared" si="60"/>
        <v>16.588013302203201</v>
      </c>
      <c r="AK156" s="1255" t="s">
        <v>1365</v>
      </c>
      <c r="AL156" s="87" t="s">
        <v>1365</v>
      </c>
      <c r="AM156" s="1255" t="s">
        <v>1365</v>
      </c>
      <c r="AN156" s="318">
        <f t="shared" si="61"/>
        <v>17483.751999999997</v>
      </c>
      <c r="AO156" s="318">
        <f t="shared" si="64"/>
        <v>7990.1591265700481</v>
      </c>
      <c r="AP156" s="318">
        <f t="shared" si="64"/>
        <v>337.85028019323676</v>
      </c>
      <c r="AQ156" s="318">
        <f t="shared" si="64"/>
        <v>5811.0248193236694</v>
      </c>
      <c r="AR156" s="318">
        <f t="shared" si="64"/>
        <v>0</v>
      </c>
      <c r="AS156" s="318">
        <f t="shared" si="64"/>
        <v>2415.6295033816418</v>
      </c>
      <c r="AT156" s="318">
        <f t="shared" si="64"/>
        <v>0</v>
      </c>
      <c r="AU156" s="318">
        <f t="shared" si="64"/>
        <v>50.677542028985499</v>
      </c>
      <c r="AV156" s="318">
        <f t="shared" si="64"/>
        <v>33.785028019323669</v>
      </c>
      <c r="AW156" s="318">
        <f t="shared" si="64"/>
        <v>84.462570048309189</v>
      </c>
      <c r="AX156" s="318">
        <f t="shared" si="64"/>
        <v>202.710168115942</v>
      </c>
      <c r="AY156" s="318">
        <f t="shared" si="64"/>
        <v>50.677542028985499</v>
      </c>
      <c r="AZ156" s="318">
        <f t="shared" si="64"/>
        <v>84.462570048309189</v>
      </c>
      <c r="BA156" s="318">
        <f t="shared" si="64"/>
        <v>16.892514009661834</v>
      </c>
      <c r="BB156" s="318">
        <f t="shared" si="64"/>
        <v>0</v>
      </c>
      <c r="BC156" s="318">
        <f t="shared" si="62"/>
        <v>219.60268212560385</v>
      </c>
      <c r="BD156" s="318">
        <f t="shared" si="62"/>
        <v>84.462570048309189</v>
      </c>
      <c r="BE156" s="318">
        <f t="shared" si="62"/>
        <v>84.462570048309189</v>
      </c>
      <c r="BF156" s="318">
        <f t="shared" si="62"/>
        <v>16.892514009661834</v>
      </c>
    </row>
    <row r="157" spans="2:58" ht="14.25" x14ac:dyDescent="0.2">
      <c r="B157" s="6" t="s">
        <v>99</v>
      </c>
      <c r="C157" s="1697" t="s">
        <v>113</v>
      </c>
      <c r="D157" s="1698" t="s">
        <v>115</v>
      </c>
      <c r="E157" s="1697" t="s">
        <v>25</v>
      </c>
      <c r="F157" s="1660" t="s">
        <v>26</v>
      </c>
      <c r="G157" s="1722">
        <v>17.54</v>
      </c>
      <c r="H157" s="1723">
        <v>171.11897533316969</v>
      </c>
      <c r="I157" s="1723">
        <v>171.11897533316969</v>
      </c>
      <c r="J157" s="1723">
        <v>171.12</v>
      </c>
      <c r="K157" s="1714">
        <v>10.61</v>
      </c>
      <c r="L157" s="1645"/>
      <c r="R157" s="318">
        <f t="shared" si="59"/>
        <v>1771.0813946983062</v>
      </c>
      <c r="S157" s="318">
        <f t="shared" si="63"/>
        <v>809.39275332589273</v>
      </c>
      <c r="T157" s="318">
        <f t="shared" si="63"/>
        <v>34.223795066633947</v>
      </c>
      <c r="U157" s="318">
        <f t="shared" si="63"/>
        <v>588.64927514610361</v>
      </c>
      <c r="V157" s="318">
        <f t="shared" si="63"/>
        <v>0</v>
      </c>
      <c r="W157" s="318">
        <f t="shared" si="63"/>
        <v>244.70013472643262</v>
      </c>
      <c r="X157" s="318">
        <f t="shared" si="63"/>
        <v>0</v>
      </c>
      <c r="Y157" s="318">
        <f t="shared" si="63"/>
        <v>5.1335692599950908</v>
      </c>
      <c r="Z157" s="318">
        <f t="shared" si="63"/>
        <v>3.4223795066633942</v>
      </c>
      <c r="AA157" s="318">
        <f t="shared" si="63"/>
        <v>8.5559487666584868</v>
      </c>
      <c r="AB157" s="318">
        <f t="shared" si="63"/>
        <v>20.534277039980363</v>
      </c>
      <c r="AC157" s="318">
        <f t="shared" si="63"/>
        <v>5.1335692599950908</v>
      </c>
      <c r="AD157" s="318">
        <f t="shared" si="63"/>
        <v>8.5559487666584868</v>
      </c>
      <c r="AE157" s="318">
        <f t="shared" si="63"/>
        <v>1.7111897533316971</v>
      </c>
      <c r="AF157" s="318">
        <f t="shared" si="63"/>
        <v>0</v>
      </c>
      <c r="AG157" s="318">
        <f t="shared" si="60"/>
        <v>22.245466793312062</v>
      </c>
      <c r="AH157" s="318">
        <f t="shared" si="60"/>
        <v>8.5559487666584868</v>
      </c>
      <c r="AI157" s="318">
        <f t="shared" si="60"/>
        <v>8.5559487666584868</v>
      </c>
      <c r="AJ157" s="318">
        <f t="shared" si="60"/>
        <v>1.7111897533316971</v>
      </c>
      <c r="AK157" s="1255" t="s">
        <v>1365</v>
      </c>
      <c r="AL157" s="87" t="s">
        <v>1365</v>
      </c>
      <c r="AM157" s="1255" t="s">
        <v>1365</v>
      </c>
      <c r="AN157" s="318">
        <f t="shared" si="61"/>
        <v>1815.5832</v>
      </c>
      <c r="AO157" s="318">
        <f t="shared" si="64"/>
        <v>829.73029333333352</v>
      </c>
      <c r="AP157" s="318">
        <f t="shared" si="64"/>
        <v>35.083733333333342</v>
      </c>
      <c r="AQ157" s="318">
        <f t="shared" si="64"/>
        <v>603.44021333333319</v>
      </c>
      <c r="AR157" s="318">
        <f t="shared" si="64"/>
        <v>0</v>
      </c>
      <c r="AS157" s="318">
        <f t="shared" si="64"/>
        <v>250.84869333333333</v>
      </c>
      <c r="AT157" s="318">
        <f t="shared" si="64"/>
        <v>0</v>
      </c>
      <c r="AU157" s="318">
        <f t="shared" si="64"/>
        <v>5.2625600000000006</v>
      </c>
      <c r="AV157" s="318">
        <f t="shared" si="64"/>
        <v>3.508373333333334</v>
      </c>
      <c r="AW157" s="318">
        <f t="shared" si="64"/>
        <v>8.7709333333333355</v>
      </c>
      <c r="AX157" s="318">
        <f t="shared" si="64"/>
        <v>21.050240000000002</v>
      </c>
      <c r="AY157" s="318">
        <f t="shared" si="64"/>
        <v>5.2625600000000006</v>
      </c>
      <c r="AZ157" s="318">
        <f t="shared" si="64"/>
        <v>8.7709333333333355</v>
      </c>
      <c r="BA157" s="318">
        <f t="shared" si="64"/>
        <v>1.754186666666667</v>
      </c>
      <c r="BB157" s="318">
        <f t="shared" si="64"/>
        <v>0</v>
      </c>
      <c r="BC157" s="318">
        <f t="shared" si="62"/>
        <v>22.804426666666668</v>
      </c>
      <c r="BD157" s="318">
        <f t="shared" si="62"/>
        <v>8.7709333333333355</v>
      </c>
      <c r="BE157" s="318">
        <f t="shared" si="62"/>
        <v>8.7709333333333355</v>
      </c>
      <c r="BF157" s="318">
        <f t="shared" si="62"/>
        <v>1.754186666666667</v>
      </c>
    </row>
    <row r="158" spans="2:58" ht="14.25" x14ac:dyDescent="0.2">
      <c r="B158" s="6" t="s">
        <v>99</v>
      </c>
      <c r="C158" s="1697" t="s">
        <v>113</v>
      </c>
      <c r="D158" s="1698" t="s">
        <v>116</v>
      </c>
      <c r="E158" s="1697" t="s">
        <v>25</v>
      </c>
      <c r="F158" s="1660" t="s">
        <v>26</v>
      </c>
      <c r="G158" s="1722">
        <v>17.54</v>
      </c>
      <c r="H158" s="1723">
        <v>450.62674971674141</v>
      </c>
      <c r="I158" s="1723">
        <v>450.62674971674141</v>
      </c>
      <c r="J158" s="1723">
        <v>450.63</v>
      </c>
      <c r="K158" s="1714">
        <v>10.61</v>
      </c>
      <c r="L158" s="1645"/>
      <c r="R158" s="318">
        <f t="shared" si="59"/>
        <v>4663.9868595682738</v>
      </c>
      <c r="S158" s="318">
        <f t="shared" si="63"/>
        <v>2131.4645261601872</v>
      </c>
      <c r="T158" s="318">
        <f t="shared" si="63"/>
        <v>90.125349943348311</v>
      </c>
      <c r="U158" s="318">
        <f t="shared" si="63"/>
        <v>1550.1560190255902</v>
      </c>
      <c r="V158" s="318">
        <f t="shared" si="63"/>
        <v>0</v>
      </c>
      <c r="W158" s="318">
        <f t="shared" si="63"/>
        <v>644.39625209494022</v>
      </c>
      <c r="X158" s="318">
        <f t="shared" si="63"/>
        <v>0</v>
      </c>
      <c r="Y158" s="318">
        <f t="shared" si="63"/>
        <v>13.518802491502242</v>
      </c>
      <c r="Z158" s="318">
        <f t="shared" si="63"/>
        <v>9.0125349943348301</v>
      </c>
      <c r="AA158" s="318">
        <f t="shared" si="63"/>
        <v>22.531337485837078</v>
      </c>
      <c r="AB158" s="318">
        <f t="shared" si="63"/>
        <v>54.07520996600897</v>
      </c>
      <c r="AC158" s="318">
        <f t="shared" si="63"/>
        <v>13.518802491502242</v>
      </c>
      <c r="AD158" s="318">
        <f t="shared" si="63"/>
        <v>22.531337485837078</v>
      </c>
      <c r="AE158" s="318">
        <f t="shared" si="63"/>
        <v>4.506267497167415</v>
      </c>
      <c r="AF158" s="318">
        <f t="shared" si="63"/>
        <v>0</v>
      </c>
      <c r="AG158" s="318">
        <f t="shared" si="60"/>
        <v>58.581477463176391</v>
      </c>
      <c r="AH158" s="318">
        <f t="shared" si="60"/>
        <v>22.531337485837078</v>
      </c>
      <c r="AI158" s="318">
        <f t="shared" si="60"/>
        <v>22.531337485837078</v>
      </c>
      <c r="AJ158" s="318">
        <f t="shared" si="60"/>
        <v>4.506267497167415</v>
      </c>
      <c r="AK158" s="1255" t="s">
        <v>1365</v>
      </c>
      <c r="AL158" s="87" t="s">
        <v>1365</v>
      </c>
      <c r="AM158" s="1255" t="s">
        <v>1365</v>
      </c>
      <c r="AN158" s="318">
        <f t="shared" si="61"/>
        <v>4781.1842999999999</v>
      </c>
      <c r="AO158" s="318">
        <f t="shared" si="64"/>
        <v>2185.0243226086959</v>
      </c>
      <c r="AP158" s="318">
        <f t="shared" si="64"/>
        <v>92.390034782608723</v>
      </c>
      <c r="AQ158" s="318">
        <f t="shared" si="64"/>
        <v>1589.1085982608693</v>
      </c>
      <c r="AR158" s="318">
        <f t="shared" si="64"/>
        <v>0</v>
      </c>
      <c r="AS158" s="318">
        <f t="shared" si="64"/>
        <v>660.58874869565216</v>
      </c>
      <c r="AT158" s="318">
        <f t="shared" si="64"/>
        <v>0</v>
      </c>
      <c r="AU158" s="318">
        <f t="shared" si="64"/>
        <v>13.858505217391304</v>
      </c>
      <c r="AV158" s="318">
        <f t="shared" si="64"/>
        <v>9.2390034782608712</v>
      </c>
      <c r="AW158" s="318">
        <f t="shared" si="64"/>
        <v>23.097508695652181</v>
      </c>
      <c r="AX158" s="318">
        <f t="shared" si="64"/>
        <v>55.434020869565217</v>
      </c>
      <c r="AY158" s="318">
        <f t="shared" si="64"/>
        <v>13.858505217391304</v>
      </c>
      <c r="AZ158" s="318">
        <f t="shared" si="64"/>
        <v>23.097508695652181</v>
      </c>
      <c r="BA158" s="318">
        <f t="shared" si="64"/>
        <v>4.6195017391304356</v>
      </c>
      <c r="BB158" s="318">
        <f t="shared" si="64"/>
        <v>0</v>
      </c>
      <c r="BC158" s="318">
        <f t="shared" si="62"/>
        <v>60.053522608695658</v>
      </c>
      <c r="BD158" s="318">
        <f t="shared" si="62"/>
        <v>23.097508695652181</v>
      </c>
      <c r="BE158" s="318">
        <f t="shared" si="62"/>
        <v>23.097508695652181</v>
      </c>
      <c r="BF158" s="318">
        <f t="shared" si="62"/>
        <v>4.6195017391304356</v>
      </c>
    </row>
    <row r="159" spans="2:58" ht="14.25" x14ac:dyDescent="0.2">
      <c r="B159" s="6" t="s">
        <v>99</v>
      </c>
      <c r="C159" s="1697" t="s">
        <v>113</v>
      </c>
      <c r="D159" s="1698" t="s">
        <v>117</v>
      </c>
      <c r="E159" s="1697" t="s">
        <v>25</v>
      </c>
      <c r="F159" s="1660" t="s">
        <v>26</v>
      </c>
      <c r="G159" s="1722">
        <v>17.54</v>
      </c>
      <c r="H159" s="1723">
        <v>189.35832770601607</v>
      </c>
      <c r="I159" s="1723">
        <v>189.35832770601607</v>
      </c>
      <c r="J159" s="1723">
        <v>189.36</v>
      </c>
      <c r="K159" s="1714">
        <v>10.61</v>
      </c>
      <c r="L159" s="1645"/>
      <c r="R159" s="318">
        <f t="shared" si="59"/>
        <v>1959.8586917572663</v>
      </c>
      <c r="S159" s="318">
        <f t="shared" si="63"/>
        <v>895.66489004945618</v>
      </c>
      <c r="T159" s="318">
        <f t="shared" si="63"/>
        <v>37.871665541203228</v>
      </c>
      <c r="U159" s="318">
        <f t="shared" si="63"/>
        <v>651.39264730869513</v>
      </c>
      <c r="V159" s="318">
        <f t="shared" si="63"/>
        <v>0</v>
      </c>
      <c r="W159" s="318">
        <f t="shared" si="63"/>
        <v>270.78240861960296</v>
      </c>
      <c r="X159" s="318">
        <f t="shared" si="63"/>
        <v>0</v>
      </c>
      <c r="Y159" s="318">
        <f t="shared" si="63"/>
        <v>5.6807498311804823</v>
      </c>
      <c r="Z159" s="318">
        <f t="shared" si="63"/>
        <v>3.7871665541203221</v>
      </c>
      <c r="AA159" s="318">
        <f t="shared" si="63"/>
        <v>9.467916385300807</v>
      </c>
      <c r="AB159" s="318">
        <f t="shared" si="63"/>
        <v>22.722999324721929</v>
      </c>
      <c r="AC159" s="318">
        <f t="shared" si="63"/>
        <v>5.6807498311804823</v>
      </c>
      <c r="AD159" s="318">
        <f t="shared" si="63"/>
        <v>9.467916385300807</v>
      </c>
      <c r="AE159" s="318">
        <f t="shared" si="63"/>
        <v>1.8935832770601611</v>
      </c>
      <c r="AF159" s="318">
        <f t="shared" si="63"/>
        <v>0</v>
      </c>
      <c r="AG159" s="318">
        <f t="shared" si="60"/>
        <v>24.616582601782092</v>
      </c>
      <c r="AH159" s="318">
        <f t="shared" si="60"/>
        <v>9.467916385300807</v>
      </c>
      <c r="AI159" s="318">
        <f t="shared" si="60"/>
        <v>9.467916385300807</v>
      </c>
      <c r="AJ159" s="318">
        <f t="shared" si="60"/>
        <v>1.8935832770601611</v>
      </c>
      <c r="AK159" s="1255" t="s">
        <v>1365</v>
      </c>
      <c r="AL159" s="87" t="s">
        <v>1365</v>
      </c>
      <c r="AM159" s="1255" t="s">
        <v>1365</v>
      </c>
      <c r="AN159" s="318">
        <f t="shared" si="61"/>
        <v>2009.1096</v>
      </c>
      <c r="AO159" s="318">
        <f t="shared" si="64"/>
        <v>918.17279304347846</v>
      </c>
      <c r="AP159" s="318">
        <f t="shared" si="64"/>
        <v>38.82337391304349</v>
      </c>
      <c r="AQ159" s="318">
        <f t="shared" si="64"/>
        <v>667.76203130434772</v>
      </c>
      <c r="AR159" s="318">
        <f t="shared" si="64"/>
        <v>0</v>
      </c>
      <c r="AS159" s="318">
        <f t="shared" si="64"/>
        <v>277.58712347826088</v>
      </c>
      <c r="AT159" s="318">
        <f t="shared" si="64"/>
        <v>0</v>
      </c>
      <c r="AU159" s="318">
        <f t="shared" si="64"/>
        <v>5.8235060869565221</v>
      </c>
      <c r="AV159" s="318">
        <f t="shared" si="64"/>
        <v>3.8823373913043486</v>
      </c>
      <c r="AW159" s="318">
        <f t="shared" si="64"/>
        <v>9.7058434782608725</v>
      </c>
      <c r="AX159" s="318">
        <f t="shared" si="64"/>
        <v>23.294024347826088</v>
      </c>
      <c r="AY159" s="318">
        <f t="shared" si="64"/>
        <v>5.8235060869565221</v>
      </c>
      <c r="AZ159" s="318">
        <f t="shared" si="64"/>
        <v>9.7058434782608725</v>
      </c>
      <c r="BA159" s="318">
        <f t="shared" si="64"/>
        <v>1.9411686956521743</v>
      </c>
      <c r="BB159" s="318">
        <f t="shared" si="64"/>
        <v>0</v>
      </c>
      <c r="BC159" s="318">
        <f t="shared" si="62"/>
        <v>25.235193043478265</v>
      </c>
      <c r="BD159" s="318">
        <f t="shared" si="62"/>
        <v>9.7058434782608725</v>
      </c>
      <c r="BE159" s="318">
        <f t="shared" si="62"/>
        <v>9.7058434782608725</v>
      </c>
      <c r="BF159" s="318">
        <f t="shared" si="62"/>
        <v>1.9411686956521743</v>
      </c>
    </row>
    <row r="160" spans="2:58" ht="14.25" x14ac:dyDescent="0.2">
      <c r="B160" s="6" t="s">
        <v>99</v>
      </c>
      <c r="C160" s="1697" t="s">
        <v>113</v>
      </c>
      <c r="D160" s="1698" t="s">
        <v>118</v>
      </c>
      <c r="E160" s="1697" t="s">
        <v>25</v>
      </c>
      <c r="F160" s="1660" t="s">
        <v>26</v>
      </c>
      <c r="G160" s="1722">
        <v>17.54</v>
      </c>
      <c r="H160" s="1723">
        <v>216.71493444943619</v>
      </c>
      <c r="I160" s="1723">
        <v>216.71493444943619</v>
      </c>
      <c r="J160" s="1723">
        <v>216.71</v>
      </c>
      <c r="K160" s="1714">
        <v>10.61</v>
      </c>
      <c r="L160" s="1645"/>
      <c r="R160" s="318">
        <f t="shared" si="59"/>
        <v>2242.9995715516643</v>
      </c>
      <c r="S160" s="318">
        <f t="shared" si="63"/>
        <v>1025.0616399458331</v>
      </c>
      <c r="T160" s="318">
        <f t="shared" si="63"/>
        <v>43.34298688988725</v>
      </c>
      <c r="U160" s="318">
        <f t="shared" si="63"/>
        <v>745.49937450606024</v>
      </c>
      <c r="V160" s="318">
        <f t="shared" si="63"/>
        <v>0</v>
      </c>
      <c r="W160" s="318">
        <f t="shared" si="63"/>
        <v>309.90235626269367</v>
      </c>
      <c r="X160" s="318">
        <f t="shared" si="63"/>
        <v>0</v>
      </c>
      <c r="Y160" s="318">
        <f t="shared" si="63"/>
        <v>6.5014480334830846</v>
      </c>
      <c r="Z160" s="318">
        <f t="shared" si="63"/>
        <v>4.3342986889887243</v>
      </c>
      <c r="AA160" s="318">
        <f t="shared" si="63"/>
        <v>10.835746722471812</v>
      </c>
      <c r="AB160" s="318">
        <f t="shared" si="63"/>
        <v>26.005792133932339</v>
      </c>
      <c r="AC160" s="318">
        <f t="shared" si="63"/>
        <v>6.5014480334830846</v>
      </c>
      <c r="AD160" s="318">
        <f t="shared" si="63"/>
        <v>10.835746722471812</v>
      </c>
      <c r="AE160" s="318">
        <f t="shared" si="63"/>
        <v>2.1671493444943621</v>
      </c>
      <c r="AF160" s="318">
        <f t="shared" si="63"/>
        <v>0</v>
      </c>
      <c r="AG160" s="318">
        <f t="shared" si="60"/>
        <v>28.172941478426704</v>
      </c>
      <c r="AH160" s="318">
        <f t="shared" si="60"/>
        <v>10.835746722471812</v>
      </c>
      <c r="AI160" s="318">
        <f t="shared" si="60"/>
        <v>10.835746722471812</v>
      </c>
      <c r="AJ160" s="318">
        <f t="shared" si="60"/>
        <v>2.1671493444943621</v>
      </c>
      <c r="AK160" s="1255" t="s">
        <v>1365</v>
      </c>
      <c r="AL160" s="87" t="s">
        <v>1365</v>
      </c>
      <c r="AM160" s="1255" t="s">
        <v>1365</v>
      </c>
      <c r="AN160" s="318">
        <f t="shared" si="61"/>
        <v>2299.2930999999999</v>
      </c>
      <c r="AO160" s="318">
        <f t="shared" si="64"/>
        <v>1050.7880543961353</v>
      </c>
      <c r="AP160" s="318">
        <f t="shared" si="64"/>
        <v>44.430784541062813</v>
      </c>
      <c r="AQ160" s="318">
        <f t="shared" si="64"/>
        <v>764.20949410627998</v>
      </c>
      <c r="AR160" s="318">
        <f t="shared" si="64"/>
        <v>0</v>
      </c>
      <c r="AS160" s="318">
        <f t="shared" si="64"/>
        <v>317.68010946859897</v>
      </c>
      <c r="AT160" s="318">
        <f t="shared" si="64"/>
        <v>0</v>
      </c>
      <c r="AU160" s="318">
        <f t="shared" si="64"/>
        <v>6.6646176811594202</v>
      </c>
      <c r="AV160" s="318">
        <f t="shared" si="64"/>
        <v>4.4430784541062804</v>
      </c>
      <c r="AW160" s="318">
        <f t="shared" si="64"/>
        <v>11.107696135265703</v>
      </c>
      <c r="AX160" s="318">
        <f t="shared" si="64"/>
        <v>26.658470724637681</v>
      </c>
      <c r="AY160" s="318">
        <f t="shared" si="64"/>
        <v>6.6646176811594202</v>
      </c>
      <c r="AZ160" s="318">
        <f t="shared" si="64"/>
        <v>11.107696135265703</v>
      </c>
      <c r="BA160" s="318">
        <f t="shared" si="64"/>
        <v>2.2215392270531402</v>
      </c>
      <c r="BB160" s="318">
        <f t="shared" si="64"/>
        <v>0</v>
      </c>
      <c r="BC160" s="318">
        <f t="shared" si="62"/>
        <v>28.880009951690823</v>
      </c>
      <c r="BD160" s="318">
        <f t="shared" si="62"/>
        <v>11.107696135265703</v>
      </c>
      <c r="BE160" s="318">
        <f t="shared" si="62"/>
        <v>11.107696135265703</v>
      </c>
      <c r="BF160" s="318">
        <f t="shared" si="62"/>
        <v>2.2215392270531402</v>
      </c>
    </row>
    <row r="161" spans="2:58" ht="14.25" x14ac:dyDescent="0.2">
      <c r="B161" s="6" t="s">
        <v>99</v>
      </c>
      <c r="C161" s="1697" t="s">
        <v>113</v>
      </c>
      <c r="D161" s="1698" t="s">
        <v>119</v>
      </c>
      <c r="E161" s="1697" t="s">
        <v>25</v>
      </c>
      <c r="F161" s="1660" t="s">
        <v>26</v>
      </c>
      <c r="G161" s="1722">
        <v>17.54</v>
      </c>
      <c r="H161" s="1723">
        <v>43.096150286242228</v>
      </c>
      <c r="I161" s="1723">
        <v>43.096150286242228</v>
      </c>
      <c r="J161" s="1723">
        <v>43.1</v>
      </c>
      <c r="K161" s="1714">
        <v>10.61</v>
      </c>
      <c r="L161" s="1645"/>
      <c r="R161" s="318">
        <f t="shared" si="59"/>
        <v>446.04515546260706</v>
      </c>
      <c r="S161" s="318">
        <f t="shared" si="63"/>
        <v>203.84479085392576</v>
      </c>
      <c r="T161" s="318">
        <f t="shared" si="63"/>
        <v>8.6192300572484477</v>
      </c>
      <c r="U161" s="318">
        <f t="shared" si="63"/>
        <v>148.25075698467325</v>
      </c>
      <c r="V161" s="318">
        <f t="shared" si="63"/>
        <v>0</v>
      </c>
      <c r="W161" s="318">
        <f t="shared" si="63"/>
        <v>61.62749490932638</v>
      </c>
      <c r="X161" s="318">
        <f t="shared" si="63"/>
        <v>0</v>
      </c>
      <c r="Y161" s="318">
        <f t="shared" si="63"/>
        <v>1.2928845085872669</v>
      </c>
      <c r="Z161" s="318">
        <f t="shared" si="63"/>
        <v>0.8619230057248447</v>
      </c>
      <c r="AA161" s="318">
        <f t="shared" si="63"/>
        <v>2.1548075143121119</v>
      </c>
      <c r="AB161" s="318">
        <f t="shared" si="63"/>
        <v>5.1715380343490676</v>
      </c>
      <c r="AC161" s="318">
        <f t="shared" si="63"/>
        <v>1.2928845085872669</v>
      </c>
      <c r="AD161" s="318">
        <f t="shared" si="63"/>
        <v>2.1548075143121119</v>
      </c>
      <c r="AE161" s="318">
        <f t="shared" si="63"/>
        <v>0.43096150286242235</v>
      </c>
      <c r="AF161" s="318">
        <f t="shared" si="63"/>
        <v>0</v>
      </c>
      <c r="AG161" s="318">
        <f t="shared" si="60"/>
        <v>5.6024995372114903</v>
      </c>
      <c r="AH161" s="318">
        <f t="shared" si="60"/>
        <v>2.1548075143121119</v>
      </c>
      <c r="AI161" s="318">
        <f t="shared" si="60"/>
        <v>2.1548075143121119</v>
      </c>
      <c r="AJ161" s="318">
        <f t="shared" si="60"/>
        <v>0.43096150286242235</v>
      </c>
      <c r="AK161" s="1255" t="s">
        <v>1365</v>
      </c>
      <c r="AL161" s="87" t="s">
        <v>1365</v>
      </c>
      <c r="AM161" s="1255" t="s">
        <v>1365</v>
      </c>
      <c r="AN161" s="318">
        <f t="shared" si="61"/>
        <v>457.291</v>
      </c>
      <c r="AO161" s="318">
        <f t="shared" si="64"/>
        <v>208.98419613526573</v>
      </c>
      <c r="AP161" s="318">
        <f t="shared" si="64"/>
        <v>8.8365410628019347</v>
      </c>
      <c r="AQ161" s="318">
        <f t="shared" si="64"/>
        <v>151.98850628019321</v>
      </c>
      <c r="AR161" s="318">
        <f t="shared" si="64"/>
        <v>0</v>
      </c>
      <c r="AS161" s="318">
        <f t="shared" si="64"/>
        <v>63.181268599033814</v>
      </c>
      <c r="AT161" s="318">
        <f t="shared" si="64"/>
        <v>0</v>
      </c>
      <c r="AU161" s="318">
        <f t="shared" si="64"/>
        <v>1.3254811594202898</v>
      </c>
      <c r="AV161" s="318">
        <f t="shared" si="64"/>
        <v>0.88365410628019336</v>
      </c>
      <c r="AW161" s="318">
        <f t="shared" si="64"/>
        <v>2.2091352657004837</v>
      </c>
      <c r="AX161" s="318">
        <f t="shared" si="64"/>
        <v>5.3019246376811591</v>
      </c>
      <c r="AY161" s="318">
        <f t="shared" si="64"/>
        <v>1.3254811594202898</v>
      </c>
      <c r="AZ161" s="318">
        <f t="shared" si="64"/>
        <v>2.2091352657004837</v>
      </c>
      <c r="BA161" s="318">
        <f t="shared" si="64"/>
        <v>0.44182705314009668</v>
      </c>
      <c r="BB161" s="318">
        <f t="shared" si="64"/>
        <v>0</v>
      </c>
      <c r="BC161" s="318">
        <f t="shared" si="62"/>
        <v>5.7437516908212567</v>
      </c>
      <c r="BD161" s="318">
        <f t="shared" si="62"/>
        <v>2.2091352657004837</v>
      </c>
      <c r="BE161" s="318">
        <f t="shared" si="62"/>
        <v>2.2091352657004837</v>
      </c>
      <c r="BF161" s="318">
        <f t="shared" si="62"/>
        <v>0.44182705314009668</v>
      </c>
    </row>
    <row r="162" spans="2:58" ht="14.25" x14ac:dyDescent="0.2">
      <c r="B162" s="6" t="s">
        <v>99</v>
      </c>
      <c r="C162" s="1697" t="s">
        <v>113</v>
      </c>
      <c r="D162" s="1698" t="s">
        <v>120</v>
      </c>
      <c r="E162" s="1697" t="s">
        <v>25</v>
      </c>
      <c r="F162" s="1660" t="s">
        <v>26</v>
      </c>
      <c r="G162" s="1722">
        <v>17.440000000000001</v>
      </c>
      <c r="H162" s="1723">
        <v>58.683242780120601</v>
      </c>
      <c r="I162" s="1723">
        <v>58.683242780120601</v>
      </c>
      <c r="J162" s="1723">
        <v>58.68</v>
      </c>
      <c r="K162" s="1714">
        <v>10.54</v>
      </c>
      <c r="L162" s="1645"/>
      <c r="R162" s="318">
        <f t="shared" si="59"/>
        <v>607.37156277424822</v>
      </c>
      <c r="S162" s="318">
        <f t="shared" si="63"/>
        <v>277.57173834997047</v>
      </c>
      <c r="T162" s="318">
        <f t="shared" si="63"/>
        <v>11.736648556024123</v>
      </c>
      <c r="U162" s="318">
        <f t="shared" si="63"/>
        <v>201.87035516361485</v>
      </c>
      <c r="V162" s="318">
        <f t="shared" si="63"/>
        <v>0</v>
      </c>
      <c r="W162" s="318">
        <f t="shared" si="63"/>
        <v>83.91703717557246</v>
      </c>
      <c r="X162" s="318">
        <f t="shared" si="63"/>
        <v>0</v>
      </c>
      <c r="Y162" s="318">
        <f t="shared" si="63"/>
        <v>1.7604972834036181</v>
      </c>
      <c r="Z162" s="318">
        <f t="shared" si="63"/>
        <v>1.1736648556024123</v>
      </c>
      <c r="AA162" s="318">
        <f t="shared" si="63"/>
        <v>2.9341621390060308</v>
      </c>
      <c r="AB162" s="318">
        <f t="shared" si="63"/>
        <v>7.0419891336144724</v>
      </c>
      <c r="AC162" s="318">
        <f t="shared" si="63"/>
        <v>1.7604972834036181</v>
      </c>
      <c r="AD162" s="318">
        <f t="shared" si="63"/>
        <v>2.9341621390060308</v>
      </c>
      <c r="AE162" s="318">
        <f t="shared" si="63"/>
        <v>0.58683242780120615</v>
      </c>
      <c r="AF162" s="318">
        <f t="shared" si="63"/>
        <v>0</v>
      </c>
      <c r="AG162" s="318">
        <f t="shared" si="60"/>
        <v>7.6288215614156787</v>
      </c>
      <c r="AH162" s="318">
        <f t="shared" si="60"/>
        <v>2.9341621390060308</v>
      </c>
      <c r="AI162" s="318">
        <f t="shared" si="60"/>
        <v>2.9341621390060308</v>
      </c>
      <c r="AJ162" s="318">
        <f t="shared" si="60"/>
        <v>0.58683242780120615</v>
      </c>
      <c r="AK162" s="1255" t="s">
        <v>1365</v>
      </c>
      <c r="AL162" s="87" t="s">
        <v>1365</v>
      </c>
      <c r="AM162" s="1255" t="s">
        <v>1365</v>
      </c>
      <c r="AN162" s="318">
        <f t="shared" si="61"/>
        <v>618.48719999999992</v>
      </c>
      <c r="AO162" s="318">
        <f t="shared" si="64"/>
        <v>282.65163826086956</v>
      </c>
      <c r="AP162" s="318">
        <f t="shared" si="64"/>
        <v>11.951443478260872</v>
      </c>
      <c r="AQ162" s="318">
        <f t="shared" si="64"/>
        <v>205.56482782608688</v>
      </c>
      <c r="AR162" s="318">
        <f t="shared" si="64"/>
        <v>0</v>
      </c>
      <c r="AS162" s="318">
        <f t="shared" si="64"/>
        <v>85.452820869565201</v>
      </c>
      <c r="AT162" s="318">
        <f t="shared" si="64"/>
        <v>0</v>
      </c>
      <c r="AU162" s="318">
        <f t="shared" si="64"/>
        <v>1.7927165217391303</v>
      </c>
      <c r="AV162" s="318">
        <f t="shared" si="64"/>
        <v>1.195144347826087</v>
      </c>
      <c r="AW162" s="318">
        <f t="shared" si="64"/>
        <v>2.987860869565218</v>
      </c>
      <c r="AX162" s="318">
        <f t="shared" si="64"/>
        <v>7.1708660869565213</v>
      </c>
      <c r="AY162" s="318">
        <f t="shared" si="64"/>
        <v>1.7927165217391303</v>
      </c>
      <c r="AZ162" s="318">
        <f t="shared" si="64"/>
        <v>2.987860869565218</v>
      </c>
      <c r="BA162" s="318">
        <f t="shared" si="64"/>
        <v>0.59757217391304351</v>
      </c>
      <c r="BB162" s="318">
        <f t="shared" si="64"/>
        <v>0</v>
      </c>
      <c r="BC162" s="318">
        <f t="shared" si="62"/>
        <v>7.7684382608695648</v>
      </c>
      <c r="BD162" s="318">
        <f t="shared" si="62"/>
        <v>2.987860869565218</v>
      </c>
      <c r="BE162" s="318">
        <f t="shared" si="62"/>
        <v>2.987860869565218</v>
      </c>
      <c r="BF162" s="318">
        <f t="shared" si="62"/>
        <v>0.59757217391304351</v>
      </c>
    </row>
    <row r="163" spans="2:58" ht="14.25" x14ac:dyDescent="0.2">
      <c r="B163" s="6" t="s">
        <v>99</v>
      </c>
      <c r="C163" s="1697" t="s">
        <v>113</v>
      </c>
      <c r="D163" s="1698" t="s">
        <v>121</v>
      </c>
      <c r="E163" s="1697" t="s">
        <v>25</v>
      </c>
      <c r="F163" s="1660" t="s">
        <v>26</v>
      </c>
      <c r="G163" s="1722">
        <v>17.54</v>
      </c>
      <c r="H163" s="1723">
        <v>152.60670731707316</v>
      </c>
      <c r="I163" s="1723">
        <v>152.60670731707316</v>
      </c>
      <c r="J163" s="1723">
        <v>152.61000000000001</v>
      </c>
      <c r="K163" s="1714">
        <v>10.61</v>
      </c>
      <c r="L163" s="1645"/>
      <c r="R163" s="318">
        <f t="shared" si="59"/>
        <v>1579.4794207317073</v>
      </c>
      <c r="S163" s="318">
        <f t="shared" si="63"/>
        <v>721.82972560975622</v>
      </c>
      <c r="T163" s="318">
        <f t="shared" si="63"/>
        <v>30.521341463414643</v>
      </c>
      <c r="U163" s="318">
        <f t="shared" si="63"/>
        <v>524.96707317073162</v>
      </c>
      <c r="V163" s="318">
        <f t="shared" si="63"/>
        <v>0</v>
      </c>
      <c r="W163" s="318">
        <f t="shared" si="63"/>
        <v>218.22759146341463</v>
      </c>
      <c r="X163" s="318">
        <f t="shared" si="63"/>
        <v>0</v>
      </c>
      <c r="Y163" s="318">
        <f t="shared" si="63"/>
        <v>4.5782012195121951</v>
      </c>
      <c r="Z163" s="318">
        <f t="shared" si="63"/>
        <v>3.052134146341464</v>
      </c>
      <c r="AA163" s="318">
        <f t="shared" si="63"/>
        <v>7.6303353658536608</v>
      </c>
      <c r="AB163" s="318">
        <f t="shared" si="63"/>
        <v>18.31280487804878</v>
      </c>
      <c r="AC163" s="318">
        <f t="shared" si="63"/>
        <v>4.5782012195121951</v>
      </c>
      <c r="AD163" s="318">
        <f t="shared" si="63"/>
        <v>7.6303353658536608</v>
      </c>
      <c r="AE163" s="318">
        <f t="shared" si="63"/>
        <v>1.526067073170732</v>
      </c>
      <c r="AF163" s="318">
        <f t="shared" si="63"/>
        <v>0</v>
      </c>
      <c r="AG163" s="318">
        <f t="shared" si="60"/>
        <v>19.838871951219513</v>
      </c>
      <c r="AH163" s="318">
        <f t="shared" si="60"/>
        <v>7.6303353658536608</v>
      </c>
      <c r="AI163" s="318">
        <f t="shared" si="60"/>
        <v>7.6303353658536608</v>
      </c>
      <c r="AJ163" s="318">
        <f t="shared" si="60"/>
        <v>1.526067073170732</v>
      </c>
      <c r="AK163" s="1255" t="s">
        <v>1365</v>
      </c>
      <c r="AL163" s="87" t="s">
        <v>1365</v>
      </c>
      <c r="AM163" s="1255" t="s">
        <v>1365</v>
      </c>
      <c r="AN163" s="318">
        <f t="shared" si="61"/>
        <v>1619.1921</v>
      </c>
      <c r="AO163" s="318">
        <f t="shared" si="64"/>
        <v>739.97861188405807</v>
      </c>
      <c r="AP163" s="318">
        <f t="shared" si="64"/>
        <v>31.288736231884066</v>
      </c>
      <c r="AQ163" s="318">
        <f t="shared" si="64"/>
        <v>538.16626318840565</v>
      </c>
      <c r="AR163" s="318">
        <f t="shared" si="64"/>
        <v>0</v>
      </c>
      <c r="AS163" s="318">
        <f t="shared" si="64"/>
        <v>223.71446405797099</v>
      </c>
      <c r="AT163" s="318">
        <f t="shared" si="64"/>
        <v>0</v>
      </c>
      <c r="AU163" s="318">
        <f t="shared" si="64"/>
        <v>4.6933104347826085</v>
      </c>
      <c r="AV163" s="318">
        <f t="shared" si="64"/>
        <v>3.1288736231884062</v>
      </c>
      <c r="AW163" s="318">
        <f t="shared" si="64"/>
        <v>7.8221840579710165</v>
      </c>
      <c r="AX163" s="318">
        <f t="shared" si="64"/>
        <v>18.773241739130434</v>
      </c>
      <c r="AY163" s="318">
        <f t="shared" si="64"/>
        <v>4.6933104347826085</v>
      </c>
      <c r="AZ163" s="318">
        <f t="shared" si="64"/>
        <v>7.8221840579710165</v>
      </c>
      <c r="BA163" s="318">
        <f t="shared" si="64"/>
        <v>1.5644368115942031</v>
      </c>
      <c r="BB163" s="318">
        <f t="shared" si="64"/>
        <v>0</v>
      </c>
      <c r="BC163" s="318">
        <f t="shared" si="62"/>
        <v>20.33767855072464</v>
      </c>
      <c r="BD163" s="318">
        <f t="shared" si="62"/>
        <v>7.8221840579710165</v>
      </c>
      <c r="BE163" s="318">
        <f t="shared" si="62"/>
        <v>7.8221840579710165</v>
      </c>
      <c r="BF163" s="318">
        <f t="shared" si="62"/>
        <v>1.5644368115942031</v>
      </c>
    </row>
    <row r="164" spans="2:58" ht="14.25" x14ac:dyDescent="0.2">
      <c r="B164" s="6" t="s">
        <v>99</v>
      </c>
      <c r="C164" s="1697" t="s">
        <v>113</v>
      </c>
      <c r="D164" s="1698" t="s">
        <v>122</v>
      </c>
      <c r="E164" s="1697" t="s">
        <v>25</v>
      </c>
      <c r="F164" s="1660" t="s">
        <v>26</v>
      </c>
      <c r="G164" s="1722">
        <v>17.12</v>
      </c>
      <c r="H164" s="1723">
        <v>104.24313139564879</v>
      </c>
      <c r="I164" s="1723">
        <v>104.24313139564879</v>
      </c>
      <c r="J164" s="1723">
        <v>104.24</v>
      </c>
      <c r="K164" s="1714">
        <v>10.35</v>
      </c>
      <c r="L164" s="1645"/>
      <c r="R164" s="318">
        <f t="shared" si="59"/>
        <v>1078.9164099449649</v>
      </c>
      <c r="S164" s="318">
        <f t="shared" si="63"/>
        <v>493.07001150141883</v>
      </c>
      <c r="T164" s="318">
        <f t="shared" si="63"/>
        <v>20.848626279129764</v>
      </c>
      <c r="U164" s="318">
        <f t="shared" si="63"/>
        <v>358.59637200103174</v>
      </c>
      <c r="V164" s="318">
        <f t="shared" si="63"/>
        <v>0</v>
      </c>
      <c r="W164" s="318">
        <f t="shared" si="63"/>
        <v>149.06767789577776</v>
      </c>
      <c r="X164" s="318">
        <f t="shared" si="63"/>
        <v>0</v>
      </c>
      <c r="Y164" s="318">
        <f t="shared" si="63"/>
        <v>3.1272939418694636</v>
      </c>
      <c r="Z164" s="318">
        <f t="shared" si="63"/>
        <v>2.0848626279129761</v>
      </c>
      <c r="AA164" s="318">
        <f t="shared" si="63"/>
        <v>5.212156569782441</v>
      </c>
      <c r="AB164" s="318">
        <f t="shared" si="63"/>
        <v>12.509175767477855</v>
      </c>
      <c r="AC164" s="318">
        <f t="shared" si="63"/>
        <v>3.1272939418694636</v>
      </c>
      <c r="AD164" s="318">
        <f t="shared" si="63"/>
        <v>5.212156569782441</v>
      </c>
      <c r="AE164" s="318">
        <f t="shared" si="63"/>
        <v>1.042431313956488</v>
      </c>
      <c r="AF164" s="318">
        <f t="shared" ref="S164:AF183" si="65">+$R164*VLOOKUP($E164,$P$5:$AF$7,AF$1+3,FALSE)</f>
        <v>0</v>
      </c>
      <c r="AG164" s="318">
        <f t="shared" si="60"/>
        <v>13.551607081434344</v>
      </c>
      <c r="AH164" s="318">
        <f t="shared" si="60"/>
        <v>5.212156569782441</v>
      </c>
      <c r="AI164" s="318">
        <f t="shared" si="60"/>
        <v>5.212156569782441</v>
      </c>
      <c r="AJ164" s="318">
        <f t="shared" si="60"/>
        <v>1.042431313956488</v>
      </c>
      <c r="AK164" s="1255" t="s">
        <v>1365</v>
      </c>
      <c r="AL164" s="87" t="s">
        <v>1365</v>
      </c>
      <c r="AM164" s="1255" t="s">
        <v>1365</v>
      </c>
      <c r="AN164" s="318">
        <f t="shared" si="61"/>
        <v>1078.884</v>
      </c>
      <c r="AO164" s="318">
        <f t="shared" si="64"/>
        <v>493.05520000000007</v>
      </c>
      <c r="AP164" s="318">
        <f t="shared" si="64"/>
        <v>20.848000000000006</v>
      </c>
      <c r="AQ164" s="318">
        <f t="shared" si="64"/>
        <v>358.58559999999994</v>
      </c>
      <c r="AR164" s="318">
        <f t="shared" si="64"/>
        <v>0</v>
      </c>
      <c r="AS164" s="318">
        <f t="shared" si="64"/>
        <v>149.06319999999999</v>
      </c>
      <c r="AT164" s="318">
        <f t="shared" si="64"/>
        <v>0</v>
      </c>
      <c r="AU164" s="318">
        <f t="shared" si="64"/>
        <v>3.1272000000000002</v>
      </c>
      <c r="AV164" s="318">
        <f t="shared" si="64"/>
        <v>2.0848000000000004</v>
      </c>
      <c r="AW164" s="318">
        <f t="shared" si="64"/>
        <v>5.2120000000000015</v>
      </c>
      <c r="AX164" s="318">
        <f t="shared" si="64"/>
        <v>12.508800000000001</v>
      </c>
      <c r="AY164" s="318">
        <f t="shared" si="64"/>
        <v>3.1272000000000002</v>
      </c>
      <c r="AZ164" s="318">
        <f t="shared" si="64"/>
        <v>5.2120000000000015</v>
      </c>
      <c r="BA164" s="318">
        <f t="shared" si="64"/>
        <v>1.0424000000000002</v>
      </c>
      <c r="BB164" s="318">
        <f t="shared" ref="AO164:BB183" si="66">+$AN164*VLOOKUP($E164,$AL$5:$BB$7,BB$1+3,FALSE)</f>
        <v>0</v>
      </c>
      <c r="BC164" s="318">
        <f t="shared" si="62"/>
        <v>13.551200000000001</v>
      </c>
      <c r="BD164" s="318">
        <f t="shared" si="62"/>
        <v>5.2120000000000015</v>
      </c>
      <c r="BE164" s="318">
        <f t="shared" si="62"/>
        <v>5.2120000000000015</v>
      </c>
      <c r="BF164" s="318">
        <f t="shared" si="62"/>
        <v>1.0424000000000002</v>
      </c>
    </row>
    <row r="165" spans="2:58" ht="14.25" x14ac:dyDescent="0.2">
      <c r="B165" s="6" t="s">
        <v>99</v>
      </c>
      <c r="C165" s="1697" t="s">
        <v>113</v>
      </c>
      <c r="D165" s="1698" t="s">
        <v>123</v>
      </c>
      <c r="E165" s="1697" t="s">
        <v>25</v>
      </c>
      <c r="F165" s="1660" t="s">
        <v>26</v>
      </c>
      <c r="G165" s="1722">
        <v>16.71</v>
      </c>
      <c r="H165" s="1723">
        <v>284.78717410737443</v>
      </c>
      <c r="I165" s="1723">
        <v>284.78717410737443</v>
      </c>
      <c r="J165" s="1723">
        <v>284.79000000000002</v>
      </c>
      <c r="K165" s="1714">
        <v>10.1</v>
      </c>
      <c r="L165" s="1645"/>
      <c r="R165" s="318">
        <f t="shared" si="59"/>
        <v>2947.5472520113253</v>
      </c>
      <c r="S165" s="318">
        <f t="shared" si="65"/>
        <v>1347.0433335278813</v>
      </c>
      <c r="T165" s="318">
        <f t="shared" si="65"/>
        <v>56.957434821474905</v>
      </c>
      <c r="U165" s="318">
        <f t="shared" si="65"/>
        <v>979.66787892936782</v>
      </c>
      <c r="V165" s="318">
        <f t="shared" si="65"/>
        <v>0</v>
      </c>
      <c r="W165" s="318">
        <f t="shared" si="65"/>
        <v>407.2456589735454</v>
      </c>
      <c r="X165" s="318">
        <f t="shared" si="65"/>
        <v>0</v>
      </c>
      <c r="Y165" s="318">
        <f t="shared" si="65"/>
        <v>8.5436152232212326</v>
      </c>
      <c r="Z165" s="318">
        <f t="shared" si="65"/>
        <v>5.6957434821474893</v>
      </c>
      <c r="AA165" s="318">
        <f t="shared" si="65"/>
        <v>14.239358705368726</v>
      </c>
      <c r="AB165" s="318">
        <f t="shared" si="65"/>
        <v>34.17446089288493</v>
      </c>
      <c r="AC165" s="318">
        <f t="shared" si="65"/>
        <v>8.5436152232212326</v>
      </c>
      <c r="AD165" s="318">
        <f t="shared" si="65"/>
        <v>14.239358705368726</v>
      </c>
      <c r="AE165" s="318">
        <f t="shared" si="65"/>
        <v>2.8478717410737446</v>
      </c>
      <c r="AF165" s="318">
        <f t="shared" si="65"/>
        <v>0</v>
      </c>
      <c r="AG165" s="318">
        <f t="shared" si="60"/>
        <v>37.022332633958676</v>
      </c>
      <c r="AH165" s="318">
        <f t="shared" si="60"/>
        <v>14.239358705368726</v>
      </c>
      <c r="AI165" s="318">
        <f t="shared" si="60"/>
        <v>14.239358705368726</v>
      </c>
      <c r="AJ165" s="318">
        <f t="shared" si="60"/>
        <v>2.8478717410737446</v>
      </c>
      <c r="AK165" s="1255" t="s">
        <v>1365</v>
      </c>
      <c r="AL165" s="87" t="s">
        <v>1365</v>
      </c>
      <c r="AM165" s="1255" t="s">
        <v>1365</v>
      </c>
      <c r="AN165" s="318">
        <f t="shared" si="61"/>
        <v>2876.3789999999999</v>
      </c>
      <c r="AO165" s="318">
        <f t="shared" si="66"/>
        <v>1314.5190985507247</v>
      </c>
      <c r="AP165" s="318">
        <f t="shared" si="66"/>
        <v>55.58220289855074</v>
      </c>
      <c r="AQ165" s="318">
        <f t="shared" si="66"/>
        <v>956.01388985507231</v>
      </c>
      <c r="AR165" s="318">
        <f t="shared" si="66"/>
        <v>0</v>
      </c>
      <c r="AS165" s="318">
        <f t="shared" si="66"/>
        <v>397.41275072463765</v>
      </c>
      <c r="AT165" s="318">
        <f t="shared" si="66"/>
        <v>0</v>
      </c>
      <c r="AU165" s="318">
        <f t="shared" si="66"/>
        <v>8.3373304347826078</v>
      </c>
      <c r="AV165" s="318">
        <f t="shared" si="66"/>
        <v>5.5582202898550737</v>
      </c>
      <c r="AW165" s="318">
        <f t="shared" si="66"/>
        <v>13.895550724637685</v>
      </c>
      <c r="AX165" s="318">
        <f t="shared" si="66"/>
        <v>33.349321739130431</v>
      </c>
      <c r="AY165" s="318">
        <f t="shared" si="66"/>
        <v>8.3373304347826078</v>
      </c>
      <c r="AZ165" s="318">
        <f t="shared" si="66"/>
        <v>13.895550724637685</v>
      </c>
      <c r="BA165" s="318">
        <f t="shared" si="66"/>
        <v>2.7791101449275368</v>
      </c>
      <c r="BB165" s="318">
        <f t="shared" si="66"/>
        <v>0</v>
      </c>
      <c r="BC165" s="318">
        <f t="shared" si="62"/>
        <v>36.128431884057974</v>
      </c>
      <c r="BD165" s="318">
        <f t="shared" si="62"/>
        <v>13.895550724637685</v>
      </c>
      <c r="BE165" s="318">
        <f t="shared" si="62"/>
        <v>13.895550724637685</v>
      </c>
      <c r="BF165" s="318">
        <f t="shared" si="62"/>
        <v>2.7791101449275368</v>
      </c>
    </row>
    <row r="166" spans="2:58" ht="14.25" x14ac:dyDescent="0.2">
      <c r="B166" s="6" t="s">
        <v>99</v>
      </c>
      <c r="C166" s="1697" t="s">
        <v>113</v>
      </c>
      <c r="D166" s="1698" t="s">
        <v>124</v>
      </c>
      <c r="E166" s="1697" t="s">
        <v>25</v>
      </c>
      <c r="F166" s="1660" t="s">
        <v>26</v>
      </c>
      <c r="G166" s="1722">
        <v>17.12</v>
      </c>
      <c r="H166" s="1723">
        <v>229.44632573291941</v>
      </c>
      <c r="I166" s="1716">
        <v>229.44632573291941</v>
      </c>
      <c r="J166" s="1716">
        <v>229.45</v>
      </c>
      <c r="K166" s="1714">
        <v>10.35</v>
      </c>
      <c r="L166" s="1645"/>
      <c r="R166" s="318">
        <f t="shared" si="59"/>
        <v>2374.7694713357159</v>
      </c>
      <c r="S166" s="318">
        <f t="shared" si="65"/>
        <v>1085.281120716709</v>
      </c>
      <c r="T166" s="318">
        <f t="shared" si="65"/>
        <v>45.889265146583895</v>
      </c>
      <c r="U166" s="318">
        <f t="shared" si="65"/>
        <v>789.29536052124263</v>
      </c>
      <c r="V166" s="318">
        <f t="shared" si="65"/>
        <v>0</v>
      </c>
      <c r="W166" s="318">
        <f t="shared" si="65"/>
        <v>328.10824579807473</v>
      </c>
      <c r="X166" s="318">
        <f t="shared" si="65"/>
        <v>0</v>
      </c>
      <c r="Y166" s="318">
        <f t="shared" si="65"/>
        <v>6.8833897719875825</v>
      </c>
      <c r="Z166" s="318">
        <f t="shared" si="65"/>
        <v>4.5889265146583895</v>
      </c>
      <c r="AA166" s="318">
        <f t="shared" si="65"/>
        <v>11.472316286645974</v>
      </c>
      <c r="AB166" s="318">
        <f t="shared" si="65"/>
        <v>27.53355908795033</v>
      </c>
      <c r="AC166" s="318">
        <f t="shared" si="65"/>
        <v>6.8833897719875825</v>
      </c>
      <c r="AD166" s="318">
        <f t="shared" si="65"/>
        <v>11.472316286645974</v>
      </c>
      <c r="AE166" s="318">
        <f t="shared" si="65"/>
        <v>2.2944632573291948</v>
      </c>
      <c r="AF166" s="318">
        <f t="shared" si="65"/>
        <v>0</v>
      </c>
      <c r="AG166" s="318">
        <f t="shared" si="60"/>
        <v>29.828022345279528</v>
      </c>
      <c r="AH166" s="318">
        <f t="shared" si="60"/>
        <v>11.472316286645974</v>
      </c>
      <c r="AI166" s="318">
        <f t="shared" si="60"/>
        <v>11.472316286645974</v>
      </c>
      <c r="AJ166" s="318">
        <f t="shared" si="60"/>
        <v>2.2944632573291948</v>
      </c>
      <c r="AK166" s="1255" t="s">
        <v>1365</v>
      </c>
      <c r="AL166" s="87" t="s">
        <v>1365</v>
      </c>
      <c r="AM166" s="1255" t="s">
        <v>1365</v>
      </c>
      <c r="AN166" s="318">
        <f t="shared" si="61"/>
        <v>2374.8074999999999</v>
      </c>
      <c r="AO166" s="318">
        <f t="shared" si="66"/>
        <v>1085.2985000000001</v>
      </c>
      <c r="AP166" s="318">
        <f t="shared" si="66"/>
        <v>45.890000000000015</v>
      </c>
      <c r="AQ166" s="318">
        <f t="shared" si="66"/>
        <v>789.30799999999988</v>
      </c>
      <c r="AR166" s="318">
        <f t="shared" si="66"/>
        <v>0</v>
      </c>
      <c r="AS166" s="318">
        <f t="shared" si="66"/>
        <v>328.11349999999999</v>
      </c>
      <c r="AT166" s="318">
        <f t="shared" si="66"/>
        <v>0</v>
      </c>
      <c r="AU166" s="318">
        <f t="shared" si="66"/>
        <v>6.8834999999999997</v>
      </c>
      <c r="AV166" s="318">
        <f t="shared" si="66"/>
        <v>4.5890000000000004</v>
      </c>
      <c r="AW166" s="318">
        <f t="shared" si="66"/>
        <v>11.472500000000004</v>
      </c>
      <c r="AX166" s="318">
        <f t="shared" si="66"/>
        <v>27.533999999999999</v>
      </c>
      <c r="AY166" s="318">
        <f t="shared" si="66"/>
        <v>6.8834999999999997</v>
      </c>
      <c r="AZ166" s="318">
        <f t="shared" si="66"/>
        <v>11.472500000000004</v>
      </c>
      <c r="BA166" s="318">
        <f t="shared" si="66"/>
        <v>2.2945000000000002</v>
      </c>
      <c r="BB166" s="318">
        <f t="shared" si="66"/>
        <v>0</v>
      </c>
      <c r="BC166" s="318">
        <f t="shared" si="62"/>
        <v>29.828500000000002</v>
      </c>
      <c r="BD166" s="318">
        <f t="shared" si="62"/>
        <v>11.472500000000004</v>
      </c>
      <c r="BE166" s="318">
        <f t="shared" si="62"/>
        <v>11.472500000000004</v>
      </c>
      <c r="BF166" s="318">
        <f t="shared" si="62"/>
        <v>2.2945000000000002</v>
      </c>
    </row>
    <row r="167" spans="2:58" ht="14.25" x14ac:dyDescent="0.2">
      <c r="B167" s="6" t="s">
        <v>99</v>
      </c>
      <c r="C167" s="1697" t="s">
        <v>113</v>
      </c>
      <c r="D167" s="1698" t="s">
        <v>125</v>
      </c>
      <c r="E167" s="1697" t="s">
        <v>25</v>
      </c>
      <c r="F167" s="1660" t="s">
        <v>26</v>
      </c>
      <c r="G167" s="1722">
        <v>17.12</v>
      </c>
      <c r="H167" s="1723">
        <v>383.02190310337937</v>
      </c>
      <c r="I167" s="1716">
        <v>383.02190310337937</v>
      </c>
      <c r="J167" s="1716">
        <v>383.02</v>
      </c>
      <c r="K167" s="1714">
        <v>10.35</v>
      </c>
      <c r="L167" s="1645"/>
      <c r="R167" s="318">
        <f t="shared" si="59"/>
        <v>3964.2766971199762</v>
      </c>
      <c r="S167" s="318">
        <f t="shared" si="65"/>
        <v>1811.6936016789846</v>
      </c>
      <c r="T167" s="318">
        <f t="shared" si="65"/>
        <v>76.604380620675897</v>
      </c>
      <c r="U167" s="318">
        <f t="shared" si="65"/>
        <v>1317.5953466756248</v>
      </c>
      <c r="V167" s="318">
        <f t="shared" si="65"/>
        <v>0</v>
      </c>
      <c r="W167" s="318">
        <f t="shared" si="65"/>
        <v>547.72132143783244</v>
      </c>
      <c r="X167" s="318">
        <f t="shared" si="65"/>
        <v>0</v>
      </c>
      <c r="Y167" s="318">
        <f t="shared" si="65"/>
        <v>11.490657093101381</v>
      </c>
      <c r="Z167" s="318">
        <f t="shared" si="65"/>
        <v>7.6604380620675885</v>
      </c>
      <c r="AA167" s="318">
        <f t="shared" si="65"/>
        <v>19.151095155168974</v>
      </c>
      <c r="AB167" s="318">
        <f t="shared" si="65"/>
        <v>45.962628372405526</v>
      </c>
      <c r="AC167" s="318">
        <f t="shared" si="65"/>
        <v>11.490657093101381</v>
      </c>
      <c r="AD167" s="318">
        <f t="shared" si="65"/>
        <v>19.151095155168974</v>
      </c>
      <c r="AE167" s="318">
        <f t="shared" si="65"/>
        <v>3.8302190310337942</v>
      </c>
      <c r="AF167" s="318">
        <f t="shared" si="65"/>
        <v>0</v>
      </c>
      <c r="AG167" s="318">
        <f t="shared" si="60"/>
        <v>49.792847403439318</v>
      </c>
      <c r="AH167" s="318">
        <f t="shared" si="60"/>
        <v>19.151095155168974</v>
      </c>
      <c r="AI167" s="318">
        <f t="shared" si="60"/>
        <v>19.151095155168974</v>
      </c>
      <c r="AJ167" s="318">
        <f t="shared" si="60"/>
        <v>3.8302190310337942</v>
      </c>
      <c r="AK167" s="1255" t="s">
        <v>1365</v>
      </c>
      <c r="AL167" s="87" t="s">
        <v>1365</v>
      </c>
      <c r="AM167" s="1255" t="s">
        <v>1365</v>
      </c>
      <c r="AN167" s="318">
        <f t="shared" si="61"/>
        <v>3964.2569999999996</v>
      </c>
      <c r="AO167" s="318">
        <f t="shared" si="66"/>
        <v>1811.6846</v>
      </c>
      <c r="AP167" s="318">
        <f t="shared" si="66"/>
        <v>76.604000000000013</v>
      </c>
      <c r="AQ167" s="318">
        <f t="shared" si="66"/>
        <v>1317.5887999999995</v>
      </c>
      <c r="AR167" s="318">
        <f t="shared" si="66"/>
        <v>0</v>
      </c>
      <c r="AS167" s="318">
        <f t="shared" si="66"/>
        <v>547.71859999999992</v>
      </c>
      <c r="AT167" s="318">
        <f t="shared" si="66"/>
        <v>0</v>
      </c>
      <c r="AU167" s="318">
        <f t="shared" si="66"/>
        <v>11.490599999999999</v>
      </c>
      <c r="AV167" s="318">
        <f t="shared" si="66"/>
        <v>7.660400000000001</v>
      </c>
      <c r="AW167" s="318">
        <f t="shared" si="66"/>
        <v>19.151000000000003</v>
      </c>
      <c r="AX167" s="318">
        <f t="shared" si="66"/>
        <v>45.962399999999995</v>
      </c>
      <c r="AY167" s="318">
        <f t="shared" si="66"/>
        <v>11.490599999999999</v>
      </c>
      <c r="AZ167" s="318">
        <f t="shared" si="66"/>
        <v>19.151000000000003</v>
      </c>
      <c r="BA167" s="318">
        <f t="shared" si="66"/>
        <v>3.8302000000000005</v>
      </c>
      <c r="BB167" s="318">
        <f t="shared" si="66"/>
        <v>0</v>
      </c>
      <c r="BC167" s="318">
        <f t="shared" si="62"/>
        <v>49.7926</v>
      </c>
      <c r="BD167" s="318">
        <f t="shared" si="62"/>
        <v>19.151000000000003</v>
      </c>
      <c r="BE167" s="318">
        <f t="shared" si="62"/>
        <v>19.151000000000003</v>
      </c>
      <c r="BF167" s="318">
        <f t="shared" si="62"/>
        <v>3.8302000000000005</v>
      </c>
    </row>
    <row r="168" spans="2:58" ht="14.25" x14ac:dyDescent="0.2">
      <c r="B168" s="6" t="s">
        <v>99</v>
      </c>
      <c r="C168" s="1697" t="s">
        <v>113</v>
      </c>
      <c r="D168" s="1698" t="s">
        <v>126</v>
      </c>
      <c r="E168" s="1697" t="s">
        <v>25</v>
      </c>
      <c r="F168" s="1660" t="s">
        <v>26</v>
      </c>
      <c r="G168" s="1722">
        <v>17.12</v>
      </c>
      <c r="H168" s="1723">
        <v>166.01189289213093</v>
      </c>
      <c r="I168" s="1716">
        <v>166.01189289213093</v>
      </c>
      <c r="J168" s="1716">
        <v>166.01</v>
      </c>
      <c r="K168" s="1714">
        <v>10.35</v>
      </c>
      <c r="L168" s="1645"/>
      <c r="R168" s="318">
        <f t="shared" si="59"/>
        <v>1718.2230914335551</v>
      </c>
      <c r="S168" s="318">
        <f t="shared" si="65"/>
        <v>785.23625337977944</v>
      </c>
      <c r="T168" s="318">
        <f t="shared" si="65"/>
        <v>33.202378578426192</v>
      </c>
      <c r="U168" s="318">
        <f t="shared" si="65"/>
        <v>571.08091154893032</v>
      </c>
      <c r="V168" s="318">
        <f t="shared" si="65"/>
        <v>0</v>
      </c>
      <c r="W168" s="318">
        <f t="shared" si="65"/>
        <v>237.39700683574722</v>
      </c>
      <c r="X168" s="318">
        <f t="shared" si="65"/>
        <v>0</v>
      </c>
      <c r="Y168" s="318">
        <f t="shared" si="65"/>
        <v>4.9803567867639273</v>
      </c>
      <c r="Z168" s="318">
        <f t="shared" si="65"/>
        <v>3.3202378578426193</v>
      </c>
      <c r="AA168" s="318">
        <f t="shared" si="65"/>
        <v>8.3005946446065479</v>
      </c>
      <c r="AB168" s="318">
        <f t="shared" si="65"/>
        <v>19.921427147055709</v>
      </c>
      <c r="AC168" s="318">
        <f t="shared" si="65"/>
        <v>4.9803567867639273</v>
      </c>
      <c r="AD168" s="318">
        <f t="shared" si="65"/>
        <v>8.3005946446065479</v>
      </c>
      <c r="AE168" s="318">
        <f t="shared" si="65"/>
        <v>1.6601189289213096</v>
      </c>
      <c r="AF168" s="318">
        <f t="shared" si="65"/>
        <v>0</v>
      </c>
      <c r="AG168" s="318">
        <f t="shared" si="60"/>
        <v>21.581546075977023</v>
      </c>
      <c r="AH168" s="318">
        <f t="shared" si="60"/>
        <v>8.3005946446065479</v>
      </c>
      <c r="AI168" s="318">
        <f t="shared" si="60"/>
        <v>8.3005946446065479</v>
      </c>
      <c r="AJ168" s="318">
        <f t="shared" si="60"/>
        <v>1.6601189289213096</v>
      </c>
      <c r="AK168" s="1255" t="s">
        <v>1365</v>
      </c>
      <c r="AL168" s="87" t="s">
        <v>1365</v>
      </c>
      <c r="AM168" s="1255" t="s">
        <v>1365</v>
      </c>
      <c r="AN168" s="318">
        <f t="shared" si="61"/>
        <v>1718.2034999999998</v>
      </c>
      <c r="AO168" s="318">
        <f t="shared" si="66"/>
        <v>785.22730000000001</v>
      </c>
      <c r="AP168" s="318">
        <f t="shared" si="66"/>
        <v>33.202000000000005</v>
      </c>
      <c r="AQ168" s="318">
        <f t="shared" si="66"/>
        <v>571.07439999999986</v>
      </c>
      <c r="AR168" s="318">
        <f t="shared" si="66"/>
        <v>0</v>
      </c>
      <c r="AS168" s="318">
        <f t="shared" si="66"/>
        <v>237.39429999999996</v>
      </c>
      <c r="AT168" s="318">
        <f t="shared" si="66"/>
        <v>0</v>
      </c>
      <c r="AU168" s="318">
        <f t="shared" si="66"/>
        <v>4.9802999999999997</v>
      </c>
      <c r="AV168" s="318">
        <f t="shared" si="66"/>
        <v>3.3202000000000003</v>
      </c>
      <c r="AW168" s="318">
        <f t="shared" si="66"/>
        <v>8.3005000000000013</v>
      </c>
      <c r="AX168" s="318">
        <f t="shared" si="66"/>
        <v>19.921199999999999</v>
      </c>
      <c r="AY168" s="318">
        <f t="shared" si="66"/>
        <v>4.9802999999999997</v>
      </c>
      <c r="AZ168" s="318">
        <f t="shared" si="66"/>
        <v>8.3005000000000013</v>
      </c>
      <c r="BA168" s="318">
        <f t="shared" si="66"/>
        <v>1.6601000000000001</v>
      </c>
      <c r="BB168" s="318">
        <f t="shared" si="66"/>
        <v>0</v>
      </c>
      <c r="BC168" s="318">
        <f t="shared" si="62"/>
        <v>21.581299999999999</v>
      </c>
      <c r="BD168" s="318">
        <f t="shared" si="62"/>
        <v>8.3005000000000013</v>
      </c>
      <c r="BE168" s="318">
        <f t="shared" si="62"/>
        <v>8.3005000000000013</v>
      </c>
      <c r="BF168" s="318">
        <f t="shared" si="62"/>
        <v>1.6601000000000001</v>
      </c>
    </row>
    <row r="169" spans="2:58" ht="14.25" x14ac:dyDescent="0.2">
      <c r="B169" s="6" t="s">
        <v>99</v>
      </c>
      <c r="C169" s="1697" t="s">
        <v>113</v>
      </c>
      <c r="D169" s="1698" t="s">
        <v>127</v>
      </c>
      <c r="E169" s="1697" t="s">
        <v>25</v>
      </c>
      <c r="F169" s="1660" t="s">
        <v>26</v>
      </c>
      <c r="G169" s="1722">
        <v>17.54</v>
      </c>
      <c r="H169" s="1723">
        <v>5.7881667776788048E-2</v>
      </c>
      <c r="I169" s="1716">
        <v>5.7881667776788048E-2</v>
      </c>
      <c r="J169" s="1716">
        <v>0.06</v>
      </c>
      <c r="K169" s="1714">
        <v>10.61</v>
      </c>
      <c r="L169" s="1645"/>
      <c r="R169" s="318">
        <f t="shared" si="59"/>
        <v>0.59907526148975632</v>
      </c>
      <c r="S169" s="318">
        <f t="shared" si="65"/>
        <v>0.2737802885842075</v>
      </c>
      <c r="T169" s="318">
        <f t="shared" si="65"/>
        <v>1.1576333555357613E-2</v>
      </c>
      <c r="U169" s="318">
        <f t="shared" si="65"/>
        <v>0.19911293715215087</v>
      </c>
      <c r="V169" s="318">
        <f t="shared" si="65"/>
        <v>0</v>
      </c>
      <c r="W169" s="318">
        <f t="shared" si="65"/>
        <v>8.2770784920806903E-2</v>
      </c>
      <c r="X169" s="318">
        <f t="shared" si="65"/>
        <v>0</v>
      </c>
      <c r="Y169" s="318">
        <f t="shared" si="65"/>
        <v>1.7364500333036416E-3</v>
      </c>
      <c r="Z169" s="318">
        <f t="shared" si="65"/>
        <v>1.1576333555357611E-3</v>
      </c>
      <c r="AA169" s="318">
        <f t="shared" si="65"/>
        <v>2.8940833888394034E-3</v>
      </c>
      <c r="AB169" s="318">
        <f t="shared" si="65"/>
        <v>6.9458001332145664E-3</v>
      </c>
      <c r="AC169" s="318">
        <f t="shared" si="65"/>
        <v>1.7364500333036416E-3</v>
      </c>
      <c r="AD169" s="318">
        <f t="shared" si="65"/>
        <v>2.8940833888394034E-3</v>
      </c>
      <c r="AE169" s="318">
        <f t="shared" si="65"/>
        <v>5.7881667776788057E-4</v>
      </c>
      <c r="AF169" s="318">
        <f t="shared" si="65"/>
        <v>0</v>
      </c>
      <c r="AG169" s="318">
        <f t="shared" si="60"/>
        <v>7.5246168109824475E-3</v>
      </c>
      <c r="AH169" s="318">
        <f t="shared" si="60"/>
        <v>2.8940833888394034E-3</v>
      </c>
      <c r="AI169" s="318">
        <f t="shared" si="60"/>
        <v>2.8940833888394034E-3</v>
      </c>
      <c r="AJ169" s="318">
        <f t="shared" si="60"/>
        <v>5.7881667776788057E-4</v>
      </c>
      <c r="AK169" s="1255" t="s">
        <v>1365</v>
      </c>
      <c r="AL169" s="87" t="s">
        <v>1365</v>
      </c>
      <c r="AM169" s="1255" t="s">
        <v>1365</v>
      </c>
      <c r="AN169" s="318">
        <f t="shared" si="61"/>
        <v>0.63659999999999994</v>
      </c>
      <c r="AO169" s="318">
        <f t="shared" si="66"/>
        <v>0.29092927536231888</v>
      </c>
      <c r="AP169" s="318">
        <f t="shared" si="66"/>
        <v>1.2301449275362322E-2</v>
      </c>
      <c r="AQ169" s="318">
        <f t="shared" si="66"/>
        <v>0.21158492753623184</v>
      </c>
      <c r="AR169" s="318">
        <f t="shared" si="66"/>
        <v>0</v>
      </c>
      <c r="AS169" s="318">
        <f t="shared" si="66"/>
        <v>8.795536231884056E-2</v>
      </c>
      <c r="AT169" s="318">
        <f t="shared" si="66"/>
        <v>0</v>
      </c>
      <c r="AU169" s="318">
        <f t="shared" si="66"/>
        <v>1.8452173913043478E-3</v>
      </c>
      <c r="AV169" s="318">
        <f t="shared" si="66"/>
        <v>1.2301449275362319E-3</v>
      </c>
      <c r="AW169" s="318">
        <f t="shared" si="66"/>
        <v>3.0753623188405806E-3</v>
      </c>
      <c r="AX169" s="318">
        <f t="shared" si="66"/>
        <v>7.3808695652173911E-3</v>
      </c>
      <c r="AY169" s="318">
        <f t="shared" si="66"/>
        <v>1.8452173913043478E-3</v>
      </c>
      <c r="AZ169" s="318">
        <f t="shared" si="66"/>
        <v>3.0753623188405806E-3</v>
      </c>
      <c r="BA169" s="318">
        <f t="shared" si="66"/>
        <v>6.1507246376811596E-4</v>
      </c>
      <c r="BB169" s="318">
        <f t="shared" si="66"/>
        <v>0</v>
      </c>
      <c r="BC169" s="318">
        <f t="shared" si="62"/>
        <v>7.9959420289855074E-3</v>
      </c>
      <c r="BD169" s="318">
        <f t="shared" si="62"/>
        <v>3.0753623188405806E-3</v>
      </c>
      <c r="BE169" s="318">
        <f t="shared" si="62"/>
        <v>3.0753623188405806E-3</v>
      </c>
      <c r="BF169" s="318">
        <f t="shared" si="62"/>
        <v>6.1507246376811596E-4</v>
      </c>
    </row>
    <row r="170" spans="2:58" ht="14.25" x14ac:dyDescent="0.2">
      <c r="B170" s="6" t="s">
        <v>99</v>
      </c>
      <c r="C170" s="1697" t="s">
        <v>113</v>
      </c>
      <c r="D170" s="1698" t="s">
        <v>128</v>
      </c>
      <c r="E170" s="1697" t="s">
        <v>25</v>
      </c>
      <c r="F170" s="1660" t="s">
        <v>26</v>
      </c>
      <c r="G170" s="1722">
        <v>17.440000000000001</v>
      </c>
      <c r="H170" s="1723">
        <v>803.86580079257283</v>
      </c>
      <c r="I170" s="1716">
        <v>803.86580079257283</v>
      </c>
      <c r="J170" s="1716">
        <v>803.87</v>
      </c>
      <c r="K170" s="1714">
        <v>10.54</v>
      </c>
      <c r="L170" s="1645"/>
      <c r="R170" s="318">
        <f t="shared" si="59"/>
        <v>8320.0110382031289</v>
      </c>
      <c r="S170" s="318">
        <f t="shared" si="65"/>
        <v>3802.2852377488703</v>
      </c>
      <c r="T170" s="318">
        <f t="shared" si="65"/>
        <v>160.77316015851463</v>
      </c>
      <c r="U170" s="318">
        <f t="shared" si="65"/>
        <v>2765.2983547264503</v>
      </c>
      <c r="V170" s="318">
        <f t="shared" si="65"/>
        <v>0</v>
      </c>
      <c r="W170" s="318">
        <f t="shared" si="65"/>
        <v>1149.5280951333791</v>
      </c>
      <c r="X170" s="318">
        <f t="shared" si="65"/>
        <v>0</v>
      </c>
      <c r="Y170" s="318">
        <f t="shared" si="65"/>
        <v>24.115974023777184</v>
      </c>
      <c r="Z170" s="318">
        <f t="shared" si="65"/>
        <v>16.077316015851459</v>
      </c>
      <c r="AA170" s="318">
        <f t="shared" si="65"/>
        <v>40.193290039628657</v>
      </c>
      <c r="AB170" s="318">
        <f t="shared" si="65"/>
        <v>96.463896095108737</v>
      </c>
      <c r="AC170" s="318">
        <f t="shared" si="65"/>
        <v>24.115974023777184</v>
      </c>
      <c r="AD170" s="318">
        <f t="shared" si="65"/>
        <v>40.193290039628657</v>
      </c>
      <c r="AE170" s="318">
        <f t="shared" si="65"/>
        <v>8.0386580079257293</v>
      </c>
      <c r="AF170" s="318">
        <f t="shared" si="65"/>
        <v>0</v>
      </c>
      <c r="AG170" s="318">
        <f t="shared" si="60"/>
        <v>104.50255410303448</v>
      </c>
      <c r="AH170" s="318">
        <f t="shared" si="60"/>
        <v>40.193290039628657</v>
      </c>
      <c r="AI170" s="318">
        <f t="shared" si="60"/>
        <v>40.193290039628657</v>
      </c>
      <c r="AJ170" s="318">
        <f t="shared" si="60"/>
        <v>8.0386580079257293</v>
      </c>
      <c r="AK170" s="1255" t="s">
        <v>1365</v>
      </c>
      <c r="AL170" s="87" t="s">
        <v>1365</v>
      </c>
      <c r="AM170" s="1255" t="s">
        <v>1365</v>
      </c>
      <c r="AN170" s="318">
        <f t="shared" si="61"/>
        <v>8472.7897999999986</v>
      </c>
      <c r="AO170" s="318">
        <f t="shared" si="66"/>
        <v>3872.1058699516907</v>
      </c>
      <c r="AP170" s="318">
        <f t="shared" si="66"/>
        <v>163.72540676328504</v>
      </c>
      <c r="AQ170" s="318">
        <f t="shared" si="66"/>
        <v>2816.0769963285015</v>
      </c>
      <c r="AR170" s="318">
        <f t="shared" si="66"/>
        <v>0</v>
      </c>
      <c r="AS170" s="318">
        <f t="shared" si="66"/>
        <v>1170.6366583574877</v>
      </c>
      <c r="AT170" s="318">
        <f t="shared" si="66"/>
        <v>0</v>
      </c>
      <c r="AU170" s="318">
        <f t="shared" si="66"/>
        <v>24.558811014492751</v>
      </c>
      <c r="AV170" s="318">
        <f t="shared" si="66"/>
        <v>16.372540676328502</v>
      </c>
      <c r="AW170" s="318">
        <f t="shared" si="66"/>
        <v>40.931351690821259</v>
      </c>
      <c r="AX170" s="318">
        <f t="shared" si="66"/>
        <v>98.235244057971002</v>
      </c>
      <c r="AY170" s="318">
        <f t="shared" si="66"/>
        <v>24.558811014492751</v>
      </c>
      <c r="AZ170" s="318">
        <f t="shared" si="66"/>
        <v>40.931351690821259</v>
      </c>
      <c r="BA170" s="318">
        <f t="shared" si="66"/>
        <v>8.1862703381642508</v>
      </c>
      <c r="BB170" s="318">
        <f t="shared" si="66"/>
        <v>0</v>
      </c>
      <c r="BC170" s="318">
        <f t="shared" si="62"/>
        <v>106.42151439613527</v>
      </c>
      <c r="BD170" s="318">
        <f t="shared" si="62"/>
        <v>40.931351690821259</v>
      </c>
      <c r="BE170" s="318">
        <f t="shared" si="62"/>
        <v>40.931351690821259</v>
      </c>
      <c r="BF170" s="318">
        <f t="shared" si="62"/>
        <v>8.1862703381642508</v>
      </c>
    </row>
    <row r="171" spans="2:58" ht="14.25" x14ac:dyDescent="0.2">
      <c r="B171" s="6" t="s">
        <v>99</v>
      </c>
      <c r="C171" s="1697" t="s">
        <v>113</v>
      </c>
      <c r="D171" s="1698" t="s">
        <v>129</v>
      </c>
      <c r="E171" s="1697" t="s">
        <v>25</v>
      </c>
      <c r="F171" s="1660" t="s">
        <v>26</v>
      </c>
      <c r="G171" s="1722">
        <v>17.440000000000001</v>
      </c>
      <c r="H171" s="1723">
        <v>53.188680390311021</v>
      </c>
      <c r="I171" s="1716">
        <v>53.188680390311021</v>
      </c>
      <c r="J171" s="1716">
        <v>53.19</v>
      </c>
      <c r="K171" s="1714">
        <v>10.54</v>
      </c>
      <c r="L171" s="1645"/>
      <c r="R171" s="318">
        <f t="shared" si="59"/>
        <v>550.5028420397191</v>
      </c>
      <c r="S171" s="318">
        <f t="shared" si="65"/>
        <v>251.58245824617117</v>
      </c>
      <c r="T171" s="318">
        <f t="shared" si="65"/>
        <v>10.637736078062208</v>
      </c>
      <c r="U171" s="318">
        <f t="shared" si="65"/>
        <v>182.96906054266989</v>
      </c>
      <c r="V171" s="318">
        <f t="shared" si="65"/>
        <v>0</v>
      </c>
      <c r="W171" s="318">
        <f t="shared" si="65"/>
        <v>76.059812958144761</v>
      </c>
      <c r="X171" s="318">
        <f t="shared" si="65"/>
        <v>0</v>
      </c>
      <c r="Y171" s="318">
        <f t="shared" si="65"/>
        <v>1.5956604117093307</v>
      </c>
      <c r="Z171" s="318">
        <f t="shared" si="65"/>
        <v>1.0637736078062208</v>
      </c>
      <c r="AA171" s="318">
        <f t="shared" si="65"/>
        <v>2.6594340195155519</v>
      </c>
      <c r="AB171" s="318">
        <f t="shared" si="65"/>
        <v>6.3826416468373228</v>
      </c>
      <c r="AC171" s="318">
        <f t="shared" si="65"/>
        <v>1.5956604117093307</v>
      </c>
      <c r="AD171" s="318">
        <f t="shared" si="65"/>
        <v>2.6594340195155519</v>
      </c>
      <c r="AE171" s="318">
        <f t="shared" si="65"/>
        <v>0.53188680390311038</v>
      </c>
      <c r="AF171" s="318">
        <f t="shared" si="65"/>
        <v>0</v>
      </c>
      <c r="AG171" s="318">
        <f t="shared" si="60"/>
        <v>6.9145284507404341</v>
      </c>
      <c r="AH171" s="318">
        <f t="shared" si="60"/>
        <v>2.6594340195155519</v>
      </c>
      <c r="AI171" s="318">
        <f t="shared" si="60"/>
        <v>2.6594340195155519</v>
      </c>
      <c r="AJ171" s="318">
        <f t="shared" si="60"/>
        <v>0.53188680390311038</v>
      </c>
      <c r="AK171" s="1255" t="s">
        <v>1365</v>
      </c>
      <c r="AL171" s="87" t="s">
        <v>1365</v>
      </c>
      <c r="AM171" s="1255" t="s">
        <v>1365</v>
      </c>
      <c r="AN171" s="318">
        <f t="shared" si="61"/>
        <v>560.62259999999992</v>
      </c>
      <c r="AO171" s="318">
        <f t="shared" si="66"/>
        <v>256.20723652173916</v>
      </c>
      <c r="AP171" s="318">
        <f t="shared" si="66"/>
        <v>10.833286956521741</v>
      </c>
      <c r="AQ171" s="318">
        <f t="shared" si="66"/>
        <v>186.33253565217385</v>
      </c>
      <c r="AR171" s="318">
        <f t="shared" si="66"/>
        <v>0</v>
      </c>
      <c r="AS171" s="318">
        <f t="shared" si="66"/>
        <v>77.458001739130424</v>
      </c>
      <c r="AT171" s="318">
        <f t="shared" si="66"/>
        <v>0</v>
      </c>
      <c r="AU171" s="318">
        <f t="shared" si="66"/>
        <v>1.6249930434782607</v>
      </c>
      <c r="AV171" s="318">
        <f t="shared" si="66"/>
        <v>1.0833286956521739</v>
      </c>
      <c r="AW171" s="318">
        <f t="shared" si="66"/>
        <v>2.7083217391304353</v>
      </c>
      <c r="AX171" s="318">
        <f t="shared" si="66"/>
        <v>6.4999721739130427</v>
      </c>
      <c r="AY171" s="318">
        <f t="shared" si="66"/>
        <v>1.6249930434782607</v>
      </c>
      <c r="AZ171" s="318">
        <f t="shared" si="66"/>
        <v>2.7083217391304353</v>
      </c>
      <c r="BA171" s="318">
        <f t="shared" si="66"/>
        <v>0.54166434782608697</v>
      </c>
      <c r="BB171" s="318">
        <f t="shared" si="66"/>
        <v>0</v>
      </c>
      <c r="BC171" s="318">
        <f t="shared" si="62"/>
        <v>7.0416365217391306</v>
      </c>
      <c r="BD171" s="318">
        <f t="shared" si="62"/>
        <v>2.7083217391304353</v>
      </c>
      <c r="BE171" s="318">
        <f t="shared" si="62"/>
        <v>2.7083217391304353</v>
      </c>
      <c r="BF171" s="318">
        <f t="shared" si="62"/>
        <v>0.54166434782608697</v>
      </c>
    </row>
    <row r="172" spans="2:58" ht="14.25" x14ac:dyDescent="0.2">
      <c r="B172" s="6" t="s">
        <v>99</v>
      </c>
      <c r="C172" s="1697" t="s">
        <v>130</v>
      </c>
      <c r="D172" s="1698" t="s">
        <v>131</v>
      </c>
      <c r="E172" s="1697" t="s">
        <v>25</v>
      </c>
      <c r="F172" s="1660" t="s">
        <v>26</v>
      </c>
      <c r="G172" s="1722">
        <v>17.12</v>
      </c>
      <c r="H172" s="1723">
        <v>499.53803366276827</v>
      </c>
      <c r="I172" s="1716">
        <v>499.53803366276827</v>
      </c>
      <c r="J172" s="1716">
        <v>499.54</v>
      </c>
      <c r="K172" s="1714">
        <v>10.35</v>
      </c>
      <c r="L172" s="1645"/>
      <c r="R172" s="318">
        <f t="shared" si="59"/>
        <v>5170.218648409651</v>
      </c>
      <c r="S172" s="318">
        <f t="shared" si="65"/>
        <v>2362.8148992248939</v>
      </c>
      <c r="T172" s="318">
        <f t="shared" si="65"/>
        <v>99.907606732553674</v>
      </c>
      <c r="U172" s="318">
        <f t="shared" si="65"/>
        <v>1718.4108357999223</v>
      </c>
      <c r="V172" s="318">
        <f t="shared" si="65"/>
        <v>0</v>
      </c>
      <c r="W172" s="318">
        <f t="shared" si="65"/>
        <v>714.33938813775853</v>
      </c>
      <c r="X172" s="318">
        <f t="shared" si="65"/>
        <v>0</v>
      </c>
      <c r="Y172" s="318">
        <f t="shared" si="65"/>
        <v>14.986141009883047</v>
      </c>
      <c r="Z172" s="318">
        <f t="shared" si="65"/>
        <v>9.990760673255366</v>
      </c>
      <c r="AA172" s="318">
        <f t="shared" si="65"/>
        <v>24.976901683138419</v>
      </c>
      <c r="AB172" s="318">
        <f t="shared" si="65"/>
        <v>59.944564039532189</v>
      </c>
      <c r="AC172" s="318">
        <f t="shared" si="65"/>
        <v>14.986141009883047</v>
      </c>
      <c r="AD172" s="318">
        <f t="shared" si="65"/>
        <v>24.976901683138419</v>
      </c>
      <c r="AE172" s="318">
        <f t="shared" si="65"/>
        <v>4.995380336627683</v>
      </c>
      <c r="AF172" s="318">
        <f t="shared" si="65"/>
        <v>0</v>
      </c>
      <c r="AG172" s="318">
        <f t="shared" si="60"/>
        <v>64.939944376159872</v>
      </c>
      <c r="AH172" s="318">
        <f t="shared" si="60"/>
        <v>24.976901683138419</v>
      </c>
      <c r="AI172" s="318">
        <f t="shared" si="60"/>
        <v>24.976901683138419</v>
      </c>
      <c r="AJ172" s="318">
        <f t="shared" si="60"/>
        <v>4.995380336627683</v>
      </c>
      <c r="AK172" s="1255" t="s">
        <v>1365</v>
      </c>
      <c r="AL172" s="87" t="s">
        <v>1365</v>
      </c>
      <c r="AM172" s="1255" t="s">
        <v>1365</v>
      </c>
      <c r="AN172" s="318">
        <f t="shared" si="61"/>
        <v>5170.2390000000005</v>
      </c>
      <c r="AO172" s="318">
        <f t="shared" si="66"/>
        <v>2362.8242000000005</v>
      </c>
      <c r="AP172" s="318">
        <f t="shared" si="66"/>
        <v>99.908000000000044</v>
      </c>
      <c r="AQ172" s="318">
        <f t="shared" si="66"/>
        <v>1718.4175999999998</v>
      </c>
      <c r="AR172" s="318">
        <f t="shared" si="66"/>
        <v>0</v>
      </c>
      <c r="AS172" s="318">
        <f t="shared" si="66"/>
        <v>714.34220000000005</v>
      </c>
      <c r="AT172" s="318">
        <f t="shared" si="66"/>
        <v>0</v>
      </c>
      <c r="AU172" s="318">
        <f t="shared" si="66"/>
        <v>14.986200000000002</v>
      </c>
      <c r="AV172" s="318">
        <f t="shared" si="66"/>
        <v>9.9908000000000037</v>
      </c>
      <c r="AW172" s="318">
        <f t="shared" si="66"/>
        <v>24.977000000000011</v>
      </c>
      <c r="AX172" s="318">
        <f t="shared" si="66"/>
        <v>59.944800000000008</v>
      </c>
      <c r="AY172" s="318">
        <f t="shared" si="66"/>
        <v>14.986200000000002</v>
      </c>
      <c r="AZ172" s="318">
        <f t="shared" si="66"/>
        <v>24.977000000000011</v>
      </c>
      <c r="BA172" s="318">
        <f t="shared" si="66"/>
        <v>4.9954000000000018</v>
      </c>
      <c r="BB172" s="318">
        <f t="shared" si="66"/>
        <v>0</v>
      </c>
      <c r="BC172" s="318">
        <f t="shared" si="62"/>
        <v>64.940200000000019</v>
      </c>
      <c r="BD172" s="318">
        <f t="shared" si="62"/>
        <v>24.977000000000011</v>
      </c>
      <c r="BE172" s="318">
        <f t="shared" si="62"/>
        <v>24.977000000000011</v>
      </c>
      <c r="BF172" s="318">
        <f t="shared" si="62"/>
        <v>4.9954000000000018</v>
      </c>
    </row>
    <row r="173" spans="2:58" ht="14.25" x14ac:dyDescent="0.2">
      <c r="B173" s="9" t="s">
        <v>99</v>
      </c>
      <c r="C173" s="1705" t="s">
        <v>130</v>
      </c>
      <c r="D173" s="1662" t="s">
        <v>259</v>
      </c>
      <c r="E173" s="1705" t="s">
        <v>25</v>
      </c>
      <c r="F173" s="1718" t="s">
        <v>26</v>
      </c>
      <c r="G173" s="1999">
        <v>17.12</v>
      </c>
      <c r="H173" s="2000">
        <v>27.213337783331756</v>
      </c>
      <c r="I173" s="1720">
        <v>27.213337783331756</v>
      </c>
      <c r="J173" s="1720">
        <v>27.21</v>
      </c>
      <c r="K173" s="1721">
        <v>10.35</v>
      </c>
      <c r="L173" s="1645"/>
      <c r="R173" s="318">
        <f t="shared" si="59"/>
        <v>281.65804605748366</v>
      </c>
      <c r="S173" s="318">
        <f t="shared" si="65"/>
        <v>128.71908771515922</v>
      </c>
      <c r="T173" s="318">
        <f t="shared" si="65"/>
        <v>5.4426675566663523</v>
      </c>
      <c r="U173" s="318">
        <f t="shared" si="65"/>
        <v>93.613881974661226</v>
      </c>
      <c r="V173" s="318">
        <f t="shared" si="65"/>
        <v>0</v>
      </c>
      <c r="W173" s="318">
        <f t="shared" si="65"/>
        <v>38.915073030164407</v>
      </c>
      <c r="X173" s="318">
        <f t="shared" si="65"/>
        <v>0</v>
      </c>
      <c r="Y173" s="318">
        <f t="shared" si="65"/>
        <v>0.81640013349995266</v>
      </c>
      <c r="Z173" s="318">
        <f t="shared" si="65"/>
        <v>0.54426675566663518</v>
      </c>
      <c r="AA173" s="318">
        <f t="shared" si="65"/>
        <v>1.3606668891665881</v>
      </c>
      <c r="AB173" s="318">
        <f t="shared" si="65"/>
        <v>3.2656005339998107</v>
      </c>
      <c r="AC173" s="318">
        <f t="shared" si="65"/>
        <v>0.81640013349995266</v>
      </c>
      <c r="AD173" s="318">
        <f t="shared" si="65"/>
        <v>1.3606668891665881</v>
      </c>
      <c r="AE173" s="318">
        <f t="shared" si="65"/>
        <v>0.27213337783331759</v>
      </c>
      <c r="AF173" s="318">
        <f t="shared" si="65"/>
        <v>0</v>
      </c>
      <c r="AG173" s="318">
        <f t="shared" si="60"/>
        <v>3.5377339118331284</v>
      </c>
      <c r="AH173" s="318">
        <f t="shared" si="60"/>
        <v>1.3606668891665881</v>
      </c>
      <c r="AI173" s="318">
        <f t="shared" si="60"/>
        <v>1.3606668891665881</v>
      </c>
      <c r="AJ173" s="318">
        <f t="shared" si="60"/>
        <v>0.27213337783331759</v>
      </c>
      <c r="AK173" s="1255" t="s">
        <v>1365</v>
      </c>
      <c r="AL173" s="87" t="s">
        <v>1365</v>
      </c>
      <c r="AM173" s="1255" t="s">
        <v>1365</v>
      </c>
      <c r="AN173" s="318">
        <f t="shared" si="61"/>
        <v>281.62349999999998</v>
      </c>
      <c r="AO173" s="318">
        <f t="shared" si="66"/>
        <v>128.70330000000001</v>
      </c>
      <c r="AP173" s="318">
        <f t="shared" si="66"/>
        <v>5.4420000000000011</v>
      </c>
      <c r="AQ173" s="318">
        <f t="shared" si="66"/>
        <v>93.602399999999975</v>
      </c>
      <c r="AR173" s="318">
        <f t="shared" si="66"/>
        <v>0</v>
      </c>
      <c r="AS173" s="318">
        <f t="shared" si="66"/>
        <v>38.910299999999992</v>
      </c>
      <c r="AT173" s="318">
        <f t="shared" si="66"/>
        <v>0</v>
      </c>
      <c r="AU173" s="318">
        <f t="shared" si="66"/>
        <v>0.81629999999999991</v>
      </c>
      <c r="AV173" s="318">
        <f t="shared" si="66"/>
        <v>0.54420000000000002</v>
      </c>
      <c r="AW173" s="318">
        <f t="shared" si="66"/>
        <v>1.3605000000000003</v>
      </c>
      <c r="AX173" s="318">
        <f t="shared" si="66"/>
        <v>3.2651999999999997</v>
      </c>
      <c r="AY173" s="318">
        <f t="shared" si="66"/>
        <v>0.81629999999999991</v>
      </c>
      <c r="AZ173" s="318">
        <f t="shared" si="66"/>
        <v>1.3605000000000003</v>
      </c>
      <c r="BA173" s="318">
        <f t="shared" si="66"/>
        <v>0.27210000000000001</v>
      </c>
      <c r="BB173" s="318">
        <f t="shared" si="66"/>
        <v>0</v>
      </c>
      <c r="BC173" s="318">
        <f t="shared" si="62"/>
        <v>3.5373000000000001</v>
      </c>
      <c r="BD173" s="318">
        <f t="shared" si="62"/>
        <v>1.3605000000000003</v>
      </c>
      <c r="BE173" s="318">
        <f t="shared" si="62"/>
        <v>1.3605000000000003</v>
      </c>
      <c r="BF173" s="318">
        <f t="shared" si="62"/>
        <v>0.27210000000000001</v>
      </c>
    </row>
    <row r="174" spans="2:58" ht="14.25" x14ac:dyDescent="0.2">
      <c r="B174" s="16" t="s">
        <v>132</v>
      </c>
      <c r="C174" s="1697" t="s">
        <v>133</v>
      </c>
      <c r="D174" s="1698" t="s">
        <v>109</v>
      </c>
      <c r="E174" s="1697" t="s">
        <v>19</v>
      </c>
      <c r="F174" s="1660" t="s">
        <v>16</v>
      </c>
      <c r="G174" s="2001">
        <v>17.12</v>
      </c>
      <c r="H174" s="1723">
        <v>6079.3559572000004</v>
      </c>
      <c r="I174" s="2002">
        <v>6079.3559572000004</v>
      </c>
      <c r="J174" s="1710">
        <v>6079.3559572000004</v>
      </c>
      <c r="K174" s="1708">
        <v>18.77</v>
      </c>
      <c r="L174" s="1645"/>
      <c r="R174" s="318">
        <f t="shared" si="59"/>
        <v>114109.511316644</v>
      </c>
      <c r="S174" s="318">
        <f t="shared" si="65"/>
        <v>28755.353677555977</v>
      </c>
      <c r="T174" s="318">
        <f t="shared" si="65"/>
        <v>1215.8711914400003</v>
      </c>
      <c r="U174" s="318">
        <f t="shared" si="65"/>
        <v>20912.984492767995</v>
      </c>
      <c r="V174" s="318">
        <f t="shared" si="65"/>
        <v>0</v>
      </c>
      <c r="W174" s="318">
        <f t="shared" si="65"/>
        <v>59881.656178420017</v>
      </c>
      <c r="X174" s="318">
        <f t="shared" si="65"/>
        <v>0</v>
      </c>
      <c r="Y174" s="318">
        <f t="shared" si="65"/>
        <v>182.38067871599998</v>
      </c>
      <c r="Z174" s="318">
        <f t="shared" si="65"/>
        <v>121.58711914400001</v>
      </c>
      <c r="AA174" s="318">
        <f t="shared" si="65"/>
        <v>303.96779786000008</v>
      </c>
      <c r="AB174" s="318">
        <f t="shared" si="65"/>
        <v>729.52271486399991</v>
      </c>
      <c r="AC174" s="318">
        <f t="shared" si="65"/>
        <v>182.38067871599998</v>
      </c>
      <c r="AD174" s="318">
        <f t="shared" si="65"/>
        <v>303.96779786000008</v>
      </c>
      <c r="AE174" s="318">
        <f t="shared" si="65"/>
        <v>60.793559572000007</v>
      </c>
      <c r="AF174" s="318">
        <f t="shared" si="65"/>
        <v>0</v>
      </c>
      <c r="AG174" s="318">
        <f t="shared" si="60"/>
        <v>790.31627443600007</v>
      </c>
      <c r="AH174" s="318">
        <f t="shared" si="60"/>
        <v>303.96779786000008</v>
      </c>
      <c r="AI174" s="318">
        <f t="shared" si="60"/>
        <v>303.96779786000008</v>
      </c>
      <c r="AJ174" s="318">
        <f t="shared" si="60"/>
        <v>60.793559572000007</v>
      </c>
      <c r="AK174" s="1255" t="s">
        <v>1365</v>
      </c>
      <c r="AL174" s="87" t="s">
        <v>1365</v>
      </c>
      <c r="AM174" s="1255" t="s">
        <v>1365</v>
      </c>
      <c r="AN174" s="318">
        <f t="shared" si="61"/>
        <v>114109.511316644</v>
      </c>
      <c r="AO174" s="318">
        <f t="shared" si="66"/>
        <v>28755.353677555977</v>
      </c>
      <c r="AP174" s="318">
        <f t="shared" si="66"/>
        <v>1215.8711914400003</v>
      </c>
      <c r="AQ174" s="318">
        <f t="shared" si="66"/>
        <v>20912.984492767995</v>
      </c>
      <c r="AR174" s="318">
        <f t="shared" si="66"/>
        <v>0</v>
      </c>
      <c r="AS174" s="318">
        <f t="shared" si="66"/>
        <v>59881.656178420017</v>
      </c>
      <c r="AT174" s="318">
        <f t="shared" si="66"/>
        <v>0</v>
      </c>
      <c r="AU174" s="318">
        <f t="shared" si="66"/>
        <v>182.38067871599998</v>
      </c>
      <c r="AV174" s="318">
        <f t="shared" si="66"/>
        <v>121.58711914400001</v>
      </c>
      <c r="AW174" s="318">
        <f t="shared" si="66"/>
        <v>303.96779786000008</v>
      </c>
      <c r="AX174" s="318">
        <f t="shared" si="66"/>
        <v>729.52271486399991</v>
      </c>
      <c r="AY174" s="318">
        <f t="shared" si="66"/>
        <v>182.38067871599998</v>
      </c>
      <c r="AZ174" s="318">
        <f t="shared" si="66"/>
        <v>303.96779786000008</v>
      </c>
      <c r="BA174" s="318">
        <f t="shared" si="66"/>
        <v>60.793559572000007</v>
      </c>
      <c r="BB174" s="318">
        <f t="shared" si="66"/>
        <v>0</v>
      </c>
      <c r="BC174" s="318">
        <f t="shared" si="62"/>
        <v>790.31627443600007</v>
      </c>
      <c r="BD174" s="318">
        <f t="shared" si="62"/>
        <v>303.96779786000008</v>
      </c>
      <c r="BE174" s="318">
        <f t="shared" si="62"/>
        <v>303.96779786000008</v>
      </c>
      <c r="BF174" s="318">
        <f t="shared" si="62"/>
        <v>60.793559572000007</v>
      </c>
    </row>
    <row r="175" spans="2:58" ht="14.25" x14ac:dyDescent="0.2">
      <c r="B175" s="6" t="s">
        <v>132</v>
      </c>
      <c r="C175" s="1697" t="s">
        <v>134</v>
      </c>
      <c r="D175" s="1698" t="s">
        <v>54</v>
      </c>
      <c r="E175" s="1697" t="s">
        <v>19</v>
      </c>
      <c r="F175" s="1660" t="s">
        <v>16</v>
      </c>
      <c r="G175" s="2001">
        <v>17.12</v>
      </c>
      <c r="H175" s="1723">
        <v>10325.5493321064</v>
      </c>
      <c r="I175" s="2002">
        <v>10325.5493321064</v>
      </c>
      <c r="J175" s="1710">
        <v>10325.5493321064</v>
      </c>
      <c r="K175" s="1708">
        <v>18.77</v>
      </c>
      <c r="L175" s="1645"/>
      <c r="R175" s="318">
        <f t="shared" si="59"/>
        <v>193810.56096363714</v>
      </c>
      <c r="S175" s="318">
        <f t="shared" si="65"/>
        <v>48839.848340863238</v>
      </c>
      <c r="T175" s="318">
        <f t="shared" si="65"/>
        <v>2065.1098664212805</v>
      </c>
      <c r="U175" s="318">
        <f t="shared" si="65"/>
        <v>35519.889702446009</v>
      </c>
      <c r="V175" s="318">
        <f t="shared" si="65"/>
        <v>0</v>
      </c>
      <c r="W175" s="318">
        <f t="shared" si="65"/>
        <v>101706.66092124807</v>
      </c>
      <c r="X175" s="318">
        <f t="shared" si="65"/>
        <v>0</v>
      </c>
      <c r="Y175" s="318">
        <f t="shared" si="65"/>
        <v>309.76647996319201</v>
      </c>
      <c r="Z175" s="318">
        <f t="shared" si="65"/>
        <v>206.51098664212805</v>
      </c>
      <c r="AA175" s="318">
        <f t="shared" si="65"/>
        <v>516.27746660532011</v>
      </c>
      <c r="AB175" s="318">
        <f t="shared" si="65"/>
        <v>1239.065919852768</v>
      </c>
      <c r="AC175" s="318">
        <f t="shared" si="65"/>
        <v>309.76647996319201</v>
      </c>
      <c r="AD175" s="318">
        <f t="shared" si="65"/>
        <v>516.27746660532011</v>
      </c>
      <c r="AE175" s="318">
        <f t="shared" si="65"/>
        <v>103.25549332106402</v>
      </c>
      <c r="AF175" s="318">
        <f t="shared" si="65"/>
        <v>0</v>
      </c>
      <c r="AG175" s="318">
        <f t="shared" si="60"/>
        <v>1342.3214131738323</v>
      </c>
      <c r="AH175" s="318">
        <f t="shared" si="60"/>
        <v>516.27746660532011</v>
      </c>
      <c r="AI175" s="318">
        <f t="shared" si="60"/>
        <v>516.27746660532011</v>
      </c>
      <c r="AJ175" s="318">
        <f t="shared" si="60"/>
        <v>103.25549332106402</v>
      </c>
      <c r="AK175" s="1255" t="s">
        <v>1365</v>
      </c>
      <c r="AL175" s="87" t="s">
        <v>1365</v>
      </c>
      <c r="AM175" s="1255" t="s">
        <v>1365</v>
      </c>
      <c r="AN175" s="318">
        <f t="shared" si="61"/>
        <v>193810.56096363714</v>
      </c>
      <c r="AO175" s="318">
        <f t="shared" si="66"/>
        <v>48839.848340863238</v>
      </c>
      <c r="AP175" s="318">
        <f t="shared" si="66"/>
        <v>2065.1098664212805</v>
      </c>
      <c r="AQ175" s="318">
        <f t="shared" si="66"/>
        <v>35519.889702446009</v>
      </c>
      <c r="AR175" s="318">
        <f t="shared" si="66"/>
        <v>0</v>
      </c>
      <c r="AS175" s="318">
        <f t="shared" si="66"/>
        <v>101706.66092124807</v>
      </c>
      <c r="AT175" s="318">
        <f t="shared" si="66"/>
        <v>0</v>
      </c>
      <c r="AU175" s="318">
        <f t="shared" si="66"/>
        <v>309.76647996319201</v>
      </c>
      <c r="AV175" s="318">
        <f t="shared" si="66"/>
        <v>206.51098664212805</v>
      </c>
      <c r="AW175" s="318">
        <f t="shared" si="66"/>
        <v>516.27746660532011</v>
      </c>
      <c r="AX175" s="318">
        <f t="shared" si="66"/>
        <v>1239.065919852768</v>
      </c>
      <c r="AY175" s="318">
        <f t="shared" si="66"/>
        <v>309.76647996319201</v>
      </c>
      <c r="AZ175" s="318">
        <f t="shared" si="66"/>
        <v>516.27746660532011</v>
      </c>
      <c r="BA175" s="318">
        <f t="shared" si="66"/>
        <v>103.25549332106402</v>
      </c>
      <c r="BB175" s="318">
        <f t="shared" si="66"/>
        <v>0</v>
      </c>
      <c r="BC175" s="318">
        <f t="shared" si="62"/>
        <v>1342.3214131738323</v>
      </c>
      <c r="BD175" s="318">
        <f t="shared" si="62"/>
        <v>516.27746660532011</v>
      </c>
      <c r="BE175" s="318">
        <f t="shared" si="62"/>
        <v>516.27746660532011</v>
      </c>
      <c r="BF175" s="318">
        <f t="shared" si="62"/>
        <v>103.25549332106402</v>
      </c>
    </row>
    <row r="176" spans="2:58" ht="14.25" x14ac:dyDescent="0.2">
      <c r="B176" s="6" t="s">
        <v>132</v>
      </c>
      <c r="C176" s="1697" t="s">
        <v>135</v>
      </c>
      <c r="D176" s="1698" t="s">
        <v>136</v>
      </c>
      <c r="E176" s="1697" t="s">
        <v>19</v>
      </c>
      <c r="F176" s="1660" t="s">
        <v>16</v>
      </c>
      <c r="G176" s="2001">
        <v>17.12</v>
      </c>
      <c r="H176" s="1723">
        <v>0</v>
      </c>
      <c r="I176" s="2002">
        <v>0</v>
      </c>
      <c r="J176" s="1710">
        <v>0</v>
      </c>
      <c r="K176" s="1708">
        <v>18.77</v>
      </c>
      <c r="L176" s="1645"/>
      <c r="R176" s="318">
        <f t="shared" si="59"/>
        <v>0</v>
      </c>
      <c r="S176" s="318">
        <f t="shared" si="65"/>
        <v>0</v>
      </c>
      <c r="T176" s="318">
        <f t="shared" si="65"/>
        <v>0</v>
      </c>
      <c r="U176" s="318">
        <f t="shared" si="65"/>
        <v>0</v>
      </c>
      <c r="V176" s="318">
        <f t="shared" si="65"/>
        <v>0</v>
      </c>
      <c r="W176" s="318">
        <f t="shared" si="65"/>
        <v>0</v>
      </c>
      <c r="X176" s="318">
        <f t="shared" si="65"/>
        <v>0</v>
      </c>
      <c r="Y176" s="318">
        <f t="shared" si="65"/>
        <v>0</v>
      </c>
      <c r="Z176" s="318">
        <f t="shared" si="65"/>
        <v>0</v>
      </c>
      <c r="AA176" s="318">
        <f t="shared" si="65"/>
        <v>0</v>
      </c>
      <c r="AB176" s="318">
        <f t="shared" si="65"/>
        <v>0</v>
      </c>
      <c r="AC176" s="318">
        <f t="shared" si="65"/>
        <v>0</v>
      </c>
      <c r="AD176" s="318">
        <f t="shared" si="65"/>
        <v>0</v>
      </c>
      <c r="AE176" s="318">
        <f t="shared" si="65"/>
        <v>0</v>
      </c>
      <c r="AF176" s="318">
        <f t="shared" si="65"/>
        <v>0</v>
      </c>
      <c r="AG176" s="318">
        <f t="shared" si="60"/>
        <v>0</v>
      </c>
      <c r="AH176" s="318">
        <f t="shared" si="60"/>
        <v>0</v>
      </c>
      <c r="AI176" s="318">
        <f t="shared" si="60"/>
        <v>0</v>
      </c>
      <c r="AJ176" s="318">
        <f t="shared" si="60"/>
        <v>0</v>
      </c>
      <c r="AK176" s="1255" t="s">
        <v>1365</v>
      </c>
      <c r="AL176" s="87" t="s">
        <v>1365</v>
      </c>
      <c r="AM176" s="1255" t="s">
        <v>1365</v>
      </c>
      <c r="AN176" s="318">
        <f t="shared" si="61"/>
        <v>0</v>
      </c>
      <c r="AO176" s="318">
        <f t="shared" si="66"/>
        <v>0</v>
      </c>
      <c r="AP176" s="318">
        <f t="shared" si="66"/>
        <v>0</v>
      </c>
      <c r="AQ176" s="318">
        <f t="shared" si="66"/>
        <v>0</v>
      </c>
      <c r="AR176" s="318">
        <f t="shared" si="66"/>
        <v>0</v>
      </c>
      <c r="AS176" s="318">
        <f t="shared" si="66"/>
        <v>0</v>
      </c>
      <c r="AT176" s="318">
        <f t="shared" si="66"/>
        <v>0</v>
      </c>
      <c r="AU176" s="318">
        <f t="shared" si="66"/>
        <v>0</v>
      </c>
      <c r="AV176" s="318">
        <f t="shared" si="66"/>
        <v>0</v>
      </c>
      <c r="AW176" s="318">
        <f t="shared" si="66"/>
        <v>0</v>
      </c>
      <c r="AX176" s="318">
        <f t="shared" si="66"/>
        <v>0</v>
      </c>
      <c r="AY176" s="318">
        <f t="shared" si="66"/>
        <v>0</v>
      </c>
      <c r="AZ176" s="318">
        <f t="shared" si="66"/>
        <v>0</v>
      </c>
      <c r="BA176" s="318">
        <f t="shared" si="66"/>
        <v>0</v>
      </c>
      <c r="BB176" s="318">
        <f t="shared" si="66"/>
        <v>0</v>
      </c>
      <c r="BC176" s="318">
        <f t="shared" si="62"/>
        <v>0</v>
      </c>
      <c r="BD176" s="318">
        <f t="shared" si="62"/>
        <v>0</v>
      </c>
      <c r="BE176" s="318">
        <f t="shared" si="62"/>
        <v>0</v>
      </c>
      <c r="BF176" s="318">
        <f t="shared" si="62"/>
        <v>0</v>
      </c>
    </row>
    <row r="177" spans="2:58" ht="14.25" x14ac:dyDescent="0.2">
      <c r="B177" s="6" t="s">
        <v>132</v>
      </c>
      <c r="C177" s="1697" t="s">
        <v>137</v>
      </c>
      <c r="D177" s="1698" t="s">
        <v>138</v>
      </c>
      <c r="E177" s="1697" t="s">
        <v>15</v>
      </c>
      <c r="F177" s="1660" t="s">
        <v>16</v>
      </c>
      <c r="G177" s="2001">
        <v>17.12</v>
      </c>
      <c r="H177" s="1723">
        <v>6242.5328030628934</v>
      </c>
      <c r="I177" s="2002">
        <v>6242.5328030628934</v>
      </c>
      <c r="J177" s="1710">
        <v>6242.5328030628934</v>
      </c>
      <c r="K177" s="1708">
        <v>13.44</v>
      </c>
      <c r="L177" s="1645"/>
      <c r="R177" s="318">
        <f t="shared" si="59"/>
        <v>83899.640873165292</v>
      </c>
      <c r="S177" s="318">
        <f t="shared" si="65"/>
        <v>29527.180158487463</v>
      </c>
      <c r="T177" s="318">
        <f t="shared" si="65"/>
        <v>1248.5065606125791</v>
      </c>
      <c r="U177" s="318">
        <f t="shared" si="65"/>
        <v>21474.312842536354</v>
      </c>
      <c r="V177" s="318">
        <f t="shared" si="65"/>
        <v>0</v>
      </c>
      <c r="W177" s="318">
        <f t="shared" si="65"/>
        <v>28216.248269844276</v>
      </c>
      <c r="X177" s="318">
        <f t="shared" si="65"/>
        <v>0</v>
      </c>
      <c r="Y177" s="318">
        <f t="shared" si="65"/>
        <v>187.27598409188681</v>
      </c>
      <c r="Z177" s="318">
        <f t="shared" si="65"/>
        <v>124.85065606125791</v>
      </c>
      <c r="AA177" s="318">
        <f t="shared" si="65"/>
        <v>312.12664015314476</v>
      </c>
      <c r="AB177" s="318">
        <f t="shared" si="65"/>
        <v>749.10393636754725</v>
      </c>
      <c r="AC177" s="318">
        <f t="shared" si="65"/>
        <v>187.27598409188681</v>
      </c>
      <c r="AD177" s="318">
        <f t="shared" si="65"/>
        <v>312.12664015314476</v>
      </c>
      <c r="AE177" s="318">
        <f t="shared" si="65"/>
        <v>62.425328030628954</v>
      </c>
      <c r="AF177" s="318">
        <f t="shared" si="65"/>
        <v>0</v>
      </c>
      <c r="AG177" s="318">
        <f t="shared" si="60"/>
        <v>811.52926439817622</v>
      </c>
      <c r="AH177" s="318">
        <f t="shared" si="60"/>
        <v>312.12664015314476</v>
      </c>
      <c r="AI177" s="318">
        <f t="shared" si="60"/>
        <v>312.12664015314476</v>
      </c>
      <c r="AJ177" s="318">
        <f t="shared" si="60"/>
        <v>62.425328030628954</v>
      </c>
      <c r="AK177" s="1255" t="s">
        <v>1365</v>
      </c>
      <c r="AL177" s="87" t="s">
        <v>1365</v>
      </c>
      <c r="AM177" s="1255" t="s">
        <v>1365</v>
      </c>
      <c r="AN177" s="318">
        <f t="shared" si="61"/>
        <v>83899.640873165292</v>
      </c>
      <c r="AO177" s="318">
        <f t="shared" si="66"/>
        <v>29527.180158487463</v>
      </c>
      <c r="AP177" s="318">
        <f t="shared" si="66"/>
        <v>1248.5065606125791</v>
      </c>
      <c r="AQ177" s="318">
        <f t="shared" si="66"/>
        <v>21474.312842536354</v>
      </c>
      <c r="AR177" s="318">
        <f t="shared" si="66"/>
        <v>0</v>
      </c>
      <c r="AS177" s="318">
        <f t="shared" si="66"/>
        <v>28216.248269844276</v>
      </c>
      <c r="AT177" s="318">
        <f t="shared" si="66"/>
        <v>0</v>
      </c>
      <c r="AU177" s="318">
        <f t="shared" si="66"/>
        <v>187.27598409188681</v>
      </c>
      <c r="AV177" s="318">
        <f t="shared" si="66"/>
        <v>124.85065606125791</v>
      </c>
      <c r="AW177" s="318">
        <f t="shared" si="66"/>
        <v>312.12664015314476</v>
      </c>
      <c r="AX177" s="318">
        <f t="shared" si="66"/>
        <v>749.10393636754725</v>
      </c>
      <c r="AY177" s="318">
        <f t="shared" si="66"/>
        <v>187.27598409188681</v>
      </c>
      <c r="AZ177" s="318">
        <f t="shared" si="66"/>
        <v>312.12664015314476</v>
      </c>
      <c r="BA177" s="318">
        <f t="shared" si="66"/>
        <v>62.425328030628954</v>
      </c>
      <c r="BB177" s="318">
        <f t="shared" si="66"/>
        <v>0</v>
      </c>
      <c r="BC177" s="318">
        <f t="shared" si="62"/>
        <v>811.52926439817622</v>
      </c>
      <c r="BD177" s="318">
        <f t="shared" si="62"/>
        <v>312.12664015314476</v>
      </c>
      <c r="BE177" s="318">
        <f t="shared" si="62"/>
        <v>312.12664015314476</v>
      </c>
      <c r="BF177" s="318">
        <f t="shared" si="62"/>
        <v>62.425328030628954</v>
      </c>
    </row>
    <row r="178" spans="2:58" ht="14.25" x14ac:dyDescent="0.2">
      <c r="B178" s="6" t="s">
        <v>132</v>
      </c>
      <c r="C178" s="1697" t="s">
        <v>139</v>
      </c>
      <c r="D178" s="1698" t="s">
        <v>140</v>
      </c>
      <c r="E178" s="1697" t="s">
        <v>19</v>
      </c>
      <c r="F178" s="1660" t="s">
        <v>16</v>
      </c>
      <c r="G178" s="2001">
        <v>17.12</v>
      </c>
      <c r="H178" s="1723">
        <v>50512.824179893847</v>
      </c>
      <c r="I178" s="2002">
        <v>50512.824179893847</v>
      </c>
      <c r="J178" s="1710">
        <v>50512.824179893847</v>
      </c>
      <c r="K178" s="1708">
        <v>18.77</v>
      </c>
      <c r="L178" s="1645"/>
      <c r="R178" s="318">
        <f t="shared" si="59"/>
        <v>948125.70985660749</v>
      </c>
      <c r="S178" s="318">
        <f t="shared" si="65"/>
        <v>238925.65837089773</v>
      </c>
      <c r="T178" s="318">
        <f t="shared" si="65"/>
        <v>10102.56483597877</v>
      </c>
      <c r="U178" s="318">
        <f t="shared" si="65"/>
        <v>173764.11517883479</v>
      </c>
      <c r="V178" s="318">
        <f t="shared" si="65"/>
        <v>0</v>
      </c>
      <c r="W178" s="318">
        <f t="shared" si="65"/>
        <v>497551.31817195448</v>
      </c>
      <c r="X178" s="318">
        <f t="shared" si="65"/>
        <v>0</v>
      </c>
      <c r="Y178" s="318">
        <f t="shared" si="65"/>
        <v>1515.3847253968154</v>
      </c>
      <c r="Z178" s="318">
        <f t="shared" si="65"/>
        <v>1010.256483597877</v>
      </c>
      <c r="AA178" s="318">
        <f t="shared" si="65"/>
        <v>2525.6412089946925</v>
      </c>
      <c r="AB178" s="318">
        <f t="shared" si="65"/>
        <v>6061.5389015872615</v>
      </c>
      <c r="AC178" s="318">
        <f t="shared" si="65"/>
        <v>1515.3847253968154</v>
      </c>
      <c r="AD178" s="318">
        <f t="shared" si="65"/>
        <v>2525.6412089946925</v>
      </c>
      <c r="AE178" s="318">
        <f t="shared" si="65"/>
        <v>505.12824179893852</v>
      </c>
      <c r="AF178" s="318">
        <f t="shared" si="65"/>
        <v>0</v>
      </c>
      <c r="AG178" s="318">
        <f t="shared" si="60"/>
        <v>6566.6671433862002</v>
      </c>
      <c r="AH178" s="318">
        <f t="shared" si="60"/>
        <v>2525.6412089946925</v>
      </c>
      <c r="AI178" s="318">
        <f t="shared" si="60"/>
        <v>2525.6412089946925</v>
      </c>
      <c r="AJ178" s="318">
        <f t="shared" si="60"/>
        <v>505.12824179893852</v>
      </c>
      <c r="AK178" s="1255" t="s">
        <v>1365</v>
      </c>
      <c r="AL178" s="87" t="s">
        <v>1365</v>
      </c>
      <c r="AM178" s="1255" t="s">
        <v>1365</v>
      </c>
      <c r="AN178" s="318">
        <f t="shared" si="61"/>
        <v>948125.70985660749</v>
      </c>
      <c r="AO178" s="318">
        <f t="shared" si="66"/>
        <v>238925.65837089773</v>
      </c>
      <c r="AP178" s="318">
        <f t="shared" si="66"/>
        <v>10102.56483597877</v>
      </c>
      <c r="AQ178" s="318">
        <f t="shared" si="66"/>
        <v>173764.11517883479</v>
      </c>
      <c r="AR178" s="318">
        <f t="shared" si="66"/>
        <v>0</v>
      </c>
      <c r="AS178" s="318">
        <f t="shared" si="66"/>
        <v>497551.31817195448</v>
      </c>
      <c r="AT178" s="318">
        <f t="shared" si="66"/>
        <v>0</v>
      </c>
      <c r="AU178" s="318">
        <f t="shared" si="66"/>
        <v>1515.3847253968154</v>
      </c>
      <c r="AV178" s="318">
        <f t="shared" si="66"/>
        <v>1010.256483597877</v>
      </c>
      <c r="AW178" s="318">
        <f t="shared" si="66"/>
        <v>2525.6412089946925</v>
      </c>
      <c r="AX178" s="318">
        <f t="shared" si="66"/>
        <v>6061.5389015872615</v>
      </c>
      <c r="AY178" s="318">
        <f t="shared" si="66"/>
        <v>1515.3847253968154</v>
      </c>
      <c r="AZ178" s="318">
        <f t="shared" si="66"/>
        <v>2525.6412089946925</v>
      </c>
      <c r="BA178" s="318">
        <f t="shared" si="66"/>
        <v>505.12824179893852</v>
      </c>
      <c r="BB178" s="318">
        <f t="shared" si="66"/>
        <v>0</v>
      </c>
      <c r="BC178" s="318">
        <f t="shared" si="62"/>
        <v>6566.6671433862002</v>
      </c>
      <c r="BD178" s="318">
        <f t="shared" si="62"/>
        <v>2525.6412089946925</v>
      </c>
      <c r="BE178" s="318">
        <f t="shared" si="62"/>
        <v>2525.6412089946925</v>
      </c>
      <c r="BF178" s="318">
        <f t="shared" si="62"/>
        <v>505.12824179893852</v>
      </c>
    </row>
    <row r="179" spans="2:58" ht="14.25" x14ac:dyDescent="0.2">
      <c r="B179" s="6" t="s">
        <v>132</v>
      </c>
      <c r="C179" s="1697" t="s">
        <v>60</v>
      </c>
      <c r="D179" s="1698" t="s">
        <v>104</v>
      </c>
      <c r="E179" s="1697" t="s">
        <v>25</v>
      </c>
      <c r="F179" s="1660" t="s">
        <v>26</v>
      </c>
      <c r="G179" s="1709">
        <v>17.190000000000001</v>
      </c>
      <c r="H179" s="1716">
        <v>21275.368443699852</v>
      </c>
      <c r="I179" s="2002">
        <v>21275.368443699852</v>
      </c>
      <c r="J179" s="1710">
        <v>21275.368443699852</v>
      </c>
      <c r="K179" s="1714">
        <v>10.35</v>
      </c>
      <c r="L179" s="1645"/>
      <c r="R179" s="318">
        <f t="shared" si="59"/>
        <v>220200.06339229346</v>
      </c>
      <c r="S179" s="318">
        <f t="shared" si="65"/>
        <v>100632.49273870031</v>
      </c>
      <c r="T179" s="318">
        <f t="shared" si="65"/>
        <v>4255.0736887399717</v>
      </c>
      <c r="U179" s="318">
        <f t="shared" si="65"/>
        <v>73187.267446327474</v>
      </c>
      <c r="V179" s="318">
        <f t="shared" si="65"/>
        <v>0</v>
      </c>
      <c r="W179" s="318">
        <f t="shared" si="65"/>
        <v>30423.776874490784</v>
      </c>
      <c r="X179" s="318">
        <f t="shared" si="65"/>
        <v>0</v>
      </c>
      <c r="Y179" s="318">
        <f t="shared" si="65"/>
        <v>638.26105331099552</v>
      </c>
      <c r="Z179" s="318">
        <f t="shared" si="65"/>
        <v>425.50736887399711</v>
      </c>
      <c r="AA179" s="318">
        <f t="shared" si="65"/>
        <v>1063.7684221849929</v>
      </c>
      <c r="AB179" s="318">
        <f t="shared" si="65"/>
        <v>2553.0442132439821</v>
      </c>
      <c r="AC179" s="318">
        <f t="shared" si="65"/>
        <v>638.26105331099552</v>
      </c>
      <c r="AD179" s="318">
        <f t="shared" si="65"/>
        <v>1063.7684221849929</v>
      </c>
      <c r="AE179" s="318">
        <f t="shared" si="65"/>
        <v>212.75368443699855</v>
      </c>
      <c r="AF179" s="318">
        <f t="shared" si="65"/>
        <v>0</v>
      </c>
      <c r="AG179" s="318">
        <f t="shared" si="60"/>
        <v>2765.7978976809809</v>
      </c>
      <c r="AH179" s="318">
        <f t="shared" si="60"/>
        <v>1063.7684221849929</v>
      </c>
      <c r="AI179" s="318">
        <f t="shared" si="60"/>
        <v>1063.7684221849929</v>
      </c>
      <c r="AJ179" s="318">
        <f t="shared" si="60"/>
        <v>212.75368443699855</v>
      </c>
      <c r="AK179" s="1255" t="s">
        <v>1365</v>
      </c>
      <c r="AL179" s="87" t="s">
        <v>1365</v>
      </c>
      <c r="AM179" s="1255" t="s">
        <v>1365</v>
      </c>
      <c r="AN179" s="318">
        <f t="shared" si="61"/>
        <v>220200.06339229346</v>
      </c>
      <c r="AO179" s="318">
        <f t="shared" si="66"/>
        <v>100632.49273870031</v>
      </c>
      <c r="AP179" s="318">
        <f t="shared" si="66"/>
        <v>4255.0736887399717</v>
      </c>
      <c r="AQ179" s="318">
        <f t="shared" si="66"/>
        <v>73187.267446327474</v>
      </c>
      <c r="AR179" s="318">
        <f t="shared" si="66"/>
        <v>0</v>
      </c>
      <c r="AS179" s="318">
        <f t="shared" si="66"/>
        <v>30423.776874490784</v>
      </c>
      <c r="AT179" s="318">
        <f t="shared" si="66"/>
        <v>0</v>
      </c>
      <c r="AU179" s="318">
        <f t="shared" si="66"/>
        <v>638.26105331099552</v>
      </c>
      <c r="AV179" s="318">
        <f t="shared" si="66"/>
        <v>425.50736887399711</v>
      </c>
      <c r="AW179" s="318">
        <f t="shared" si="66"/>
        <v>1063.7684221849929</v>
      </c>
      <c r="AX179" s="318">
        <f t="shared" si="66"/>
        <v>2553.0442132439821</v>
      </c>
      <c r="AY179" s="318">
        <f t="shared" si="66"/>
        <v>638.26105331099552</v>
      </c>
      <c r="AZ179" s="318">
        <f t="shared" si="66"/>
        <v>1063.7684221849929</v>
      </c>
      <c r="BA179" s="318">
        <f t="shared" si="66"/>
        <v>212.75368443699855</v>
      </c>
      <c r="BB179" s="318">
        <f t="shared" si="66"/>
        <v>0</v>
      </c>
      <c r="BC179" s="318">
        <f t="shared" si="62"/>
        <v>2765.7978976809809</v>
      </c>
      <c r="BD179" s="318">
        <f t="shared" si="62"/>
        <v>1063.7684221849929</v>
      </c>
      <c r="BE179" s="318">
        <f t="shared" si="62"/>
        <v>1063.7684221849929</v>
      </c>
      <c r="BF179" s="318">
        <f t="shared" si="62"/>
        <v>212.75368443699855</v>
      </c>
    </row>
    <row r="180" spans="2:58" ht="14.25" x14ac:dyDescent="0.2">
      <c r="B180" s="6" t="s">
        <v>132</v>
      </c>
      <c r="C180" s="1697" t="s">
        <v>60</v>
      </c>
      <c r="D180" s="1698" t="s">
        <v>105</v>
      </c>
      <c r="E180" s="1697" t="s">
        <v>25</v>
      </c>
      <c r="F180" s="1660" t="s">
        <v>26</v>
      </c>
      <c r="G180" s="1709">
        <v>17.52</v>
      </c>
      <c r="H180" s="1716">
        <v>3516.6315563001567</v>
      </c>
      <c r="I180" s="2002">
        <v>3516.6315563001567</v>
      </c>
      <c r="J180" s="1710">
        <v>3516.6315563001567</v>
      </c>
      <c r="K180" s="1714">
        <v>10.35</v>
      </c>
      <c r="L180" s="1645"/>
      <c r="R180" s="318">
        <f t="shared" si="59"/>
        <v>36397.13660770662</v>
      </c>
      <c r="S180" s="318">
        <f t="shared" si="65"/>
        <v>16633.667261299743</v>
      </c>
      <c r="T180" s="318">
        <f t="shared" si="65"/>
        <v>703.3263112600315</v>
      </c>
      <c r="U180" s="318">
        <f t="shared" si="65"/>
        <v>12097.212553672536</v>
      </c>
      <c r="V180" s="318">
        <f t="shared" si="65"/>
        <v>0</v>
      </c>
      <c r="W180" s="318">
        <f t="shared" si="65"/>
        <v>5028.7831255092233</v>
      </c>
      <c r="X180" s="318">
        <f t="shared" si="65"/>
        <v>0</v>
      </c>
      <c r="Y180" s="318">
        <f t="shared" si="65"/>
        <v>105.4989466890047</v>
      </c>
      <c r="Z180" s="318">
        <f t="shared" si="65"/>
        <v>70.33263112600315</v>
      </c>
      <c r="AA180" s="318">
        <f t="shared" si="65"/>
        <v>175.83157781500788</v>
      </c>
      <c r="AB180" s="318">
        <f t="shared" si="65"/>
        <v>421.99578675601879</v>
      </c>
      <c r="AC180" s="318">
        <f t="shared" si="65"/>
        <v>105.4989466890047</v>
      </c>
      <c r="AD180" s="318">
        <f t="shared" si="65"/>
        <v>175.83157781500788</v>
      </c>
      <c r="AE180" s="318">
        <f t="shared" si="65"/>
        <v>35.166315563001575</v>
      </c>
      <c r="AF180" s="318">
        <f t="shared" si="65"/>
        <v>0</v>
      </c>
      <c r="AG180" s="318">
        <f t="shared" si="60"/>
        <v>457.16210231902039</v>
      </c>
      <c r="AH180" s="318">
        <f t="shared" si="60"/>
        <v>175.83157781500788</v>
      </c>
      <c r="AI180" s="318">
        <f t="shared" si="60"/>
        <v>175.83157781500788</v>
      </c>
      <c r="AJ180" s="318">
        <f t="shared" si="60"/>
        <v>35.166315563001575</v>
      </c>
      <c r="AK180" s="1255" t="s">
        <v>1365</v>
      </c>
      <c r="AL180" s="87" t="s">
        <v>1365</v>
      </c>
      <c r="AM180" s="1255" t="s">
        <v>1365</v>
      </c>
      <c r="AN180" s="318">
        <f t="shared" si="61"/>
        <v>36397.13660770662</v>
      </c>
      <c r="AO180" s="318">
        <f t="shared" si="66"/>
        <v>16633.667261299743</v>
      </c>
      <c r="AP180" s="318">
        <f t="shared" si="66"/>
        <v>703.3263112600315</v>
      </c>
      <c r="AQ180" s="318">
        <f t="shared" si="66"/>
        <v>12097.212553672536</v>
      </c>
      <c r="AR180" s="318">
        <f t="shared" si="66"/>
        <v>0</v>
      </c>
      <c r="AS180" s="318">
        <f t="shared" si="66"/>
        <v>5028.7831255092233</v>
      </c>
      <c r="AT180" s="318">
        <f t="shared" si="66"/>
        <v>0</v>
      </c>
      <c r="AU180" s="318">
        <f t="shared" si="66"/>
        <v>105.4989466890047</v>
      </c>
      <c r="AV180" s="318">
        <f t="shared" si="66"/>
        <v>70.33263112600315</v>
      </c>
      <c r="AW180" s="318">
        <f t="shared" si="66"/>
        <v>175.83157781500788</v>
      </c>
      <c r="AX180" s="318">
        <f t="shared" si="66"/>
        <v>421.99578675601879</v>
      </c>
      <c r="AY180" s="318">
        <f t="shared" si="66"/>
        <v>105.4989466890047</v>
      </c>
      <c r="AZ180" s="318">
        <f t="shared" si="66"/>
        <v>175.83157781500788</v>
      </c>
      <c r="BA180" s="318">
        <f t="shared" si="66"/>
        <v>35.166315563001575</v>
      </c>
      <c r="BB180" s="318">
        <f t="shared" si="66"/>
        <v>0</v>
      </c>
      <c r="BC180" s="318">
        <f t="shared" si="62"/>
        <v>457.16210231902039</v>
      </c>
      <c r="BD180" s="318">
        <f t="shared" si="62"/>
        <v>175.83157781500788</v>
      </c>
      <c r="BE180" s="318">
        <f t="shared" si="62"/>
        <v>175.83157781500788</v>
      </c>
      <c r="BF180" s="318">
        <f t="shared" si="62"/>
        <v>35.166315563001575</v>
      </c>
    </row>
    <row r="181" spans="2:58" ht="14.25" x14ac:dyDescent="0.2">
      <c r="B181" s="6" t="s">
        <v>132</v>
      </c>
      <c r="C181" s="1697" t="s">
        <v>60</v>
      </c>
      <c r="D181" s="1698" t="s">
        <v>106</v>
      </c>
      <c r="E181" s="1697" t="s">
        <v>25</v>
      </c>
      <c r="F181" s="1660" t="s">
        <v>26</v>
      </c>
      <c r="G181" s="1709">
        <v>17.37</v>
      </c>
      <c r="H181" s="1716">
        <v>414.53348613327927</v>
      </c>
      <c r="I181" s="2002">
        <v>414.53348613327927</v>
      </c>
      <c r="J181" s="1710">
        <v>414.53348613327927</v>
      </c>
      <c r="K181" s="1714">
        <v>10.35</v>
      </c>
      <c r="L181" s="1645"/>
      <c r="R181" s="318">
        <f t="shared" si="59"/>
        <v>4290.4215814794406</v>
      </c>
      <c r="S181" s="318">
        <f t="shared" si="65"/>
        <v>1960.7433894104113</v>
      </c>
      <c r="T181" s="318">
        <f t="shared" si="65"/>
        <v>82.906697226655879</v>
      </c>
      <c r="U181" s="318">
        <f t="shared" si="65"/>
        <v>1425.9951922984806</v>
      </c>
      <c r="V181" s="318">
        <f t="shared" si="65"/>
        <v>0</v>
      </c>
      <c r="W181" s="318">
        <f t="shared" si="65"/>
        <v>592.78288517058934</v>
      </c>
      <c r="X181" s="318">
        <f t="shared" si="65"/>
        <v>0</v>
      </c>
      <c r="Y181" s="318">
        <f t="shared" si="65"/>
        <v>12.436004583998379</v>
      </c>
      <c r="Z181" s="318">
        <f t="shared" si="65"/>
        <v>8.2906697226655872</v>
      </c>
      <c r="AA181" s="318">
        <f t="shared" si="65"/>
        <v>20.72667430666397</v>
      </c>
      <c r="AB181" s="318">
        <f t="shared" si="65"/>
        <v>49.744018335993516</v>
      </c>
      <c r="AC181" s="318">
        <f t="shared" si="65"/>
        <v>12.436004583998379</v>
      </c>
      <c r="AD181" s="318">
        <f t="shared" si="65"/>
        <v>20.72667430666397</v>
      </c>
      <c r="AE181" s="318">
        <f t="shared" si="65"/>
        <v>4.1453348613327936</v>
      </c>
      <c r="AF181" s="318">
        <f t="shared" si="65"/>
        <v>0</v>
      </c>
      <c r="AG181" s="318">
        <f t="shared" si="60"/>
        <v>53.889353197326315</v>
      </c>
      <c r="AH181" s="318">
        <f t="shared" si="60"/>
        <v>20.72667430666397</v>
      </c>
      <c r="AI181" s="318">
        <f t="shared" si="60"/>
        <v>20.72667430666397</v>
      </c>
      <c r="AJ181" s="318">
        <f t="shared" si="60"/>
        <v>4.1453348613327936</v>
      </c>
      <c r="AK181" s="1255" t="s">
        <v>1365</v>
      </c>
      <c r="AL181" s="87" t="s">
        <v>1365</v>
      </c>
      <c r="AM181" s="1255" t="s">
        <v>1365</v>
      </c>
      <c r="AN181" s="318">
        <f t="shared" si="61"/>
        <v>4290.4215814794406</v>
      </c>
      <c r="AO181" s="318">
        <f t="shared" si="66"/>
        <v>1960.7433894104113</v>
      </c>
      <c r="AP181" s="318">
        <f t="shared" si="66"/>
        <v>82.906697226655879</v>
      </c>
      <c r="AQ181" s="318">
        <f t="shared" si="66"/>
        <v>1425.9951922984806</v>
      </c>
      <c r="AR181" s="318">
        <f t="shared" si="66"/>
        <v>0</v>
      </c>
      <c r="AS181" s="318">
        <f t="shared" si="66"/>
        <v>592.78288517058934</v>
      </c>
      <c r="AT181" s="318">
        <f t="shared" si="66"/>
        <v>0</v>
      </c>
      <c r="AU181" s="318">
        <f t="shared" si="66"/>
        <v>12.436004583998379</v>
      </c>
      <c r="AV181" s="318">
        <f t="shared" si="66"/>
        <v>8.2906697226655872</v>
      </c>
      <c r="AW181" s="318">
        <f t="shared" si="66"/>
        <v>20.72667430666397</v>
      </c>
      <c r="AX181" s="318">
        <f t="shared" si="66"/>
        <v>49.744018335993516</v>
      </c>
      <c r="AY181" s="318">
        <f t="shared" si="66"/>
        <v>12.436004583998379</v>
      </c>
      <c r="AZ181" s="318">
        <f t="shared" si="66"/>
        <v>20.72667430666397</v>
      </c>
      <c r="BA181" s="318">
        <f t="shared" si="66"/>
        <v>4.1453348613327936</v>
      </c>
      <c r="BB181" s="318">
        <f t="shared" si="66"/>
        <v>0</v>
      </c>
      <c r="BC181" s="318">
        <f t="shared" si="62"/>
        <v>53.889353197326315</v>
      </c>
      <c r="BD181" s="318">
        <f t="shared" si="62"/>
        <v>20.72667430666397</v>
      </c>
      <c r="BE181" s="318">
        <f t="shared" si="62"/>
        <v>20.72667430666397</v>
      </c>
      <c r="BF181" s="318">
        <f t="shared" si="62"/>
        <v>4.1453348613327936</v>
      </c>
    </row>
    <row r="182" spans="2:58" ht="14.25" x14ac:dyDescent="0.2">
      <c r="B182" s="6" t="s">
        <v>132</v>
      </c>
      <c r="C182" s="1697" t="s">
        <v>60</v>
      </c>
      <c r="D182" s="1698" t="s">
        <v>107</v>
      </c>
      <c r="E182" s="1697" t="s">
        <v>25</v>
      </c>
      <c r="F182" s="1660" t="s">
        <v>26</v>
      </c>
      <c r="G182" s="1709">
        <v>17.52</v>
      </c>
      <c r="H182" s="1716">
        <v>55.86583136482804</v>
      </c>
      <c r="I182" s="2002">
        <v>55.86583136482804</v>
      </c>
      <c r="J182" s="1710">
        <v>55.86583136482804</v>
      </c>
      <c r="K182" s="1714">
        <v>10.35</v>
      </c>
      <c r="L182" s="1645"/>
      <c r="R182" s="318">
        <f t="shared" si="59"/>
        <v>578.21135462597022</v>
      </c>
      <c r="S182" s="318">
        <f t="shared" si="65"/>
        <v>264.24538235563665</v>
      </c>
      <c r="T182" s="318">
        <f t="shared" si="65"/>
        <v>11.173166272965611</v>
      </c>
      <c r="U182" s="318">
        <f t="shared" si="65"/>
        <v>192.17845989500842</v>
      </c>
      <c r="V182" s="318">
        <f t="shared" si="65"/>
        <v>0</v>
      </c>
      <c r="W182" s="318">
        <f t="shared" si="65"/>
        <v>79.888138851704099</v>
      </c>
      <c r="X182" s="318">
        <f t="shared" si="65"/>
        <v>0</v>
      </c>
      <c r="Y182" s="318">
        <f t="shared" si="65"/>
        <v>1.6759749409448412</v>
      </c>
      <c r="Z182" s="318">
        <f t="shared" si="65"/>
        <v>1.1173166272965611</v>
      </c>
      <c r="AA182" s="318">
        <f t="shared" si="65"/>
        <v>2.7932915682414028</v>
      </c>
      <c r="AB182" s="318">
        <f t="shared" si="65"/>
        <v>6.7038997637793649</v>
      </c>
      <c r="AC182" s="318">
        <f t="shared" si="65"/>
        <v>1.6759749409448412</v>
      </c>
      <c r="AD182" s="318">
        <f t="shared" si="65"/>
        <v>2.7932915682414028</v>
      </c>
      <c r="AE182" s="318">
        <f t="shared" si="65"/>
        <v>0.55865831364828056</v>
      </c>
      <c r="AF182" s="318">
        <f t="shared" si="65"/>
        <v>0</v>
      </c>
      <c r="AG182" s="318">
        <f t="shared" si="60"/>
        <v>7.2625580774276459</v>
      </c>
      <c r="AH182" s="318">
        <f t="shared" si="60"/>
        <v>2.7932915682414028</v>
      </c>
      <c r="AI182" s="318">
        <f t="shared" si="60"/>
        <v>2.7932915682414028</v>
      </c>
      <c r="AJ182" s="318">
        <f t="shared" si="60"/>
        <v>0.55865831364828056</v>
      </c>
      <c r="AK182" s="1255" t="s">
        <v>1365</v>
      </c>
      <c r="AL182" s="87" t="s">
        <v>1365</v>
      </c>
      <c r="AM182" s="1255" t="s">
        <v>1365</v>
      </c>
      <c r="AN182" s="318">
        <f t="shared" si="61"/>
        <v>578.21135462597022</v>
      </c>
      <c r="AO182" s="318">
        <f t="shared" si="66"/>
        <v>264.24538235563665</v>
      </c>
      <c r="AP182" s="318">
        <f t="shared" si="66"/>
        <v>11.173166272965611</v>
      </c>
      <c r="AQ182" s="318">
        <f t="shared" si="66"/>
        <v>192.17845989500842</v>
      </c>
      <c r="AR182" s="318">
        <f t="shared" si="66"/>
        <v>0</v>
      </c>
      <c r="AS182" s="318">
        <f t="shared" si="66"/>
        <v>79.888138851704099</v>
      </c>
      <c r="AT182" s="318">
        <f t="shared" si="66"/>
        <v>0</v>
      </c>
      <c r="AU182" s="318">
        <f t="shared" si="66"/>
        <v>1.6759749409448412</v>
      </c>
      <c r="AV182" s="318">
        <f t="shared" si="66"/>
        <v>1.1173166272965611</v>
      </c>
      <c r="AW182" s="318">
        <f t="shared" si="66"/>
        <v>2.7932915682414028</v>
      </c>
      <c r="AX182" s="318">
        <f t="shared" si="66"/>
        <v>6.7038997637793649</v>
      </c>
      <c r="AY182" s="318">
        <f t="shared" si="66"/>
        <v>1.6759749409448412</v>
      </c>
      <c r="AZ182" s="318">
        <f t="shared" si="66"/>
        <v>2.7932915682414028</v>
      </c>
      <c r="BA182" s="318">
        <f t="shared" si="66"/>
        <v>0.55865831364828056</v>
      </c>
      <c r="BB182" s="318">
        <f t="shared" si="66"/>
        <v>0</v>
      </c>
      <c r="BC182" s="318">
        <f t="shared" si="62"/>
        <v>7.2625580774276459</v>
      </c>
      <c r="BD182" s="318">
        <f t="shared" si="62"/>
        <v>2.7932915682414028</v>
      </c>
      <c r="BE182" s="318">
        <f t="shared" si="62"/>
        <v>2.7932915682414028</v>
      </c>
      <c r="BF182" s="318">
        <f t="shared" si="62"/>
        <v>0.55865831364828056</v>
      </c>
    </row>
    <row r="183" spans="2:58" ht="14.25" x14ac:dyDescent="0.2">
      <c r="B183" s="6" t="s">
        <v>132</v>
      </c>
      <c r="C183" s="1697" t="s">
        <v>60</v>
      </c>
      <c r="D183" s="1698" t="s">
        <v>108</v>
      </c>
      <c r="E183" s="1697" t="s">
        <v>25</v>
      </c>
      <c r="F183" s="1660" t="s">
        <v>26</v>
      </c>
      <c r="G183" s="1709">
        <v>17.43</v>
      </c>
      <c r="H183" s="1716">
        <v>60.78308922525467</v>
      </c>
      <c r="I183" s="2002">
        <v>60.78308922525467</v>
      </c>
      <c r="J183" s="1710">
        <v>60.783089225254678</v>
      </c>
      <c r="K183" s="1714">
        <v>10.35</v>
      </c>
      <c r="L183" s="1645"/>
      <c r="R183" s="318">
        <f t="shared" si="59"/>
        <v>629.10497348138585</v>
      </c>
      <c r="S183" s="318">
        <f t="shared" si="65"/>
        <v>287.50401203545465</v>
      </c>
      <c r="T183" s="318">
        <f t="shared" si="65"/>
        <v>12.156617845050938</v>
      </c>
      <c r="U183" s="318">
        <f t="shared" ref="S183:AF201" si="67">+$R183*VLOOKUP($E183,$P$5:$AF$7,U$1+3,FALSE)</f>
        <v>209.09382693487603</v>
      </c>
      <c r="V183" s="318">
        <f t="shared" si="67"/>
        <v>0</v>
      </c>
      <c r="W183" s="318">
        <f t="shared" si="67"/>
        <v>86.919817592114171</v>
      </c>
      <c r="X183" s="318">
        <f t="shared" si="67"/>
        <v>0</v>
      </c>
      <c r="Y183" s="318">
        <f t="shared" si="67"/>
        <v>1.8234926767576403</v>
      </c>
      <c r="Z183" s="318">
        <f t="shared" si="67"/>
        <v>1.2156617845050937</v>
      </c>
      <c r="AA183" s="318">
        <f t="shared" si="67"/>
        <v>3.0391544612627346</v>
      </c>
      <c r="AB183" s="318">
        <f t="shared" si="67"/>
        <v>7.2939707070305611</v>
      </c>
      <c r="AC183" s="318">
        <f t="shared" si="67"/>
        <v>1.8234926767576403</v>
      </c>
      <c r="AD183" s="318">
        <f t="shared" si="67"/>
        <v>3.0391544612627346</v>
      </c>
      <c r="AE183" s="318">
        <f t="shared" si="67"/>
        <v>0.60783089225254683</v>
      </c>
      <c r="AF183" s="318">
        <f t="shared" si="67"/>
        <v>0</v>
      </c>
      <c r="AG183" s="318">
        <f t="shared" si="60"/>
        <v>7.9018015992831083</v>
      </c>
      <c r="AH183" s="318">
        <f t="shared" si="60"/>
        <v>3.0391544612627346</v>
      </c>
      <c r="AI183" s="318">
        <f t="shared" si="60"/>
        <v>3.0391544612627346</v>
      </c>
      <c r="AJ183" s="318">
        <f t="shared" si="60"/>
        <v>0.60783089225254683</v>
      </c>
      <c r="AK183" s="1255" t="s">
        <v>1365</v>
      </c>
      <c r="AL183" s="87" t="s">
        <v>1365</v>
      </c>
      <c r="AM183" s="1255" t="s">
        <v>1365</v>
      </c>
      <c r="AN183" s="318">
        <f t="shared" si="61"/>
        <v>629.10497348138585</v>
      </c>
      <c r="AO183" s="318">
        <f t="shared" si="66"/>
        <v>287.50401203545465</v>
      </c>
      <c r="AP183" s="318">
        <f t="shared" si="66"/>
        <v>12.156617845050938</v>
      </c>
      <c r="AQ183" s="318">
        <f t="shared" ref="AO183:BB201" si="68">+$AN183*VLOOKUP($E183,$AL$5:$BB$7,AQ$1+3,FALSE)</f>
        <v>209.09382693487603</v>
      </c>
      <c r="AR183" s="318">
        <f t="shared" si="68"/>
        <v>0</v>
      </c>
      <c r="AS183" s="318">
        <f t="shared" si="68"/>
        <v>86.919817592114171</v>
      </c>
      <c r="AT183" s="318">
        <f t="shared" si="68"/>
        <v>0</v>
      </c>
      <c r="AU183" s="318">
        <f t="shared" si="68"/>
        <v>1.8234926767576403</v>
      </c>
      <c r="AV183" s="318">
        <f t="shared" si="68"/>
        <v>1.2156617845050937</v>
      </c>
      <c r="AW183" s="318">
        <f t="shared" si="68"/>
        <v>3.0391544612627346</v>
      </c>
      <c r="AX183" s="318">
        <f t="shared" si="68"/>
        <v>7.2939707070305611</v>
      </c>
      <c r="AY183" s="318">
        <f t="shared" si="68"/>
        <v>1.8234926767576403</v>
      </c>
      <c r="AZ183" s="318">
        <f t="shared" si="68"/>
        <v>3.0391544612627346</v>
      </c>
      <c r="BA183" s="318">
        <f t="shared" si="68"/>
        <v>0.60783089225254683</v>
      </c>
      <c r="BB183" s="318">
        <f t="shared" si="68"/>
        <v>0</v>
      </c>
      <c r="BC183" s="318">
        <f t="shared" si="62"/>
        <v>7.9018015992831083</v>
      </c>
      <c r="BD183" s="318">
        <f t="shared" si="62"/>
        <v>3.0391544612627346</v>
      </c>
      <c r="BE183" s="318">
        <f t="shared" si="62"/>
        <v>3.0391544612627346</v>
      </c>
      <c r="BF183" s="318">
        <f t="shared" si="62"/>
        <v>0.60783089225254683</v>
      </c>
    </row>
    <row r="184" spans="2:58" ht="14.25" x14ac:dyDescent="0.2">
      <c r="B184" s="6" t="s">
        <v>132</v>
      </c>
      <c r="C184" s="1697" t="s">
        <v>60</v>
      </c>
      <c r="D184" s="1698" t="s">
        <v>109</v>
      </c>
      <c r="E184" s="1697" t="s">
        <v>25</v>
      </c>
      <c r="F184" s="1660" t="s">
        <v>26</v>
      </c>
      <c r="G184" s="1709">
        <v>17.12</v>
      </c>
      <c r="H184" s="1716">
        <v>508.73634861183842</v>
      </c>
      <c r="I184" s="2002">
        <v>508.73634861183842</v>
      </c>
      <c r="J184" s="1710">
        <v>508.73634861183848</v>
      </c>
      <c r="K184" s="1714">
        <v>10.35</v>
      </c>
      <c r="L184" s="1645"/>
      <c r="R184" s="318">
        <f t="shared" si="59"/>
        <v>5265.4212081325277</v>
      </c>
      <c r="S184" s="318">
        <f t="shared" si="67"/>
        <v>2406.3229289339961</v>
      </c>
      <c r="T184" s="318">
        <f t="shared" si="67"/>
        <v>101.74726972236772</v>
      </c>
      <c r="U184" s="318">
        <f t="shared" si="67"/>
        <v>1750.053039224724</v>
      </c>
      <c r="V184" s="318">
        <f t="shared" si="67"/>
        <v>0</v>
      </c>
      <c r="W184" s="318">
        <f t="shared" si="67"/>
        <v>727.49297851492895</v>
      </c>
      <c r="X184" s="318">
        <f t="shared" si="67"/>
        <v>0</v>
      </c>
      <c r="Y184" s="318">
        <f t="shared" si="67"/>
        <v>15.262090458355154</v>
      </c>
      <c r="Z184" s="318">
        <f t="shared" si="67"/>
        <v>10.174726972236771</v>
      </c>
      <c r="AA184" s="318">
        <f t="shared" si="67"/>
        <v>25.43681743059193</v>
      </c>
      <c r="AB184" s="318">
        <f t="shared" si="67"/>
        <v>61.048361833420614</v>
      </c>
      <c r="AC184" s="318">
        <f t="shared" si="67"/>
        <v>15.262090458355154</v>
      </c>
      <c r="AD184" s="318">
        <f t="shared" si="67"/>
        <v>25.43681743059193</v>
      </c>
      <c r="AE184" s="318">
        <f t="shared" si="67"/>
        <v>5.0873634861183854</v>
      </c>
      <c r="AF184" s="318">
        <f t="shared" si="67"/>
        <v>0</v>
      </c>
      <c r="AG184" s="318">
        <f t="shared" si="60"/>
        <v>66.135725319539006</v>
      </c>
      <c r="AH184" s="318">
        <f t="shared" si="60"/>
        <v>25.43681743059193</v>
      </c>
      <c r="AI184" s="318">
        <f t="shared" si="60"/>
        <v>25.43681743059193</v>
      </c>
      <c r="AJ184" s="318">
        <f t="shared" si="60"/>
        <v>5.0873634861183854</v>
      </c>
      <c r="AK184" s="1255" t="s">
        <v>1365</v>
      </c>
      <c r="AL184" s="87" t="s">
        <v>1365</v>
      </c>
      <c r="AM184" s="1255" t="s">
        <v>1365</v>
      </c>
      <c r="AN184" s="318">
        <f t="shared" si="61"/>
        <v>5265.4212081325277</v>
      </c>
      <c r="AO184" s="318">
        <f t="shared" si="68"/>
        <v>2406.3229289339961</v>
      </c>
      <c r="AP184" s="318">
        <f t="shared" si="68"/>
        <v>101.74726972236772</v>
      </c>
      <c r="AQ184" s="318">
        <f t="shared" si="68"/>
        <v>1750.053039224724</v>
      </c>
      <c r="AR184" s="318">
        <f t="shared" si="68"/>
        <v>0</v>
      </c>
      <c r="AS184" s="318">
        <f t="shared" si="68"/>
        <v>727.49297851492895</v>
      </c>
      <c r="AT184" s="318">
        <f t="shared" si="68"/>
        <v>0</v>
      </c>
      <c r="AU184" s="318">
        <f t="shared" si="68"/>
        <v>15.262090458355154</v>
      </c>
      <c r="AV184" s="318">
        <f t="shared" si="68"/>
        <v>10.174726972236771</v>
      </c>
      <c r="AW184" s="318">
        <f t="shared" si="68"/>
        <v>25.43681743059193</v>
      </c>
      <c r="AX184" s="318">
        <f t="shared" si="68"/>
        <v>61.048361833420614</v>
      </c>
      <c r="AY184" s="318">
        <f t="shared" si="68"/>
        <v>15.262090458355154</v>
      </c>
      <c r="AZ184" s="318">
        <f t="shared" si="68"/>
        <v>25.43681743059193</v>
      </c>
      <c r="BA184" s="318">
        <f t="shared" si="68"/>
        <v>5.0873634861183854</v>
      </c>
      <c r="BB184" s="318">
        <f t="shared" si="68"/>
        <v>0</v>
      </c>
      <c r="BC184" s="318">
        <f t="shared" si="62"/>
        <v>66.135725319539006</v>
      </c>
      <c r="BD184" s="318">
        <f t="shared" si="62"/>
        <v>25.43681743059193</v>
      </c>
      <c r="BE184" s="318">
        <f t="shared" si="62"/>
        <v>25.43681743059193</v>
      </c>
      <c r="BF184" s="318">
        <f t="shared" si="62"/>
        <v>5.0873634861183854</v>
      </c>
    </row>
    <row r="185" spans="2:58" ht="14.25" x14ac:dyDescent="0.2">
      <c r="B185" s="6" t="s">
        <v>132</v>
      </c>
      <c r="C185" s="1697" t="s">
        <v>110</v>
      </c>
      <c r="D185" s="1698" t="s">
        <v>111</v>
      </c>
      <c r="E185" s="1697" t="s">
        <v>25</v>
      </c>
      <c r="F185" s="1660" t="s">
        <v>26</v>
      </c>
      <c r="G185" s="1709">
        <v>17.59</v>
      </c>
      <c r="H185" s="1716">
        <v>2823.0544193735964</v>
      </c>
      <c r="I185" s="2002">
        <v>2823.0544193735964</v>
      </c>
      <c r="J185" s="1710">
        <v>2823.0544193735964</v>
      </c>
      <c r="K185" s="1714">
        <v>10.35</v>
      </c>
      <c r="L185" s="1645"/>
      <c r="R185" s="318">
        <f t="shared" si="59"/>
        <v>29218.613240516723</v>
      </c>
      <c r="S185" s="318">
        <f t="shared" si="67"/>
        <v>13353.047403637112</v>
      </c>
      <c r="T185" s="318">
        <f t="shared" si="67"/>
        <v>564.61088387471943</v>
      </c>
      <c r="U185" s="318">
        <f t="shared" si="67"/>
        <v>9711.30720264517</v>
      </c>
      <c r="V185" s="318">
        <f t="shared" si="67"/>
        <v>0</v>
      </c>
      <c r="W185" s="318">
        <f t="shared" si="67"/>
        <v>4036.9678197042426</v>
      </c>
      <c r="X185" s="318">
        <f t="shared" si="67"/>
        <v>0</v>
      </c>
      <c r="Y185" s="318">
        <f t="shared" si="67"/>
        <v>84.691632581207898</v>
      </c>
      <c r="Z185" s="318">
        <f t="shared" si="67"/>
        <v>56.461088387471939</v>
      </c>
      <c r="AA185" s="318">
        <f t="shared" si="67"/>
        <v>141.15272096867986</v>
      </c>
      <c r="AB185" s="318">
        <f t="shared" si="67"/>
        <v>338.76653032483159</v>
      </c>
      <c r="AC185" s="318">
        <f t="shared" si="67"/>
        <v>84.691632581207898</v>
      </c>
      <c r="AD185" s="318">
        <f t="shared" si="67"/>
        <v>141.15272096867986</v>
      </c>
      <c r="AE185" s="318">
        <f t="shared" si="67"/>
        <v>28.23054419373597</v>
      </c>
      <c r="AF185" s="318">
        <f t="shared" si="67"/>
        <v>0</v>
      </c>
      <c r="AG185" s="318">
        <f t="shared" si="60"/>
        <v>366.99707451856756</v>
      </c>
      <c r="AH185" s="318">
        <f t="shared" si="60"/>
        <v>141.15272096867986</v>
      </c>
      <c r="AI185" s="318">
        <f t="shared" si="60"/>
        <v>141.15272096867986</v>
      </c>
      <c r="AJ185" s="318">
        <f t="shared" si="60"/>
        <v>28.23054419373597</v>
      </c>
      <c r="AK185" s="1255" t="s">
        <v>1365</v>
      </c>
      <c r="AL185" s="87" t="s">
        <v>1365</v>
      </c>
      <c r="AM185" s="1255" t="s">
        <v>1365</v>
      </c>
      <c r="AN185" s="318">
        <f t="shared" si="61"/>
        <v>29218.613240516723</v>
      </c>
      <c r="AO185" s="318">
        <f t="shared" si="68"/>
        <v>13353.047403637112</v>
      </c>
      <c r="AP185" s="318">
        <f t="shared" si="68"/>
        <v>564.61088387471943</v>
      </c>
      <c r="AQ185" s="318">
        <f t="shared" si="68"/>
        <v>9711.30720264517</v>
      </c>
      <c r="AR185" s="318">
        <f t="shared" si="68"/>
        <v>0</v>
      </c>
      <c r="AS185" s="318">
        <f t="shared" si="68"/>
        <v>4036.9678197042426</v>
      </c>
      <c r="AT185" s="318">
        <f t="shared" si="68"/>
        <v>0</v>
      </c>
      <c r="AU185" s="318">
        <f t="shared" si="68"/>
        <v>84.691632581207898</v>
      </c>
      <c r="AV185" s="318">
        <f t="shared" si="68"/>
        <v>56.461088387471939</v>
      </c>
      <c r="AW185" s="318">
        <f t="shared" si="68"/>
        <v>141.15272096867986</v>
      </c>
      <c r="AX185" s="318">
        <f t="shared" si="68"/>
        <v>338.76653032483159</v>
      </c>
      <c r="AY185" s="318">
        <f t="shared" si="68"/>
        <v>84.691632581207898</v>
      </c>
      <c r="AZ185" s="318">
        <f t="shared" si="68"/>
        <v>141.15272096867986</v>
      </c>
      <c r="BA185" s="318">
        <f t="shared" si="68"/>
        <v>28.23054419373597</v>
      </c>
      <c r="BB185" s="318">
        <f t="shared" si="68"/>
        <v>0</v>
      </c>
      <c r="BC185" s="318">
        <f t="shared" si="62"/>
        <v>366.99707451856756</v>
      </c>
      <c r="BD185" s="318">
        <f t="shared" si="62"/>
        <v>141.15272096867986</v>
      </c>
      <c r="BE185" s="318">
        <f t="shared" si="62"/>
        <v>141.15272096867986</v>
      </c>
      <c r="BF185" s="318">
        <f t="shared" si="62"/>
        <v>28.23054419373597</v>
      </c>
    </row>
    <row r="186" spans="2:58" ht="14.25" x14ac:dyDescent="0.2">
      <c r="B186" s="6" t="s">
        <v>132</v>
      </c>
      <c r="C186" s="1697" t="s">
        <v>110</v>
      </c>
      <c r="D186" s="1698" t="s">
        <v>112</v>
      </c>
      <c r="E186" s="1697" t="s">
        <v>25</v>
      </c>
      <c r="F186" s="1660" t="s">
        <v>26</v>
      </c>
      <c r="G186" s="1709">
        <v>17.5</v>
      </c>
      <c r="H186" s="1716">
        <v>5031.9455806264041</v>
      </c>
      <c r="I186" s="2002">
        <v>5031.9455806264041</v>
      </c>
      <c r="J186" s="1710">
        <v>5031.9455806264041</v>
      </c>
      <c r="K186" s="1714">
        <v>10.35</v>
      </c>
      <c r="L186" s="1645"/>
      <c r="R186" s="318">
        <f t="shared" si="59"/>
        <v>52080.636759483277</v>
      </c>
      <c r="S186" s="318">
        <f t="shared" si="67"/>
        <v>23801.102596362893</v>
      </c>
      <c r="T186" s="318">
        <f t="shared" si="67"/>
        <v>1006.389116125281</v>
      </c>
      <c r="U186" s="318">
        <f t="shared" si="67"/>
        <v>17309.892797354827</v>
      </c>
      <c r="V186" s="318">
        <f t="shared" si="67"/>
        <v>0</v>
      </c>
      <c r="W186" s="318">
        <f t="shared" si="67"/>
        <v>7195.6821802957566</v>
      </c>
      <c r="X186" s="318">
        <f t="shared" si="67"/>
        <v>0</v>
      </c>
      <c r="Y186" s="318">
        <f t="shared" si="67"/>
        <v>150.95836741879211</v>
      </c>
      <c r="Z186" s="318">
        <f t="shared" si="67"/>
        <v>100.63891161252809</v>
      </c>
      <c r="AA186" s="318">
        <f t="shared" si="67"/>
        <v>251.59727903132026</v>
      </c>
      <c r="AB186" s="318">
        <f t="shared" si="67"/>
        <v>603.83346967516843</v>
      </c>
      <c r="AC186" s="318">
        <f t="shared" si="67"/>
        <v>150.95836741879211</v>
      </c>
      <c r="AD186" s="318">
        <f t="shared" si="67"/>
        <v>251.59727903132026</v>
      </c>
      <c r="AE186" s="318">
        <f t="shared" si="67"/>
        <v>50.319455806264045</v>
      </c>
      <c r="AF186" s="318">
        <f t="shared" si="67"/>
        <v>0</v>
      </c>
      <c r="AG186" s="318">
        <f t="shared" si="60"/>
        <v>654.15292548143259</v>
      </c>
      <c r="AH186" s="318">
        <f t="shared" si="60"/>
        <v>251.59727903132026</v>
      </c>
      <c r="AI186" s="318">
        <f t="shared" si="60"/>
        <v>251.59727903132026</v>
      </c>
      <c r="AJ186" s="318">
        <f t="shared" si="60"/>
        <v>50.319455806264045</v>
      </c>
      <c r="AK186" s="1255" t="s">
        <v>1365</v>
      </c>
      <c r="AL186" s="87" t="s">
        <v>1365</v>
      </c>
      <c r="AM186" s="1255" t="s">
        <v>1365</v>
      </c>
      <c r="AN186" s="318">
        <f t="shared" si="61"/>
        <v>52080.636759483277</v>
      </c>
      <c r="AO186" s="318">
        <f t="shared" si="68"/>
        <v>23801.102596362893</v>
      </c>
      <c r="AP186" s="318">
        <f t="shared" si="68"/>
        <v>1006.389116125281</v>
      </c>
      <c r="AQ186" s="318">
        <f t="shared" si="68"/>
        <v>17309.892797354827</v>
      </c>
      <c r="AR186" s="318">
        <f t="shared" si="68"/>
        <v>0</v>
      </c>
      <c r="AS186" s="318">
        <f t="shared" si="68"/>
        <v>7195.6821802957566</v>
      </c>
      <c r="AT186" s="318">
        <f t="shared" si="68"/>
        <v>0</v>
      </c>
      <c r="AU186" s="318">
        <f t="shared" si="68"/>
        <v>150.95836741879211</v>
      </c>
      <c r="AV186" s="318">
        <f t="shared" si="68"/>
        <v>100.63891161252809</v>
      </c>
      <c r="AW186" s="318">
        <f t="shared" si="68"/>
        <v>251.59727903132026</v>
      </c>
      <c r="AX186" s="318">
        <f t="shared" si="68"/>
        <v>603.83346967516843</v>
      </c>
      <c r="AY186" s="318">
        <f t="shared" si="68"/>
        <v>150.95836741879211</v>
      </c>
      <c r="AZ186" s="318">
        <f t="shared" si="68"/>
        <v>251.59727903132026</v>
      </c>
      <c r="BA186" s="318">
        <f t="shared" si="68"/>
        <v>50.319455806264045</v>
      </c>
      <c r="BB186" s="318">
        <f t="shared" si="68"/>
        <v>0</v>
      </c>
      <c r="BC186" s="318">
        <f t="shared" si="62"/>
        <v>654.15292548143259</v>
      </c>
      <c r="BD186" s="318">
        <f t="shared" si="62"/>
        <v>251.59727903132026</v>
      </c>
      <c r="BE186" s="318">
        <f t="shared" si="62"/>
        <v>251.59727903132026</v>
      </c>
      <c r="BF186" s="318">
        <f t="shared" si="62"/>
        <v>50.319455806264045</v>
      </c>
    </row>
    <row r="187" spans="2:58" ht="14.25" x14ac:dyDescent="0.2">
      <c r="B187" s="6" t="s">
        <v>132</v>
      </c>
      <c r="C187" s="1697" t="s">
        <v>24</v>
      </c>
      <c r="D187" s="1698" t="s">
        <v>23</v>
      </c>
      <c r="E187" s="1697" t="s">
        <v>25</v>
      </c>
      <c r="F187" s="1660" t="s">
        <v>26</v>
      </c>
      <c r="G187" s="1709">
        <v>17.12</v>
      </c>
      <c r="H187" s="1716">
        <v>4162.2388962732002</v>
      </c>
      <c r="I187" s="1716">
        <v>4162.2388962732002</v>
      </c>
      <c r="J187" s="1716">
        <v>4162.2388962732002</v>
      </c>
      <c r="K187" s="1714">
        <v>10.35</v>
      </c>
      <c r="L187" s="1645"/>
      <c r="R187" s="318">
        <f t="shared" si="59"/>
        <v>43079.17257642762</v>
      </c>
      <c r="S187" s="318">
        <f t="shared" si="67"/>
        <v>19687.389979372238</v>
      </c>
      <c r="T187" s="318">
        <f t="shared" si="67"/>
        <v>832.4477792546403</v>
      </c>
      <c r="U187" s="318">
        <f t="shared" si="67"/>
        <v>14318.101803179805</v>
      </c>
      <c r="V187" s="318">
        <f t="shared" si="67"/>
        <v>0</v>
      </c>
      <c r="W187" s="318">
        <f t="shared" si="67"/>
        <v>5952.0016216706754</v>
      </c>
      <c r="X187" s="318">
        <f t="shared" si="67"/>
        <v>0</v>
      </c>
      <c r="Y187" s="318">
        <f t="shared" si="67"/>
        <v>124.867166888196</v>
      </c>
      <c r="Z187" s="318">
        <f t="shared" si="67"/>
        <v>83.244777925464021</v>
      </c>
      <c r="AA187" s="318">
        <f t="shared" si="67"/>
        <v>208.11194481366007</v>
      </c>
      <c r="AB187" s="318">
        <f t="shared" si="67"/>
        <v>499.46866755278398</v>
      </c>
      <c r="AC187" s="318">
        <f t="shared" si="67"/>
        <v>124.867166888196</v>
      </c>
      <c r="AD187" s="318">
        <f t="shared" si="67"/>
        <v>208.11194481366007</v>
      </c>
      <c r="AE187" s="318">
        <f t="shared" si="67"/>
        <v>41.62238896273201</v>
      </c>
      <c r="AF187" s="318">
        <f t="shared" si="67"/>
        <v>0</v>
      </c>
      <c r="AG187" s="318">
        <f t="shared" si="60"/>
        <v>541.09105651551602</v>
      </c>
      <c r="AH187" s="318">
        <f t="shared" si="60"/>
        <v>208.11194481366007</v>
      </c>
      <c r="AI187" s="318">
        <f t="shared" si="60"/>
        <v>208.11194481366007</v>
      </c>
      <c r="AJ187" s="318">
        <f t="shared" si="60"/>
        <v>41.62238896273201</v>
      </c>
      <c r="AK187" s="1255" t="s">
        <v>1365</v>
      </c>
      <c r="AL187" s="87" t="s">
        <v>1365</v>
      </c>
      <c r="AM187" s="1255" t="s">
        <v>1365</v>
      </c>
      <c r="AN187" s="318">
        <f t="shared" si="61"/>
        <v>43079.17257642762</v>
      </c>
      <c r="AO187" s="318">
        <f t="shared" si="68"/>
        <v>19687.389979372238</v>
      </c>
      <c r="AP187" s="318">
        <f t="shared" si="68"/>
        <v>832.4477792546403</v>
      </c>
      <c r="AQ187" s="318">
        <f t="shared" si="68"/>
        <v>14318.101803179805</v>
      </c>
      <c r="AR187" s="318">
        <f t="shared" si="68"/>
        <v>0</v>
      </c>
      <c r="AS187" s="318">
        <f t="shared" si="68"/>
        <v>5952.0016216706754</v>
      </c>
      <c r="AT187" s="318">
        <f t="shared" si="68"/>
        <v>0</v>
      </c>
      <c r="AU187" s="318">
        <f t="shared" si="68"/>
        <v>124.867166888196</v>
      </c>
      <c r="AV187" s="318">
        <f t="shared" si="68"/>
        <v>83.244777925464021</v>
      </c>
      <c r="AW187" s="318">
        <f t="shared" si="68"/>
        <v>208.11194481366007</v>
      </c>
      <c r="AX187" s="318">
        <f t="shared" si="68"/>
        <v>499.46866755278398</v>
      </c>
      <c r="AY187" s="318">
        <f t="shared" si="68"/>
        <v>124.867166888196</v>
      </c>
      <c r="AZ187" s="318">
        <f t="shared" si="68"/>
        <v>208.11194481366007</v>
      </c>
      <c r="BA187" s="318">
        <f t="shared" si="68"/>
        <v>41.62238896273201</v>
      </c>
      <c r="BB187" s="318">
        <f t="shared" si="68"/>
        <v>0</v>
      </c>
      <c r="BC187" s="318">
        <f t="shared" si="62"/>
        <v>541.09105651551602</v>
      </c>
      <c r="BD187" s="318">
        <f t="shared" si="62"/>
        <v>208.11194481366007</v>
      </c>
      <c r="BE187" s="318">
        <f t="shared" si="62"/>
        <v>208.11194481366007</v>
      </c>
      <c r="BF187" s="318">
        <f t="shared" si="62"/>
        <v>41.62238896273201</v>
      </c>
    </row>
    <row r="188" spans="2:58" ht="14.25" x14ac:dyDescent="0.2">
      <c r="B188" s="6" t="s">
        <v>132</v>
      </c>
      <c r="C188" s="1697" t="s">
        <v>24</v>
      </c>
      <c r="D188" s="1698" t="s">
        <v>27</v>
      </c>
      <c r="E188" s="1697" t="s">
        <v>25</v>
      </c>
      <c r="F188" s="1660" t="s">
        <v>26</v>
      </c>
      <c r="G188" s="1709">
        <v>17.12</v>
      </c>
      <c r="H188" s="1716">
        <v>12856.654528220854</v>
      </c>
      <c r="I188" s="1716">
        <v>12856.654528220854</v>
      </c>
      <c r="J188" s="1716">
        <v>12856.654528220854</v>
      </c>
      <c r="K188" s="1714">
        <v>10.35</v>
      </c>
      <c r="L188" s="1645"/>
      <c r="R188" s="318">
        <f t="shared" si="59"/>
        <v>133066.37436708584</v>
      </c>
      <c r="S188" s="318">
        <f t="shared" si="67"/>
        <v>60811.975918484648</v>
      </c>
      <c r="T188" s="318">
        <f t="shared" si="67"/>
        <v>2571.3309056441717</v>
      </c>
      <c r="U188" s="318">
        <f t="shared" si="67"/>
        <v>44226.891577079732</v>
      </c>
      <c r="V188" s="318">
        <f t="shared" si="67"/>
        <v>0</v>
      </c>
      <c r="W188" s="318">
        <f t="shared" si="67"/>
        <v>18385.015975355822</v>
      </c>
      <c r="X188" s="318">
        <f t="shared" si="67"/>
        <v>0</v>
      </c>
      <c r="Y188" s="318">
        <f t="shared" si="67"/>
        <v>385.6996358466256</v>
      </c>
      <c r="Z188" s="318">
        <f t="shared" si="67"/>
        <v>257.1330905644171</v>
      </c>
      <c r="AA188" s="318">
        <f t="shared" si="67"/>
        <v>642.83272641104293</v>
      </c>
      <c r="AB188" s="318">
        <f t="shared" si="67"/>
        <v>1542.7985433865024</v>
      </c>
      <c r="AC188" s="318">
        <f t="shared" si="67"/>
        <v>385.6996358466256</v>
      </c>
      <c r="AD188" s="318">
        <f t="shared" si="67"/>
        <v>642.83272641104293</v>
      </c>
      <c r="AE188" s="318">
        <f t="shared" si="67"/>
        <v>128.56654528220855</v>
      </c>
      <c r="AF188" s="318">
        <f t="shared" si="67"/>
        <v>0</v>
      </c>
      <c r="AG188" s="318">
        <f t="shared" si="60"/>
        <v>1671.3650886687112</v>
      </c>
      <c r="AH188" s="318">
        <f t="shared" si="60"/>
        <v>642.83272641104293</v>
      </c>
      <c r="AI188" s="318">
        <f t="shared" si="60"/>
        <v>642.83272641104293</v>
      </c>
      <c r="AJ188" s="318">
        <f t="shared" si="60"/>
        <v>128.56654528220855</v>
      </c>
      <c r="AK188" s="1255" t="s">
        <v>1365</v>
      </c>
      <c r="AL188" s="87" t="s">
        <v>1365</v>
      </c>
      <c r="AM188" s="1255" t="s">
        <v>1365</v>
      </c>
      <c r="AN188" s="318">
        <f t="shared" si="61"/>
        <v>133066.37436708584</v>
      </c>
      <c r="AO188" s="318">
        <f t="shared" si="68"/>
        <v>60811.975918484648</v>
      </c>
      <c r="AP188" s="318">
        <f t="shared" si="68"/>
        <v>2571.3309056441717</v>
      </c>
      <c r="AQ188" s="318">
        <f t="shared" si="68"/>
        <v>44226.891577079732</v>
      </c>
      <c r="AR188" s="318">
        <f t="shared" si="68"/>
        <v>0</v>
      </c>
      <c r="AS188" s="318">
        <f t="shared" si="68"/>
        <v>18385.015975355822</v>
      </c>
      <c r="AT188" s="318">
        <f t="shared" si="68"/>
        <v>0</v>
      </c>
      <c r="AU188" s="318">
        <f t="shared" si="68"/>
        <v>385.6996358466256</v>
      </c>
      <c r="AV188" s="318">
        <f t="shared" si="68"/>
        <v>257.1330905644171</v>
      </c>
      <c r="AW188" s="318">
        <f t="shared" si="68"/>
        <v>642.83272641104293</v>
      </c>
      <c r="AX188" s="318">
        <f t="shared" si="68"/>
        <v>1542.7985433865024</v>
      </c>
      <c r="AY188" s="318">
        <f t="shared" si="68"/>
        <v>385.6996358466256</v>
      </c>
      <c r="AZ188" s="318">
        <f t="shared" si="68"/>
        <v>642.83272641104293</v>
      </c>
      <c r="BA188" s="318">
        <f t="shared" si="68"/>
        <v>128.56654528220855</v>
      </c>
      <c r="BB188" s="318">
        <f t="shared" si="68"/>
        <v>0</v>
      </c>
      <c r="BC188" s="318">
        <f t="shared" si="62"/>
        <v>1671.3650886687112</v>
      </c>
      <c r="BD188" s="318">
        <f t="shared" si="62"/>
        <v>642.83272641104293</v>
      </c>
      <c r="BE188" s="318">
        <f t="shared" si="62"/>
        <v>642.83272641104293</v>
      </c>
      <c r="BF188" s="318">
        <f t="shared" si="62"/>
        <v>128.56654528220855</v>
      </c>
    </row>
    <row r="189" spans="2:58" ht="14.25" x14ac:dyDescent="0.2">
      <c r="B189" s="6" t="s">
        <v>132</v>
      </c>
      <c r="C189" s="1697" t="s">
        <v>24</v>
      </c>
      <c r="D189" s="1698" t="s">
        <v>28</v>
      </c>
      <c r="E189" s="1697" t="s">
        <v>25</v>
      </c>
      <c r="F189" s="1660" t="s">
        <v>26</v>
      </c>
      <c r="G189" s="1709">
        <v>17.12</v>
      </c>
      <c r="H189" s="1716">
        <v>1563.9807754022772</v>
      </c>
      <c r="I189" s="1716">
        <v>1563.9807754022772</v>
      </c>
      <c r="J189" s="1716">
        <v>1563.9807754022772</v>
      </c>
      <c r="K189" s="1714">
        <v>10.35</v>
      </c>
      <c r="L189" s="1645"/>
      <c r="R189" s="318">
        <f t="shared" si="59"/>
        <v>16187.201025413569</v>
      </c>
      <c r="S189" s="318">
        <f t="shared" si="67"/>
        <v>7397.6290676527724</v>
      </c>
      <c r="T189" s="318">
        <f t="shared" si="67"/>
        <v>312.79615508045555</v>
      </c>
      <c r="U189" s="318">
        <f t="shared" si="67"/>
        <v>5380.0938673838327</v>
      </c>
      <c r="V189" s="318">
        <f t="shared" si="67"/>
        <v>0</v>
      </c>
      <c r="W189" s="318">
        <f t="shared" si="67"/>
        <v>2236.4925088252562</v>
      </c>
      <c r="X189" s="318">
        <f t="shared" si="67"/>
        <v>0</v>
      </c>
      <c r="Y189" s="318">
        <f t="shared" si="67"/>
        <v>46.919423262068321</v>
      </c>
      <c r="Z189" s="318">
        <f t="shared" si="67"/>
        <v>31.279615508045552</v>
      </c>
      <c r="AA189" s="318">
        <f t="shared" si="67"/>
        <v>78.199038770113887</v>
      </c>
      <c r="AB189" s="318">
        <f t="shared" si="67"/>
        <v>187.67769304827328</v>
      </c>
      <c r="AC189" s="318">
        <f t="shared" si="67"/>
        <v>46.919423262068321</v>
      </c>
      <c r="AD189" s="318">
        <f t="shared" si="67"/>
        <v>78.199038770113887</v>
      </c>
      <c r="AE189" s="318">
        <f t="shared" si="67"/>
        <v>15.639807754022776</v>
      </c>
      <c r="AF189" s="318">
        <f t="shared" si="67"/>
        <v>0</v>
      </c>
      <c r="AG189" s="318">
        <f t="shared" si="60"/>
        <v>203.31750080229605</v>
      </c>
      <c r="AH189" s="318">
        <f t="shared" si="60"/>
        <v>78.199038770113887</v>
      </c>
      <c r="AI189" s="318">
        <f t="shared" si="60"/>
        <v>78.199038770113887</v>
      </c>
      <c r="AJ189" s="318">
        <f t="shared" si="60"/>
        <v>15.639807754022776</v>
      </c>
      <c r="AK189" s="1255" t="s">
        <v>1365</v>
      </c>
      <c r="AL189" s="87" t="s">
        <v>1365</v>
      </c>
      <c r="AM189" s="1255" t="s">
        <v>1365</v>
      </c>
      <c r="AN189" s="318">
        <f t="shared" si="61"/>
        <v>16187.201025413569</v>
      </c>
      <c r="AO189" s="318">
        <f t="shared" si="68"/>
        <v>7397.6290676527724</v>
      </c>
      <c r="AP189" s="318">
        <f t="shared" si="68"/>
        <v>312.79615508045555</v>
      </c>
      <c r="AQ189" s="318">
        <f t="shared" si="68"/>
        <v>5380.0938673838327</v>
      </c>
      <c r="AR189" s="318">
        <f t="shared" si="68"/>
        <v>0</v>
      </c>
      <c r="AS189" s="318">
        <f t="shared" si="68"/>
        <v>2236.4925088252562</v>
      </c>
      <c r="AT189" s="318">
        <f t="shared" si="68"/>
        <v>0</v>
      </c>
      <c r="AU189" s="318">
        <f t="shared" si="68"/>
        <v>46.919423262068321</v>
      </c>
      <c r="AV189" s="318">
        <f t="shared" si="68"/>
        <v>31.279615508045552</v>
      </c>
      <c r="AW189" s="318">
        <f t="shared" si="68"/>
        <v>78.199038770113887</v>
      </c>
      <c r="AX189" s="318">
        <f t="shared" si="68"/>
        <v>187.67769304827328</v>
      </c>
      <c r="AY189" s="318">
        <f t="shared" si="68"/>
        <v>46.919423262068321</v>
      </c>
      <c r="AZ189" s="318">
        <f t="shared" si="68"/>
        <v>78.199038770113887</v>
      </c>
      <c r="BA189" s="318">
        <f t="shared" si="68"/>
        <v>15.639807754022776</v>
      </c>
      <c r="BB189" s="318">
        <f t="shared" si="68"/>
        <v>0</v>
      </c>
      <c r="BC189" s="318">
        <f t="shared" si="62"/>
        <v>203.31750080229605</v>
      </c>
      <c r="BD189" s="318">
        <f t="shared" si="62"/>
        <v>78.199038770113887</v>
      </c>
      <c r="BE189" s="318">
        <f t="shared" si="62"/>
        <v>78.199038770113887</v>
      </c>
      <c r="BF189" s="318">
        <f t="shared" si="62"/>
        <v>15.639807754022776</v>
      </c>
    </row>
    <row r="190" spans="2:58" ht="14.25" x14ac:dyDescent="0.2">
      <c r="B190" s="6" t="s">
        <v>132</v>
      </c>
      <c r="C190" s="1697" t="s">
        <v>24</v>
      </c>
      <c r="D190" s="1698" t="s">
        <v>29</v>
      </c>
      <c r="E190" s="1697" t="s">
        <v>25</v>
      </c>
      <c r="F190" s="1660" t="s">
        <v>26</v>
      </c>
      <c r="G190" s="1709">
        <v>17.45</v>
      </c>
      <c r="H190" s="1716">
        <v>345.08586918189883</v>
      </c>
      <c r="I190" s="1716">
        <v>345.08586918189883</v>
      </c>
      <c r="J190" s="1716">
        <v>345.08586918189883</v>
      </c>
      <c r="K190" s="1714">
        <v>10.35</v>
      </c>
      <c r="L190" s="1645"/>
      <c r="R190" s="318">
        <f t="shared" si="59"/>
        <v>3571.6387460326528</v>
      </c>
      <c r="S190" s="318">
        <f t="shared" si="67"/>
        <v>1632.2561612303816</v>
      </c>
      <c r="T190" s="318">
        <f t="shared" si="67"/>
        <v>69.017173836379783</v>
      </c>
      <c r="U190" s="318">
        <f t="shared" si="67"/>
        <v>1187.0953899857318</v>
      </c>
      <c r="V190" s="318">
        <f t="shared" si="67"/>
        <v>0</v>
      </c>
      <c r="W190" s="318">
        <f t="shared" si="67"/>
        <v>493.4727929301153</v>
      </c>
      <c r="X190" s="318">
        <f t="shared" si="67"/>
        <v>0</v>
      </c>
      <c r="Y190" s="318">
        <f t="shared" si="67"/>
        <v>10.352576075456964</v>
      </c>
      <c r="Z190" s="318">
        <f t="shared" si="67"/>
        <v>6.9017173836379779</v>
      </c>
      <c r="AA190" s="318">
        <f t="shared" si="67"/>
        <v>17.254293459094946</v>
      </c>
      <c r="AB190" s="318">
        <f t="shared" si="67"/>
        <v>41.410304301827857</v>
      </c>
      <c r="AC190" s="318">
        <f t="shared" si="67"/>
        <v>10.352576075456964</v>
      </c>
      <c r="AD190" s="318">
        <f t="shared" si="67"/>
        <v>17.254293459094946</v>
      </c>
      <c r="AE190" s="318">
        <f t="shared" si="67"/>
        <v>3.450858691818989</v>
      </c>
      <c r="AF190" s="318">
        <f t="shared" si="67"/>
        <v>0</v>
      </c>
      <c r="AG190" s="318">
        <f t="shared" si="60"/>
        <v>44.86116299364685</v>
      </c>
      <c r="AH190" s="318">
        <f t="shared" si="60"/>
        <v>17.254293459094946</v>
      </c>
      <c r="AI190" s="318">
        <f t="shared" si="60"/>
        <v>17.254293459094946</v>
      </c>
      <c r="AJ190" s="318">
        <f t="shared" si="60"/>
        <v>3.450858691818989</v>
      </c>
      <c r="AK190" s="1255" t="s">
        <v>1365</v>
      </c>
      <c r="AL190" s="87" t="s">
        <v>1365</v>
      </c>
      <c r="AM190" s="1255" t="s">
        <v>1365</v>
      </c>
      <c r="AN190" s="318">
        <f t="shared" si="61"/>
        <v>3571.6387460326528</v>
      </c>
      <c r="AO190" s="318">
        <f t="shared" si="68"/>
        <v>1632.2561612303816</v>
      </c>
      <c r="AP190" s="318">
        <f t="shared" si="68"/>
        <v>69.017173836379783</v>
      </c>
      <c r="AQ190" s="318">
        <f t="shared" si="68"/>
        <v>1187.0953899857318</v>
      </c>
      <c r="AR190" s="318">
        <f t="shared" si="68"/>
        <v>0</v>
      </c>
      <c r="AS190" s="318">
        <f t="shared" si="68"/>
        <v>493.4727929301153</v>
      </c>
      <c r="AT190" s="318">
        <f t="shared" si="68"/>
        <v>0</v>
      </c>
      <c r="AU190" s="318">
        <f t="shared" si="68"/>
        <v>10.352576075456964</v>
      </c>
      <c r="AV190" s="318">
        <f t="shared" si="68"/>
        <v>6.9017173836379779</v>
      </c>
      <c r="AW190" s="318">
        <f t="shared" si="68"/>
        <v>17.254293459094946</v>
      </c>
      <c r="AX190" s="318">
        <f t="shared" si="68"/>
        <v>41.410304301827857</v>
      </c>
      <c r="AY190" s="318">
        <f t="shared" si="68"/>
        <v>10.352576075456964</v>
      </c>
      <c r="AZ190" s="318">
        <f t="shared" si="68"/>
        <v>17.254293459094946</v>
      </c>
      <c r="BA190" s="318">
        <f t="shared" si="68"/>
        <v>3.450858691818989</v>
      </c>
      <c r="BB190" s="318">
        <f t="shared" si="68"/>
        <v>0</v>
      </c>
      <c r="BC190" s="318">
        <f t="shared" si="62"/>
        <v>44.86116299364685</v>
      </c>
      <c r="BD190" s="318">
        <f t="shared" si="62"/>
        <v>17.254293459094946</v>
      </c>
      <c r="BE190" s="318">
        <f t="shared" si="62"/>
        <v>17.254293459094946</v>
      </c>
      <c r="BF190" s="318">
        <f t="shared" si="62"/>
        <v>3.450858691818989</v>
      </c>
    </row>
    <row r="191" spans="2:58" ht="14.25" x14ac:dyDescent="0.2">
      <c r="B191" s="6" t="s">
        <v>132</v>
      </c>
      <c r="C191" s="1697" t="s">
        <v>24</v>
      </c>
      <c r="D191" s="1698" t="s">
        <v>30</v>
      </c>
      <c r="E191" s="1697" t="s">
        <v>25</v>
      </c>
      <c r="F191" s="1660" t="s">
        <v>26</v>
      </c>
      <c r="G191" s="1709">
        <v>17.45</v>
      </c>
      <c r="H191" s="1716">
        <v>361.51396302034084</v>
      </c>
      <c r="I191" s="1716">
        <v>361.51396302034084</v>
      </c>
      <c r="J191" s="1716">
        <v>361.51396302034084</v>
      </c>
      <c r="K191" s="1714">
        <v>10.35</v>
      </c>
      <c r="L191" s="1645"/>
      <c r="R191" s="318">
        <f t="shared" si="59"/>
        <v>3741.6695172605278</v>
      </c>
      <c r="S191" s="318">
        <f t="shared" si="67"/>
        <v>1709.9610450862124</v>
      </c>
      <c r="T191" s="318">
        <f t="shared" si="67"/>
        <v>72.302792604068188</v>
      </c>
      <c r="U191" s="318">
        <f t="shared" si="67"/>
        <v>1243.6080327899724</v>
      </c>
      <c r="V191" s="318">
        <f t="shared" si="67"/>
        <v>0</v>
      </c>
      <c r="W191" s="318">
        <f t="shared" si="67"/>
        <v>516.96496711908742</v>
      </c>
      <c r="X191" s="318">
        <f t="shared" si="67"/>
        <v>0</v>
      </c>
      <c r="Y191" s="318">
        <f t="shared" si="67"/>
        <v>10.845418890610226</v>
      </c>
      <c r="Z191" s="318">
        <f t="shared" si="67"/>
        <v>7.2302792604068182</v>
      </c>
      <c r="AA191" s="318">
        <f t="shared" si="67"/>
        <v>18.075698151017047</v>
      </c>
      <c r="AB191" s="318">
        <f t="shared" si="67"/>
        <v>43.381675562440904</v>
      </c>
      <c r="AC191" s="318">
        <f t="shared" si="67"/>
        <v>10.845418890610226</v>
      </c>
      <c r="AD191" s="318">
        <f t="shared" si="67"/>
        <v>18.075698151017047</v>
      </c>
      <c r="AE191" s="318">
        <f t="shared" si="67"/>
        <v>3.6151396302034091</v>
      </c>
      <c r="AF191" s="318">
        <f t="shared" si="67"/>
        <v>0</v>
      </c>
      <c r="AG191" s="318">
        <f t="shared" si="60"/>
        <v>46.996815192644313</v>
      </c>
      <c r="AH191" s="318">
        <f t="shared" si="60"/>
        <v>18.075698151017047</v>
      </c>
      <c r="AI191" s="318">
        <f t="shared" si="60"/>
        <v>18.075698151017047</v>
      </c>
      <c r="AJ191" s="318">
        <f t="shared" si="60"/>
        <v>3.6151396302034091</v>
      </c>
      <c r="AK191" s="1255" t="s">
        <v>1365</v>
      </c>
      <c r="AL191" s="87" t="s">
        <v>1365</v>
      </c>
      <c r="AM191" s="1255" t="s">
        <v>1365</v>
      </c>
      <c r="AN191" s="318">
        <f t="shared" si="61"/>
        <v>3741.6695172605278</v>
      </c>
      <c r="AO191" s="318">
        <f t="shared" si="68"/>
        <v>1709.9610450862124</v>
      </c>
      <c r="AP191" s="318">
        <f t="shared" si="68"/>
        <v>72.302792604068188</v>
      </c>
      <c r="AQ191" s="318">
        <f t="shared" si="68"/>
        <v>1243.6080327899724</v>
      </c>
      <c r="AR191" s="318">
        <f t="shared" si="68"/>
        <v>0</v>
      </c>
      <c r="AS191" s="318">
        <f t="shared" si="68"/>
        <v>516.96496711908742</v>
      </c>
      <c r="AT191" s="318">
        <f t="shared" si="68"/>
        <v>0</v>
      </c>
      <c r="AU191" s="318">
        <f t="shared" si="68"/>
        <v>10.845418890610226</v>
      </c>
      <c r="AV191" s="318">
        <f t="shared" si="68"/>
        <v>7.2302792604068182</v>
      </c>
      <c r="AW191" s="318">
        <f t="shared" si="68"/>
        <v>18.075698151017047</v>
      </c>
      <c r="AX191" s="318">
        <f t="shared" si="68"/>
        <v>43.381675562440904</v>
      </c>
      <c r="AY191" s="318">
        <f t="shared" si="68"/>
        <v>10.845418890610226</v>
      </c>
      <c r="AZ191" s="318">
        <f t="shared" si="68"/>
        <v>18.075698151017047</v>
      </c>
      <c r="BA191" s="318">
        <f t="shared" si="68"/>
        <v>3.6151396302034091</v>
      </c>
      <c r="BB191" s="318">
        <f t="shared" si="68"/>
        <v>0</v>
      </c>
      <c r="BC191" s="318">
        <f t="shared" si="62"/>
        <v>46.996815192644313</v>
      </c>
      <c r="BD191" s="318">
        <f t="shared" si="62"/>
        <v>18.075698151017047</v>
      </c>
      <c r="BE191" s="318">
        <f t="shared" si="62"/>
        <v>18.075698151017047</v>
      </c>
      <c r="BF191" s="318">
        <f t="shared" si="62"/>
        <v>3.6151396302034091</v>
      </c>
    </row>
    <row r="192" spans="2:58" ht="14.25" x14ac:dyDescent="0.2">
      <c r="B192" s="6" t="s">
        <v>132</v>
      </c>
      <c r="C192" s="1697" t="s">
        <v>24</v>
      </c>
      <c r="D192" s="1698" t="s">
        <v>31</v>
      </c>
      <c r="E192" s="1697" t="s">
        <v>25</v>
      </c>
      <c r="F192" s="1660" t="s">
        <v>26</v>
      </c>
      <c r="G192" s="1709">
        <v>17.45</v>
      </c>
      <c r="H192" s="1716">
        <v>762.30550642781134</v>
      </c>
      <c r="I192" s="1716">
        <v>762.30550642781134</v>
      </c>
      <c r="J192" s="1716">
        <v>762.30550642781134</v>
      </c>
      <c r="K192" s="1714">
        <v>10.35</v>
      </c>
      <c r="L192" s="1645"/>
      <c r="R192" s="318">
        <f t="shared" si="59"/>
        <v>7889.8619915278468</v>
      </c>
      <c r="S192" s="318">
        <f t="shared" si="67"/>
        <v>3605.705045403548</v>
      </c>
      <c r="T192" s="318">
        <f t="shared" si="67"/>
        <v>152.46110128556231</v>
      </c>
      <c r="U192" s="318">
        <f t="shared" si="67"/>
        <v>2622.3309421116705</v>
      </c>
      <c r="V192" s="318">
        <f t="shared" si="67"/>
        <v>0</v>
      </c>
      <c r="W192" s="318">
        <f t="shared" si="67"/>
        <v>1090.09687419177</v>
      </c>
      <c r="X192" s="318">
        <f t="shared" si="67"/>
        <v>0</v>
      </c>
      <c r="Y192" s="318">
        <f t="shared" si="67"/>
        <v>22.869165192834338</v>
      </c>
      <c r="Z192" s="318">
        <f t="shared" si="67"/>
        <v>15.246110128556229</v>
      </c>
      <c r="AA192" s="318">
        <f t="shared" si="67"/>
        <v>38.115275321390577</v>
      </c>
      <c r="AB192" s="318">
        <f t="shared" si="67"/>
        <v>91.47666077133735</v>
      </c>
      <c r="AC192" s="318">
        <f t="shared" si="67"/>
        <v>22.869165192834338</v>
      </c>
      <c r="AD192" s="318">
        <f t="shared" si="67"/>
        <v>38.115275321390577</v>
      </c>
      <c r="AE192" s="318">
        <f t="shared" si="67"/>
        <v>7.6230550642781143</v>
      </c>
      <c r="AF192" s="318">
        <f t="shared" si="67"/>
        <v>0</v>
      </c>
      <c r="AG192" s="318">
        <f t="shared" si="60"/>
        <v>99.099715835615484</v>
      </c>
      <c r="AH192" s="318">
        <f t="shared" si="60"/>
        <v>38.115275321390577</v>
      </c>
      <c r="AI192" s="318">
        <f t="shared" si="60"/>
        <v>38.115275321390577</v>
      </c>
      <c r="AJ192" s="318">
        <f t="shared" si="60"/>
        <v>7.6230550642781143</v>
      </c>
      <c r="AK192" s="1255" t="s">
        <v>1365</v>
      </c>
      <c r="AL192" s="87" t="s">
        <v>1365</v>
      </c>
      <c r="AM192" s="1255" t="s">
        <v>1365</v>
      </c>
      <c r="AN192" s="318">
        <f t="shared" si="61"/>
        <v>7889.8619915278468</v>
      </c>
      <c r="AO192" s="318">
        <f t="shared" si="68"/>
        <v>3605.705045403548</v>
      </c>
      <c r="AP192" s="318">
        <f t="shared" si="68"/>
        <v>152.46110128556231</v>
      </c>
      <c r="AQ192" s="318">
        <f t="shared" si="68"/>
        <v>2622.3309421116705</v>
      </c>
      <c r="AR192" s="318">
        <f t="shared" si="68"/>
        <v>0</v>
      </c>
      <c r="AS192" s="318">
        <f t="shared" si="68"/>
        <v>1090.09687419177</v>
      </c>
      <c r="AT192" s="318">
        <f t="shared" si="68"/>
        <v>0</v>
      </c>
      <c r="AU192" s="318">
        <f t="shared" si="68"/>
        <v>22.869165192834338</v>
      </c>
      <c r="AV192" s="318">
        <f t="shared" si="68"/>
        <v>15.246110128556229</v>
      </c>
      <c r="AW192" s="318">
        <f t="shared" si="68"/>
        <v>38.115275321390577</v>
      </c>
      <c r="AX192" s="318">
        <f t="shared" si="68"/>
        <v>91.47666077133735</v>
      </c>
      <c r="AY192" s="318">
        <f t="shared" si="68"/>
        <v>22.869165192834338</v>
      </c>
      <c r="AZ192" s="318">
        <f t="shared" si="68"/>
        <v>38.115275321390577</v>
      </c>
      <c r="BA192" s="318">
        <f t="shared" si="68"/>
        <v>7.6230550642781143</v>
      </c>
      <c r="BB192" s="318">
        <f t="shared" si="68"/>
        <v>0</v>
      </c>
      <c r="BC192" s="318">
        <f t="shared" si="62"/>
        <v>99.099715835615484</v>
      </c>
      <c r="BD192" s="318">
        <f t="shared" si="62"/>
        <v>38.115275321390577</v>
      </c>
      <c r="BE192" s="318">
        <f t="shared" si="62"/>
        <v>38.115275321390577</v>
      </c>
      <c r="BF192" s="318">
        <f t="shared" si="62"/>
        <v>7.6230550642781143</v>
      </c>
    </row>
    <row r="193" spans="2:58" ht="14.25" x14ac:dyDescent="0.2">
      <c r="B193" s="6" t="s">
        <v>132</v>
      </c>
      <c r="C193" s="1697" t="s">
        <v>24</v>
      </c>
      <c r="D193" s="1698" t="s">
        <v>32</v>
      </c>
      <c r="E193" s="1697" t="s">
        <v>25</v>
      </c>
      <c r="F193" s="1660" t="s">
        <v>26</v>
      </c>
      <c r="G193" s="1709">
        <v>17.45</v>
      </c>
      <c r="H193" s="1716">
        <v>1190.4122171160029</v>
      </c>
      <c r="I193" s="1716">
        <v>1190.4122171160029</v>
      </c>
      <c r="J193" s="1716">
        <v>1190.4122171160029</v>
      </c>
      <c r="K193" s="1714">
        <v>10.35</v>
      </c>
      <c r="L193" s="1645"/>
      <c r="R193" s="318">
        <f t="shared" si="59"/>
        <v>12320.76644715063</v>
      </c>
      <c r="S193" s="318">
        <f t="shared" si="67"/>
        <v>5630.6497869586947</v>
      </c>
      <c r="T193" s="318">
        <f t="shared" si="67"/>
        <v>238.08244342320066</v>
      </c>
      <c r="U193" s="318">
        <f t="shared" si="67"/>
        <v>4095.0180268790496</v>
      </c>
      <c r="V193" s="318">
        <f t="shared" si="67"/>
        <v>0</v>
      </c>
      <c r="W193" s="318">
        <f t="shared" si="67"/>
        <v>1702.2894704758842</v>
      </c>
      <c r="X193" s="318">
        <f t="shared" si="67"/>
        <v>0</v>
      </c>
      <c r="Y193" s="318">
        <f t="shared" si="67"/>
        <v>35.712366513480092</v>
      </c>
      <c r="Z193" s="318">
        <f t="shared" si="67"/>
        <v>23.808244342320062</v>
      </c>
      <c r="AA193" s="318">
        <f t="shared" si="67"/>
        <v>59.520610855800165</v>
      </c>
      <c r="AB193" s="318">
        <f t="shared" si="67"/>
        <v>142.84946605392037</v>
      </c>
      <c r="AC193" s="318">
        <f t="shared" si="67"/>
        <v>35.712366513480092</v>
      </c>
      <c r="AD193" s="318">
        <f t="shared" si="67"/>
        <v>59.520610855800165</v>
      </c>
      <c r="AE193" s="318">
        <f t="shared" si="67"/>
        <v>11.904122171160031</v>
      </c>
      <c r="AF193" s="318">
        <f t="shared" si="67"/>
        <v>0</v>
      </c>
      <c r="AG193" s="318">
        <f t="shared" si="60"/>
        <v>154.75358822508039</v>
      </c>
      <c r="AH193" s="318">
        <f t="shared" si="60"/>
        <v>59.520610855800165</v>
      </c>
      <c r="AI193" s="318">
        <f t="shared" si="60"/>
        <v>59.520610855800165</v>
      </c>
      <c r="AJ193" s="318">
        <f t="shared" si="60"/>
        <v>11.904122171160031</v>
      </c>
      <c r="AK193" s="1255" t="s">
        <v>1365</v>
      </c>
      <c r="AL193" s="87" t="s">
        <v>1365</v>
      </c>
      <c r="AM193" s="1255" t="s">
        <v>1365</v>
      </c>
      <c r="AN193" s="318">
        <f t="shared" si="61"/>
        <v>12320.76644715063</v>
      </c>
      <c r="AO193" s="318">
        <f t="shared" si="68"/>
        <v>5630.6497869586947</v>
      </c>
      <c r="AP193" s="318">
        <f t="shared" si="68"/>
        <v>238.08244342320066</v>
      </c>
      <c r="AQ193" s="318">
        <f t="shared" si="68"/>
        <v>4095.0180268790496</v>
      </c>
      <c r="AR193" s="318">
        <f t="shared" si="68"/>
        <v>0</v>
      </c>
      <c r="AS193" s="318">
        <f t="shared" si="68"/>
        <v>1702.2894704758842</v>
      </c>
      <c r="AT193" s="318">
        <f t="shared" si="68"/>
        <v>0</v>
      </c>
      <c r="AU193" s="318">
        <f t="shared" si="68"/>
        <v>35.712366513480092</v>
      </c>
      <c r="AV193" s="318">
        <f t="shared" si="68"/>
        <v>23.808244342320062</v>
      </c>
      <c r="AW193" s="318">
        <f t="shared" si="68"/>
        <v>59.520610855800165</v>
      </c>
      <c r="AX193" s="318">
        <f t="shared" si="68"/>
        <v>142.84946605392037</v>
      </c>
      <c r="AY193" s="318">
        <f t="shared" si="68"/>
        <v>35.712366513480092</v>
      </c>
      <c r="AZ193" s="318">
        <f t="shared" si="68"/>
        <v>59.520610855800165</v>
      </c>
      <c r="BA193" s="318">
        <f t="shared" si="68"/>
        <v>11.904122171160031</v>
      </c>
      <c r="BB193" s="318">
        <f t="shared" si="68"/>
        <v>0</v>
      </c>
      <c r="BC193" s="318">
        <f t="shared" si="62"/>
        <v>154.75358822508039</v>
      </c>
      <c r="BD193" s="318">
        <f t="shared" si="62"/>
        <v>59.520610855800165</v>
      </c>
      <c r="BE193" s="318">
        <f t="shared" si="62"/>
        <v>59.520610855800165</v>
      </c>
      <c r="BF193" s="318">
        <f t="shared" si="62"/>
        <v>11.904122171160031</v>
      </c>
    </row>
    <row r="194" spans="2:58" ht="14.25" x14ac:dyDescent="0.2">
      <c r="B194" s="6" t="s">
        <v>132</v>
      </c>
      <c r="C194" s="1697" t="s">
        <v>24</v>
      </c>
      <c r="D194" s="1698" t="s">
        <v>33</v>
      </c>
      <c r="E194" s="1697" t="s">
        <v>25</v>
      </c>
      <c r="F194" s="1660" t="s">
        <v>26</v>
      </c>
      <c r="G194" s="1709">
        <v>17.45</v>
      </c>
      <c r="H194" s="1716">
        <v>467.09176456927867</v>
      </c>
      <c r="I194" s="1716">
        <v>467.09176456927867</v>
      </c>
      <c r="J194" s="1716">
        <v>467.09176456927867</v>
      </c>
      <c r="K194" s="1714">
        <v>10.35</v>
      </c>
      <c r="L194" s="1645"/>
      <c r="R194" s="318">
        <f t="shared" si="59"/>
        <v>4834.3997632920336</v>
      </c>
      <c r="S194" s="318">
        <f t="shared" si="67"/>
        <v>2209.3440464126884</v>
      </c>
      <c r="T194" s="318">
        <f t="shared" si="67"/>
        <v>93.418352913855756</v>
      </c>
      <c r="U194" s="318">
        <f t="shared" si="67"/>
        <v>1606.7956701183182</v>
      </c>
      <c r="V194" s="318">
        <f t="shared" si="67"/>
        <v>0</v>
      </c>
      <c r="W194" s="318">
        <f t="shared" si="67"/>
        <v>667.94122333406835</v>
      </c>
      <c r="X194" s="318">
        <f t="shared" si="67"/>
        <v>0</v>
      </c>
      <c r="Y194" s="318">
        <f t="shared" si="67"/>
        <v>14.012752937078359</v>
      </c>
      <c r="Z194" s="318">
        <f t="shared" si="67"/>
        <v>9.3418352913855749</v>
      </c>
      <c r="AA194" s="318">
        <f t="shared" si="67"/>
        <v>23.354588228463939</v>
      </c>
      <c r="AB194" s="318">
        <f t="shared" si="67"/>
        <v>56.051011748313435</v>
      </c>
      <c r="AC194" s="318">
        <f t="shared" si="67"/>
        <v>14.012752937078359</v>
      </c>
      <c r="AD194" s="318">
        <f t="shared" si="67"/>
        <v>23.354588228463939</v>
      </c>
      <c r="AE194" s="318">
        <f t="shared" si="67"/>
        <v>4.6709176456927874</v>
      </c>
      <c r="AF194" s="318">
        <f t="shared" si="67"/>
        <v>0</v>
      </c>
      <c r="AG194" s="318">
        <f t="shared" si="60"/>
        <v>60.721929394006224</v>
      </c>
      <c r="AH194" s="318">
        <f t="shared" si="60"/>
        <v>23.354588228463939</v>
      </c>
      <c r="AI194" s="318">
        <f t="shared" si="60"/>
        <v>23.354588228463939</v>
      </c>
      <c r="AJ194" s="318">
        <f t="shared" si="60"/>
        <v>4.6709176456927874</v>
      </c>
      <c r="AK194" s="1255" t="s">
        <v>1365</v>
      </c>
      <c r="AL194" s="87" t="s">
        <v>1365</v>
      </c>
      <c r="AM194" s="1255" t="s">
        <v>1365</v>
      </c>
      <c r="AN194" s="318">
        <f t="shared" si="61"/>
        <v>4834.3997632920336</v>
      </c>
      <c r="AO194" s="318">
        <f t="shared" si="68"/>
        <v>2209.3440464126884</v>
      </c>
      <c r="AP194" s="318">
        <f t="shared" si="68"/>
        <v>93.418352913855756</v>
      </c>
      <c r="AQ194" s="318">
        <f t="shared" si="68"/>
        <v>1606.7956701183182</v>
      </c>
      <c r="AR194" s="318">
        <f t="shared" si="68"/>
        <v>0</v>
      </c>
      <c r="AS194" s="318">
        <f t="shared" si="68"/>
        <v>667.94122333406835</v>
      </c>
      <c r="AT194" s="318">
        <f t="shared" si="68"/>
        <v>0</v>
      </c>
      <c r="AU194" s="318">
        <f t="shared" si="68"/>
        <v>14.012752937078359</v>
      </c>
      <c r="AV194" s="318">
        <f t="shared" si="68"/>
        <v>9.3418352913855749</v>
      </c>
      <c r="AW194" s="318">
        <f t="shared" si="68"/>
        <v>23.354588228463939</v>
      </c>
      <c r="AX194" s="318">
        <f t="shared" si="68"/>
        <v>56.051011748313435</v>
      </c>
      <c r="AY194" s="318">
        <f t="shared" si="68"/>
        <v>14.012752937078359</v>
      </c>
      <c r="AZ194" s="318">
        <f t="shared" si="68"/>
        <v>23.354588228463939</v>
      </c>
      <c r="BA194" s="318">
        <f t="shared" si="68"/>
        <v>4.6709176456927874</v>
      </c>
      <c r="BB194" s="318">
        <f t="shared" si="68"/>
        <v>0</v>
      </c>
      <c r="BC194" s="318">
        <f t="shared" si="62"/>
        <v>60.721929394006224</v>
      </c>
      <c r="BD194" s="318">
        <f t="shared" si="62"/>
        <v>23.354588228463939</v>
      </c>
      <c r="BE194" s="318">
        <f t="shared" si="62"/>
        <v>23.354588228463939</v>
      </c>
      <c r="BF194" s="318">
        <f t="shared" si="62"/>
        <v>4.6709176456927874</v>
      </c>
    </row>
    <row r="195" spans="2:58" ht="14.25" x14ac:dyDescent="0.2">
      <c r="B195" s="6" t="s">
        <v>132</v>
      </c>
      <c r="C195" s="1697" t="s">
        <v>24</v>
      </c>
      <c r="D195" s="1698" t="s">
        <v>34</v>
      </c>
      <c r="E195" s="1697" t="s">
        <v>25</v>
      </c>
      <c r="F195" s="1660" t="s">
        <v>26</v>
      </c>
      <c r="G195" s="1709">
        <v>17.579999999999998</v>
      </c>
      <c r="H195" s="1716">
        <v>8.7526044075137648</v>
      </c>
      <c r="I195" s="1716">
        <v>8.7526044075137648</v>
      </c>
      <c r="J195" s="1716">
        <v>8.7526044075137648</v>
      </c>
      <c r="K195" s="1714">
        <v>10.35</v>
      </c>
      <c r="L195" s="1645"/>
      <c r="R195" s="318">
        <f t="shared" si="59"/>
        <v>90.589455617767456</v>
      </c>
      <c r="S195" s="318">
        <f t="shared" si="67"/>
        <v>41.399818847540111</v>
      </c>
      <c r="T195" s="318">
        <f t="shared" si="67"/>
        <v>1.7505208815027533</v>
      </c>
      <c r="U195" s="318">
        <f t="shared" si="67"/>
        <v>30.108959161847341</v>
      </c>
      <c r="V195" s="318">
        <f t="shared" si="67"/>
        <v>0</v>
      </c>
      <c r="W195" s="318">
        <f t="shared" si="67"/>
        <v>12.516224302744682</v>
      </c>
      <c r="X195" s="318">
        <f t="shared" si="67"/>
        <v>0</v>
      </c>
      <c r="Y195" s="318">
        <f t="shared" si="67"/>
        <v>0.26257813222541293</v>
      </c>
      <c r="Z195" s="318">
        <f t="shared" si="67"/>
        <v>0.17505208815027531</v>
      </c>
      <c r="AA195" s="318">
        <f t="shared" si="67"/>
        <v>0.43763022037568833</v>
      </c>
      <c r="AB195" s="318">
        <f t="shared" si="67"/>
        <v>1.0503125289016517</v>
      </c>
      <c r="AC195" s="318">
        <f t="shared" si="67"/>
        <v>0.26257813222541293</v>
      </c>
      <c r="AD195" s="318">
        <f t="shared" si="67"/>
        <v>0.43763022037568833</v>
      </c>
      <c r="AE195" s="318">
        <f t="shared" si="67"/>
        <v>8.7526044075137657E-2</v>
      </c>
      <c r="AF195" s="318">
        <f t="shared" si="67"/>
        <v>0</v>
      </c>
      <c r="AG195" s="318">
        <f t="shared" si="60"/>
        <v>1.1378385729767895</v>
      </c>
      <c r="AH195" s="318">
        <f t="shared" si="60"/>
        <v>0.43763022037568833</v>
      </c>
      <c r="AI195" s="318">
        <f t="shared" si="60"/>
        <v>0.43763022037568833</v>
      </c>
      <c r="AJ195" s="318">
        <f t="shared" si="60"/>
        <v>8.7526044075137657E-2</v>
      </c>
      <c r="AK195" s="1255" t="s">
        <v>1365</v>
      </c>
      <c r="AL195" s="87" t="s">
        <v>1365</v>
      </c>
      <c r="AM195" s="1255" t="s">
        <v>1365</v>
      </c>
      <c r="AN195" s="318">
        <f t="shared" si="61"/>
        <v>90.589455617767456</v>
      </c>
      <c r="AO195" s="318">
        <f t="shared" si="68"/>
        <v>41.399818847540111</v>
      </c>
      <c r="AP195" s="318">
        <f t="shared" si="68"/>
        <v>1.7505208815027533</v>
      </c>
      <c r="AQ195" s="318">
        <f t="shared" si="68"/>
        <v>30.108959161847341</v>
      </c>
      <c r="AR195" s="318">
        <f t="shared" si="68"/>
        <v>0</v>
      </c>
      <c r="AS195" s="318">
        <f t="shared" si="68"/>
        <v>12.516224302744682</v>
      </c>
      <c r="AT195" s="318">
        <f t="shared" si="68"/>
        <v>0</v>
      </c>
      <c r="AU195" s="318">
        <f t="shared" si="68"/>
        <v>0.26257813222541293</v>
      </c>
      <c r="AV195" s="318">
        <f t="shared" si="68"/>
        <v>0.17505208815027531</v>
      </c>
      <c r="AW195" s="318">
        <f t="shared" si="68"/>
        <v>0.43763022037568833</v>
      </c>
      <c r="AX195" s="318">
        <f t="shared" si="68"/>
        <v>1.0503125289016517</v>
      </c>
      <c r="AY195" s="318">
        <f t="shared" si="68"/>
        <v>0.26257813222541293</v>
      </c>
      <c r="AZ195" s="318">
        <f t="shared" si="68"/>
        <v>0.43763022037568833</v>
      </c>
      <c r="BA195" s="318">
        <f t="shared" si="68"/>
        <v>8.7526044075137657E-2</v>
      </c>
      <c r="BB195" s="318">
        <f t="shared" si="68"/>
        <v>0</v>
      </c>
      <c r="BC195" s="318">
        <f t="shared" si="62"/>
        <v>1.1378385729767895</v>
      </c>
      <c r="BD195" s="318">
        <f t="shared" si="62"/>
        <v>0.43763022037568833</v>
      </c>
      <c r="BE195" s="318">
        <f t="shared" si="62"/>
        <v>0.43763022037568833</v>
      </c>
      <c r="BF195" s="318">
        <f t="shared" si="62"/>
        <v>8.7526044075137657E-2</v>
      </c>
    </row>
    <row r="196" spans="2:58" ht="14.25" x14ac:dyDescent="0.2">
      <c r="B196" s="6" t="s">
        <v>132</v>
      </c>
      <c r="C196" s="1697" t="s">
        <v>35</v>
      </c>
      <c r="D196" s="1698" t="s">
        <v>36</v>
      </c>
      <c r="E196" s="1697" t="s">
        <v>25</v>
      </c>
      <c r="F196" s="1660" t="s">
        <v>26</v>
      </c>
      <c r="G196" s="1709">
        <v>17.12</v>
      </c>
      <c r="H196" s="2431">
        <v>33534.741516255337</v>
      </c>
      <c r="I196" s="2431">
        <v>33534.741516255337</v>
      </c>
      <c r="J196" s="2431">
        <v>33606.076861379908</v>
      </c>
      <c r="K196" s="1714">
        <v>10.35</v>
      </c>
      <c r="L196" s="1645"/>
      <c r="R196" s="318">
        <f t="shared" si="59"/>
        <v>347084.57469324273</v>
      </c>
      <c r="S196" s="318">
        <f t="shared" si="67"/>
        <v>158619.32737188778</v>
      </c>
      <c r="T196" s="318">
        <f t="shared" si="67"/>
        <v>6706.9483032510689</v>
      </c>
      <c r="U196" s="318">
        <f t="shared" si="67"/>
        <v>115359.51081591834</v>
      </c>
      <c r="V196" s="318">
        <f t="shared" si="67"/>
        <v>0</v>
      </c>
      <c r="W196" s="318">
        <f t="shared" si="67"/>
        <v>47954.680368245128</v>
      </c>
      <c r="X196" s="318">
        <f t="shared" si="67"/>
        <v>0</v>
      </c>
      <c r="Y196" s="318">
        <f t="shared" si="67"/>
        <v>1006.0422454876601</v>
      </c>
      <c r="Z196" s="318">
        <f t="shared" si="67"/>
        <v>670.69483032510686</v>
      </c>
      <c r="AA196" s="318">
        <f t="shared" si="67"/>
        <v>1676.7370758127672</v>
      </c>
      <c r="AB196" s="318">
        <f t="shared" si="67"/>
        <v>4024.1689819506405</v>
      </c>
      <c r="AC196" s="318">
        <f t="shared" si="67"/>
        <v>1006.0422454876601</v>
      </c>
      <c r="AD196" s="318">
        <f t="shared" si="67"/>
        <v>1676.7370758127672</v>
      </c>
      <c r="AE196" s="318">
        <f t="shared" si="67"/>
        <v>335.34741516255343</v>
      </c>
      <c r="AF196" s="318">
        <f t="shared" si="67"/>
        <v>0</v>
      </c>
      <c r="AG196" s="318">
        <f t="shared" si="60"/>
        <v>4359.5163971131942</v>
      </c>
      <c r="AH196" s="318">
        <f t="shared" si="60"/>
        <v>1676.7370758127672</v>
      </c>
      <c r="AI196" s="318">
        <f t="shared" si="60"/>
        <v>1676.7370758127672</v>
      </c>
      <c r="AJ196" s="318">
        <f t="shared" si="60"/>
        <v>335.34741516255343</v>
      </c>
      <c r="AK196" s="1255" t="s">
        <v>1365</v>
      </c>
      <c r="AL196" s="87" t="s">
        <v>1365</v>
      </c>
      <c r="AM196" s="1255" t="s">
        <v>1365</v>
      </c>
      <c r="AN196" s="318">
        <f t="shared" si="61"/>
        <v>347822.89551528206</v>
      </c>
      <c r="AO196" s="318">
        <f t="shared" si="68"/>
        <v>158956.743554327</v>
      </c>
      <c r="AP196" s="318">
        <f t="shared" si="68"/>
        <v>6721.215372275984</v>
      </c>
      <c r="AQ196" s="318">
        <f t="shared" si="68"/>
        <v>115604.90440314687</v>
      </c>
      <c r="AR196" s="318">
        <f t="shared" si="68"/>
        <v>0</v>
      </c>
      <c r="AS196" s="318">
        <f t="shared" si="68"/>
        <v>48056.689911773268</v>
      </c>
      <c r="AT196" s="318">
        <f t="shared" si="68"/>
        <v>0</v>
      </c>
      <c r="AU196" s="318">
        <f t="shared" si="68"/>
        <v>1008.1823058413972</v>
      </c>
      <c r="AV196" s="318">
        <f t="shared" si="68"/>
        <v>672.12153722759831</v>
      </c>
      <c r="AW196" s="318">
        <f t="shared" si="68"/>
        <v>1680.303843068996</v>
      </c>
      <c r="AX196" s="318">
        <f t="shared" si="68"/>
        <v>4032.729223365589</v>
      </c>
      <c r="AY196" s="318">
        <f t="shared" si="68"/>
        <v>1008.1823058413972</v>
      </c>
      <c r="AZ196" s="318">
        <f t="shared" si="68"/>
        <v>1680.303843068996</v>
      </c>
      <c r="BA196" s="318">
        <f t="shared" si="68"/>
        <v>336.06076861379915</v>
      </c>
      <c r="BB196" s="318">
        <f t="shared" si="68"/>
        <v>0</v>
      </c>
      <c r="BC196" s="318">
        <f t="shared" si="62"/>
        <v>4368.789991979389</v>
      </c>
      <c r="BD196" s="318">
        <f t="shared" si="62"/>
        <v>1680.303843068996</v>
      </c>
      <c r="BE196" s="318">
        <f t="shared" si="62"/>
        <v>1680.303843068996</v>
      </c>
      <c r="BF196" s="318">
        <f t="shared" si="62"/>
        <v>336.06076861379915</v>
      </c>
    </row>
    <row r="197" spans="2:58" ht="14.25" x14ac:dyDescent="0.2">
      <c r="B197" s="6" t="s">
        <v>132</v>
      </c>
      <c r="C197" s="1697" t="s">
        <v>35</v>
      </c>
      <c r="D197" s="1698" t="s">
        <v>23</v>
      </c>
      <c r="E197" s="1697" t="s">
        <v>25</v>
      </c>
      <c r="F197" s="1660" t="s">
        <v>26</v>
      </c>
      <c r="G197" s="1709">
        <v>17.12</v>
      </c>
      <c r="H197" s="2431">
        <v>10635.566872626248</v>
      </c>
      <c r="I197" s="2431">
        <v>10635.566872626248</v>
      </c>
      <c r="J197" s="2431">
        <v>10658.190927536181</v>
      </c>
      <c r="K197" s="1714">
        <v>10.35</v>
      </c>
      <c r="L197" s="1645"/>
      <c r="R197" s="318">
        <f t="shared" si="59"/>
        <v>110078.11713168166</v>
      </c>
      <c r="S197" s="318">
        <f t="shared" si="67"/>
        <v>50306.231307522161</v>
      </c>
      <c r="T197" s="318">
        <f t="shared" si="67"/>
        <v>2127.11337452525</v>
      </c>
      <c r="U197" s="318">
        <f t="shared" si="67"/>
        <v>36586.350041834288</v>
      </c>
      <c r="V197" s="318">
        <f t="shared" si="67"/>
        <v>0</v>
      </c>
      <c r="W197" s="318">
        <f t="shared" si="67"/>
        <v>15208.860627855533</v>
      </c>
      <c r="X197" s="318">
        <f t="shared" si="67"/>
        <v>0</v>
      </c>
      <c r="Y197" s="318">
        <f t="shared" si="67"/>
        <v>319.06700617878744</v>
      </c>
      <c r="Z197" s="318">
        <f t="shared" si="67"/>
        <v>212.71133745252499</v>
      </c>
      <c r="AA197" s="318">
        <f t="shared" si="67"/>
        <v>531.77834363131251</v>
      </c>
      <c r="AB197" s="318">
        <f t="shared" si="67"/>
        <v>1276.2680247151497</v>
      </c>
      <c r="AC197" s="318">
        <f t="shared" si="67"/>
        <v>319.06700617878744</v>
      </c>
      <c r="AD197" s="318">
        <f t="shared" si="67"/>
        <v>531.77834363131251</v>
      </c>
      <c r="AE197" s="318">
        <f t="shared" si="67"/>
        <v>106.35566872626249</v>
      </c>
      <c r="AF197" s="318">
        <f t="shared" si="67"/>
        <v>0</v>
      </c>
      <c r="AG197" s="318">
        <f t="shared" si="60"/>
        <v>1382.6236934414123</v>
      </c>
      <c r="AH197" s="318">
        <f t="shared" si="60"/>
        <v>531.77834363131251</v>
      </c>
      <c r="AI197" s="318">
        <f t="shared" si="60"/>
        <v>531.77834363131251</v>
      </c>
      <c r="AJ197" s="318">
        <f t="shared" si="60"/>
        <v>106.35566872626249</v>
      </c>
      <c r="AK197" s="1255" t="s">
        <v>1365</v>
      </c>
      <c r="AL197" s="87" t="s">
        <v>1365</v>
      </c>
      <c r="AM197" s="1255" t="s">
        <v>1365</v>
      </c>
      <c r="AN197" s="318">
        <f t="shared" si="61"/>
        <v>110312.27609999948</v>
      </c>
      <c r="AO197" s="318">
        <f t="shared" si="68"/>
        <v>50413.243087246148</v>
      </c>
      <c r="AP197" s="318">
        <f t="shared" si="68"/>
        <v>2131.6381855072368</v>
      </c>
      <c r="AQ197" s="318">
        <f t="shared" si="68"/>
        <v>36664.176790724458</v>
      </c>
      <c r="AR197" s="318">
        <f t="shared" si="68"/>
        <v>0</v>
      </c>
      <c r="AS197" s="318">
        <f t="shared" si="68"/>
        <v>15241.213026376739</v>
      </c>
      <c r="AT197" s="318">
        <f t="shared" si="68"/>
        <v>0</v>
      </c>
      <c r="AU197" s="318">
        <f t="shared" si="68"/>
        <v>319.74572782608544</v>
      </c>
      <c r="AV197" s="318">
        <f t="shared" si="68"/>
        <v>213.16381855072368</v>
      </c>
      <c r="AW197" s="318">
        <f t="shared" si="68"/>
        <v>532.9095463768092</v>
      </c>
      <c r="AX197" s="318">
        <f t="shared" si="68"/>
        <v>1278.9829113043418</v>
      </c>
      <c r="AY197" s="318">
        <f t="shared" si="68"/>
        <v>319.74572782608544</v>
      </c>
      <c r="AZ197" s="318">
        <f t="shared" si="68"/>
        <v>532.9095463768092</v>
      </c>
      <c r="BA197" s="318">
        <f t="shared" si="68"/>
        <v>106.58190927536184</v>
      </c>
      <c r="BB197" s="318">
        <f t="shared" si="68"/>
        <v>0</v>
      </c>
      <c r="BC197" s="318">
        <f t="shared" si="62"/>
        <v>1385.5648205797038</v>
      </c>
      <c r="BD197" s="318">
        <f t="shared" si="62"/>
        <v>532.9095463768092</v>
      </c>
      <c r="BE197" s="318">
        <f t="shared" si="62"/>
        <v>532.9095463768092</v>
      </c>
      <c r="BF197" s="318">
        <f t="shared" si="62"/>
        <v>106.58190927536184</v>
      </c>
    </row>
    <row r="198" spans="2:58" ht="14.25" x14ac:dyDescent="0.2">
      <c r="B198" s="6" t="s">
        <v>132</v>
      </c>
      <c r="C198" s="1697" t="s">
        <v>35</v>
      </c>
      <c r="D198" s="1698" t="s">
        <v>37</v>
      </c>
      <c r="E198" s="1697" t="s">
        <v>25</v>
      </c>
      <c r="F198" s="1660" t="s">
        <v>26</v>
      </c>
      <c r="G198" s="1709">
        <v>17.37</v>
      </c>
      <c r="H198" s="2431">
        <v>1718.023993730387</v>
      </c>
      <c r="I198" s="2431">
        <v>1718.023993730387</v>
      </c>
      <c r="J198" s="2431">
        <v>1721.6785868175482</v>
      </c>
      <c r="K198" s="1714">
        <v>10.35</v>
      </c>
      <c r="L198" s="1645"/>
      <c r="R198" s="318">
        <f t="shared" si="59"/>
        <v>17781.548335109506</v>
      </c>
      <c r="S198" s="318">
        <f t="shared" si="67"/>
        <v>8126.2534903447322</v>
      </c>
      <c r="T198" s="318">
        <f t="shared" si="67"/>
        <v>343.60479874607751</v>
      </c>
      <c r="U198" s="318">
        <f t="shared" si="67"/>
        <v>5910.0025384325309</v>
      </c>
      <c r="V198" s="318">
        <f t="shared" si="67"/>
        <v>0</v>
      </c>
      <c r="W198" s="318">
        <f t="shared" si="67"/>
        <v>2456.7743110344536</v>
      </c>
      <c r="X198" s="318">
        <f t="shared" si="67"/>
        <v>0</v>
      </c>
      <c r="Y198" s="318">
        <f t="shared" si="67"/>
        <v>51.540719811911615</v>
      </c>
      <c r="Z198" s="318">
        <f t="shared" si="67"/>
        <v>34.360479874607748</v>
      </c>
      <c r="AA198" s="318">
        <f t="shared" si="67"/>
        <v>85.901199686519377</v>
      </c>
      <c r="AB198" s="318">
        <f t="shared" si="67"/>
        <v>206.16287924764646</v>
      </c>
      <c r="AC198" s="318">
        <f t="shared" si="67"/>
        <v>51.540719811911615</v>
      </c>
      <c r="AD198" s="318">
        <f t="shared" si="67"/>
        <v>85.901199686519377</v>
      </c>
      <c r="AE198" s="318">
        <f t="shared" si="67"/>
        <v>17.180239937303874</v>
      </c>
      <c r="AF198" s="318">
        <f t="shared" si="67"/>
        <v>0</v>
      </c>
      <c r="AG198" s="318">
        <f t="shared" si="60"/>
        <v>223.34311918495035</v>
      </c>
      <c r="AH198" s="318">
        <f t="shared" si="60"/>
        <v>85.901199686519377</v>
      </c>
      <c r="AI198" s="318">
        <f t="shared" si="60"/>
        <v>85.901199686519377</v>
      </c>
      <c r="AJ198" s="318">
        <f t="shared" si="60"/>
        <v>17.180239937303874</v>
      </c>
      <c r="AK198" s="1255" t="s">
        <v>1365</v>
      </c>
      <c r="AL198" s="87" t="s">
        <v>1365</v>
      </c>
      <c r="AM198" s="1255" t="s">
        <v>1365</v>
      </c>
      <c r="AN198" s="318">
        <f t="shared" si="61"/>
        <v>17819.373373561622</v>
      </c>
      <c r="AO198" s="318">
        <f t="shared" si="68"/>
        <v>8143.5397156470035</v>
      </c>
      <c r="AP198" s="318">
        <f t="shared" si="68"/>
        <v>344.33571736350973</v>
      </c>
      <c r="AQ198" s="318">
        <f t="shared" si="68"/>
        <v>5922.5743386523645</v>
      </c>
      <c r="AR198" s="318">
        <f t="shared" si="68"/>
        <v>0</v>
      </c>
      <c r="AS198" s="318">
        <f t="shared" si="68"/>
        <v>2462.0003791490935</v>
      </c>
      <c r="AT198" s="318">
        <f t="shared" si="68"/>
        <v>0</v>
      </c>
      <c r="AU198" s="318">
        <f t="shared" si="68"/>
        <v>51.650357604526441</v>
      </c>
      <c r="AV198" s="318">
        <f t="shared" si="68"/>
        <v>34.43357173635097</v>
      </c>
      <c r="AW198" s="318">
        <f t="shared" si="68"/>
        <v>86.083929340877432</v>
      </c>
      <c r="AX198" s="318">
        <f t="shared" si="68"/>
        <v>206.60143041810576</v>
      </c>
      <c r="AY198" s="318">
        <f t="shared" si="68"/>
        <v>51.650357604526441</v>
      </c>
      <c r="AZ198" s="318">
        <f t="shared" si="68"/>
        <v>86.083929340877432</v>
      </c>
      <c r="BA198" s="318">
        <f t="shared" si="68"/>
        <v>17.216785868175485</v>
      </c>
      <c r="BB198" s="318">
        <f t="shared" si="68"/>
        <v>0</v>
      </c>
      <c r="BC198" s="318">
        <f t="shared" si="62"/>
        <v>223.81821628628128</v>
      </c>
      <c r="BD198" s="318">
        <f t="shared" si="62"/>
        <v>86.083929340877432</v>
      </c>
      <c r="BE198" s="318">
        <f t="shared" si="62"/>
        <v>86.083929340877432</v>
      </c>
      <c r="BF198" s="318">
        <f t="shared" si="62"/>
        <v>17.216785868175485</v>
      </c>
    </row>
    <row r="199" spans="2:58" ht="14.25" x14ac:dyDescent="0.2">
      <c r="B199" s="6" t="s">
        <v>132</v>
      </c>
      <c r="C199" s="1697" t="s">
        <v>35</v>
      </c>
      <c r="D199" s="1698" t="s">
        <v>38</v>
      </c>
      <c r="E199" s="1697" t="s">
        <v>25</v>
      </c>
      <c r="F199" s="1660" t="s">
        <v>26</v>
      </c>
      <c r="G199" s="1709">
        <v>17.12</v>
      </c>
      <c r="H199" s="2431">
        <v>8994.9195661937483</v>
      </c>
      <c r="I199" s="2431">
        <v>8994.9195661937483</v>
      </c>
      <c r="J199" s="2431">
        <v>9014.053624266362</v>
      </c>
      <c r="K199" s="1714">
        <v>10.35</v>
      </c>
      <c r="L199" s="1645"/>
      <c r="R199" s="318">
        <f t="shared" si="59"/>
        <v>93097.417510105297</v>
      </c>
      <c r="S199" s="318">
        <f t="shared" si="67"/>
        <v>42545.969548096436</v>
      </c>
      <c r="T199" s="318">
        <f t="shared" si="67"/>
        <v>1798.9839132387503</v>
      </c>
      <c r="U199" s="318">
        <f t="shared" si="67"/>
        <v>30942.523307706491</v>
      </c>
      <c r="V199" s="318">
        <f t="shared" si="67"/>
        <v>0</v>
      </c>
      <c r="W199" s="318">
        <f t="shared" si="67"/>
        <v>12862.73497965706</v>
      </c>
      <c r="X199" s="318">
        <f t="shared" si="67"/>
        <v>0</v>
      </c>
      <c r="Y199" s="318">
        <f t="shared" si="67"/>
        <v>269.84758698581248</v>
      </c>
      <c r="Z199" s="318">
        <f t="shared" si="67"/>
        <v>179.89839132387502</v>
      </c>
      <c r="AA199" s="318">
        <f t="shared" si="67"/>
        <v>449.74597830968759</v>
      </c>
      <c r="AB199" s="318">
        <f t="shared" si="67"/>
        <v>1079.3903479432499</v>
      </c>
      <c r="AC199" s="318">
        <f t="shared" si="67"/>
        <v>269.84758698581248</v>
      </c>
      <c r="AD199" s="318">
        <f t="shared" si="67"/>
        <v>449.74597830968759</v>
      </c>
      <c r="AE199" s="318">
        <f t="shared" si="67"/>
        <v>89.949195661937509</v>
      </c>
      <c r="AF199" s="318">
        <f t="shared" si="67"/>
        <v>0</v>
      </c>
      <c r="AG199" s="318">
        <f t="shared" si="60"/>
        <v>1169.3395436051874</v>
      </c>
      <c r="AH199" s="318">
        <f t="shared" si="60"/>
        <v>449.74597830968759</v>
      </c>
      <c r="AI199" s="318">
        <f t="shared" si="60"/>
        <v>449.74597830968759</v>
      </c>
      <c r="AJ199" s="318">
        <f t="shared" si="60"/>
        <v>89.949195661937509</v>
      </c>
      <c r="AK199" s="1255" t="s">
        <v>1365</v>
      </c>
      <c r="AL199" s="87" t="s">
        <v>1365</v>
      </c>
      <c r="AM199" s="1255" t="s">
        <v>1365</v>
      </c>
      <c r="AN199" s="318">
        <f t="shared" si="61"/>
        <v>93295.455011156839</v>
      </c>
      <c r="AO199" s="318">
        <f t="shared" si="68"/>
        <v>42636.473642779893</v>
      </c>
      <c r="AP199" s="318">
        <f t="shared" si="68"/>
        <v>1802.8107248532729</v>
      </c>
      <c r="AQ199" s="318">
        <f t="shared" si="68"/>
        <v>31008.344467476276</v>
      </c>
      <c r="AR199" s="318">
        <f t="shared" si="68"/>
        <v>0</v>
      </c>
      <c r="AS199" s="318">
        <f t="shared" si="68"/>
        <v>12890.096682700896</v>
      </c>
      <c r="AT199" s="318">
        <f t="shared" si="68"/>
        <v>0</v>
      </c>
      <c r="AU199" s="318">
        <f t="shared" si="68"/>
        <v>270.42160872799082</v>
      </c>
      <c r="AV199" s="318">
        <f t="shared" si="68"/>
        <v>180.28107248532726</v>
      </c>
      <c r="AW199" s="318">
        <f t="shared" si="68"/>
        <v>450.70268121331821</v>
      </c>
      <c r="AX199" s="318">
        <f t="shared" si="68"/>
        <v>1081.6864349119633</v>
      </c>
      <c r="AY199" s="318">
        <f t="shared" si="68"/>
        <v>270.42160872799082</v>
      </c>
      <c r="AZ199" s="318">
        <f t="shared" si="68"/>
        <v>450.70268121331821</v>
      </c>
      <c r="BA199" s="318">
        <f t="shared" si="68"/>
        <v>90.140536242663629</v>
      </c>
      <c r="BB199" s="318">
        <f t="shared" si="68"/>
        <v>0</v>
      </c>
      <c r="BC199" s="318">
        <f t="shared" si="62"/>
        <v>1171.826971154627</v>
      </c>
      <c r="BD199" s="318">
        <f t="shared" si="62"/>
        <v>450.70268121331821</v>
      </c>
      <c r="BE199" s="318">
        <f t="shared" si="62"/>
        <v>450.70268121331821</v>
      </c>
      <c r="BF199" s="318">
        <f t="shared" si="62"/>
        <v>90.140536242663629</v>
      </c>
    </row>
    <row r="200" spans="2:58" ht="14.25" x14ac:dyDescent="0.2">
      <c r="B200" s="6" t="s">
        <v>132</v>
      </c>
      <c r="C200" s="1697" t="s">
        <v>113</v>
      </c>
      <c r="D200" s="1698" t="s">
        <v>114</v>
      </c>
      <c r="E200" s="1697" t="s">
        <v>25</v>
      </c>
      <c r="F200" s="1660" t="s">
        <v>26</v>
      </c>
      <c r="G200" s="1709">
        <v>17.440000000000001</v>
      </c>
      <c r="H200" s="1716">
        <v>7630.0730101782328</v>
      </c>
      <c r="I200" s="2002">
        <v>7630.0730101782328</v>
      </c>
      <c r="J200" s="1710">
        <v>7630.0730101782328</v>
      </c>
      <c r="K200" s="1714">
        <v>10.35</v>
      </c>
      <c r="L200" s="1645"/>
      <c r="R200" s="318">
        <f t="shared" si="59"/>
        <v>78971.255655344707</v>
      </c>
      <c r="S200" s="318">
        <f t="shared" si="67"/>
        <v>36090.245338143046</v>
      </c>
      <c r="T200" s="318">
        <f t="shared" si="67"/>
        <v>1526.0146020356469</v>
      </c>
      <c r="U200" s="318">
        <f t="shared" si="67"/>
        <v>26247.451155013114</v>
      </c>
      <c r="V200" s="318">
        <f t="shared" si="67"/>
        <v>0</v>
      </c>
      <c r="W200" s="318">
        <f t="shared" si="67"/>
        <v>10911.004404554871</v>
      </c>
      <c r="X200" s="318">
        <f t="shared" si="67"/>
        <v>0</v>
      </c>
      <c r="Y200" s="318">
        <f t="shared" si="67"/>
        <v>228.90219030534698</v>
      </c>
      <c r="Z200" s="318">
        <f t="shared" si="67"/>
        <v>152.60146020356467</v>
      </c>
      <c r="AA200" s="318">
        <f t="shared" si="67"/>
        <v>381.50365050891173</v>
      </c>
      <c r="AB200" s="318">
        <f t="shared" si="67"/>
        <v>915.60876122138791</v>
      </c>
      <c r="AC200" s="318">
        <f t="shared" si="67"/>
        <v>228.90219030534698</v>
      </c>
      <c r="AD200" s="318">
        <f t="shared" si="67"/>
        <v>381.50365050891173</v>
      </c>
      <c r="AE200" s="318">
        <f t="shared" si="67"/>
        <v>76.300730101782335</v>
      </c>
      <c r="AF200" s="318">
        <f t="shared" si="67"/>
        <v>0</v>
      </c>
      <c r="AG200" s="318">
        <f t="shared" si="60"/>
        <v>991.9094913231703</v>
      </c>
      <c r="AH200" s="318">
        <f t="shared" si="60"/>
        <v>381.50365050891173</v>
      </c>
      <c r="AI200" s="318">
        <f t="shared" si="60"/>
        <v>381.50365050891173</v>
      </c>
      <c r="AJ200" s="318">
        <f t="shared" si="60"/>
        <v>76.300730101782335</v>
      </c>
      <c r="AK200" s="1255" t="s">
        <v>1365</v>
      </c>
      <c r="AL200" s="87" t="s">
        <v>1365</v>
      </c>
      <c r="AM200" s="1255" t="s">
        <v>1365</v>
      </c>
      <c r="AN200" s="318">
        <f t="shared" si="61"/>
        <v>78971.255655344707</v>
      </c>
      <c r="AO200" s="318">
        <f t="shared" si="68"/>
        <v>36090.245338143046</v>
      </c>
      <c r="AP200" s="318">
        <f t="shared" si="68"/>
        <v>1526.0146020356469</v>
      </c>
      <c r="AQ200" s="318">
        <f t="shared" si="68"/>
        <v>26247.451155013114</v>
      </c>
      <c r="AR200" s="318">
        <f t="shared" si="68"/>
        <v>0</v>
      </c>
      <c r="AS200" s="318">
        <f t="shared" si="68"/>
        <v>10911.004404554871</v>
      </c>
      <c r="AT200" s="318">
        <f t="shared" si="68"/>
        <v>0</v>
      </c>
      <c r="AU200" s="318">
        <f t="shared" si="68"/>
        <v>228.90219030534698</v>
      </c>
      <c r="AV200" s="318">
        <f t="shared" si="68"/>
        <v>152.60146020356467</v>
      </c>
      <c r="AW200" s="318">
        <f t="shared" si="68"/>
        <v>381.50365050891173</v>
      </c>
      <c r="AX200" s="318">
        <f t="shared" si="68"/>
        <v>915.60876122138791</v>
      </c>
      <c r="AY200" s="318">
        <f t="shared" si="68"/>
        <v>228.90219030534698</v>
      </c>
      <c r="AZ200" s="318">
        <f t="shared" si="68"/>
        <v>381.50365050891173</v>
      </c>
      <c r="BA200" s="318">
        <f t="shared" si="68"/>
        <v>76.300730101782335</v>
      </c>
      <c r="BB200" s="318">
        <f t="shared" si="68"/>
        <v>0</v>
      </c>
      <c r="BC200" s="318">
        <f t="shared" si="62"/>
        <v>991.9094913231703</v>
      </c>
      <c r="BD200" s="318">
        <f t="shared" si="62"/>
        <v>381.50365050891173</v>
      </c>
      <c r="BE200" s="318">
        <f t="shared" si="62"/>
        <v>381.50365050891173</v>
      </c>
      <c r="BF200" s="318">
        <f t="shared" si="62"/>
        <v>76.300730101782335</v>
      </c>
    </row>
    <row r="201" spans="2:58" ht="14.25" x14ac:dyDescent="0.2">
      <c r="B201" s="6" t="s">
        <v>132</v>
      </c>
      <c r="C201" s="1697" t="s">
        <v>113</v>
      </c>
      <c r="D201" s="1698" t="s">
        <v>115</v>
      </c>
      <c r="E201" s="1697" t="s">
        <v>25</v>
      </c>
      <c r="F201" s="1660" t="s">
        <v>26</v>
      </c>
      <c r="G201" s="1709">
        <v>17.55</v>
      </c>
      <c r="H201" s="1716">
        <v>787.10467096476111</v>
      </c>
      <c r="I201" s="2002">
        <v>787.10467096476111</v>
      </c>
      <c r="J201" s="1710">
        <v>787.10467096476111</v>
      </c>
      <c r="K201" s="1714">
        <v>10.35</v>
      </c>
      <c r="L201" s="1645"/>
      <c r="R201" s="318">
        <f t="shared" si="59"/>
        <v>8146.5333444852777</v>
      </c>
      <c r="S201" s="318">
        <f t="shared" si="67"/>
        <v>3723.0050936633206</v>
      </c>
      <c r="T201" s="318">
        <f t="shared" si="67"/>
        <v>157.42093419295227</v>
      </c>
      <c r="U201" s="318">
        <f t="shared" si="67"/>
        <v>2707.6400681187779</v>
      </c>
      <c r="V201" s="318">
        <f t="shared" si="67"/>
        <v>0</v>
      </c>
      <c r="W201" s="318">
        <f t="shared" si="67"/>
        <v>1125.5596794796083</v>
      </c>
      <c r="X201" s="318">
        <f t="shared" ref="S201:AF219" si="69">+$R201*VLOOKUP($E201,$P$5:$AF$7,X$1+3,FALSE)</f>
        <v>0</v>
      </c>
      <c r="Y201" s="318">
        <f t="shared" si="69"/>
        <v>23.613140128942835</v>
      </c>
      <c r="Z201" s="318">
        <f t="shared" si="69"/>
        <v>15.742093419295225</v>
      </c>
      <c r="AA201" s="318">
        <f t="shared" si="69"/>
        <v>39.355233548238068</v>
      </c>
      <c r="AB201" s="318">
        <f t="shared" si="69"/>
        <v>94.452560515771339</v>
      </c>
      <c r="AC201" s="318">
        <f t="shared" si="69"/>
        <v>23.613140128942835</v>
      </c>
      <c r="AD201" s="318">
        <f t="shared" si="69"/>
        <v>39.355233548238068</v>
      </c>
      <c r="AE201" s="318">
        <f t="shared" si="69"/>
        <v>7.8710467096476124</v>
      </c>
      <c r="AF201" s="318">
        <f t="shared" si="69"/>
        <v>0</v>
      </c>
      <c r="AG201" s="318">
        <f t="shared" si="60"/>
        <v>102.32360722541895</v>
      </c>
      <c r="AH201" s="318">
        <f t="shared" si="60"/>
        <v>39.355233548238068</v>
      </c>
      <c r="AI201" s="318">
        <f t="shared" si="60"/>
        <v>39.355233548238068</v>
      </c>
      <c r="AJ201" s="318">
        <f t="shared" si="60"/>
        <v>7.8710467096476124</v>
      </c>
      <c r="AK201" s="1255" t="s">
        <v>1365</v>
      </c>
      <c r="AL201" s="87" t="s">
        <v>1365</v>
      </c>
      <c r="AM201" s="1255" t="s">
        <v>1365</v>
      </c>
      <c r="AN201" s="318">
        <f t="shared" si="61"/>
        <v>8146.5333444852777</v>
      </c>
      <c r="AO201" s="318">
        <f t="shared" si="68"/>
        <v>3723.0050936633206</v>
      </c>
      <c r="AP201" s="318">
        <f t="shared" si="68"/>
        <v>157.42093419295227</v>
      </c>
      <c r="AQ201" s="318">
        <f t="shared" si="68"/>
        <v>2707.6400681187779</v>
      </c>
      <c r="AR201" s="318">
        <f t="shared" si="68"/>
        <v>0</v>
      </c>
      <c r="AS201" s="318">
        <f t="shared" si="68"/>
        <v>1125.5596794796083</v>
      </c>
      <c r="AT201" s="318">
        <f t="shared" ref="AO201:BB219" si="70">+$AN201*VLOOKUP($E201,$AL$5:$BB$7,AT$1+3,FALSE)</f>
        <v>0</v>
      </c>
      <c r="AU201" s="318">
        <f t="shared" si="70"/>
        <v>23.613140128942835</v>
      </c>
      <c r="AV201" s="318">
        <f t="shared" si="70"/>
        <v>15.742093419295225</v>
      </c>
      <c r="AW201" s="318">
        <f t="shared" si="70"/>
        <v>39.355233548238068</v>
      </c>
      <c r="AX201" s="318">
        <f t="shared" si="70"/>
        <v>94.452560515771339</v>
      </c>
      <c r="AY201" s="318">
        <f t="shared" si="70"/>
        <v>23.613140128942835</v>
      </c>
      <c r="AZ201" s="318">
        <f t="shared" si="70"/>
        <v>39.355233548238068</v>
      </c>
      <c r="BA201" s="318">
        <f t="shared" si="70"/>
        <v>7.8710467096476124</v>
      </c>
      <c r="BB201" s="318">
        <f t="shared" si="70"/>
        <v>0</v>
      </c>
      <c r="BC201" s="318">
        <f t="shared" si="62"/>
        <v>102.32360722541895</v>
      </c>
      <c r="BD201" s="318">
        <f t="shared" si="62"/>
        <v>39.355233548238068</v>
      </c>
      <c r="BE201" s="318">
        <f t="shared" si="62"/>
        <v>39.355233548238068</v>
      </c>
      <c r="BF201" s="318">
        <f t="shared" si="62"/>
        <v>7.8710467096476124</v>
      </c>
    </row>
    <row r="202" spans="2:58" ht="14.25" x14ac:dyDescent="0.2">
      <c r="B202" s="6" t="s">
        <v>132</v>
      </c>
      <c r="C202" s="1697" t="s">
        <v>113</v>
      </c>
      <c r="D202" s="1698" t="s">
        <v>116</v>
      </c>
      <c r="E202" s="1697" t="s">
        <v>25</v>
      </c>
      <c r="F202" s="1660" t="s">
        <v>26</v>
      </c>
      <c r="G202" s="1709">
        <v>17.55</v>
      </c>
      <c r="H202" s="1716">
        <v>2072.9644824745214</v>
      </c>
      <c r="I202" s="2002">
        <v>2072.9644824745214</v>
      </c>
      <c r="J202" s="1710">
        <v>2072.9644824745214</v>
      </c>
      <c r="K202" s="1714">
        <v>10.35</v>
      </c>
      <c r="L202" s="1645"/>
      <c r="R202" s="318">
        <f t="shared" si="59"/>
        <v>21455.182393611296</v>
      </c>
      <c r="S202" s="318">
        <f t="shared" si="69"/>
        <v>9805.1220021044883</v>
      </c>
      <c r="T202" s="318">
        <f t="shared" si="69"/>
        <v>414.59289649490438</v>
      </c>
      <c r="U202" s="318">
        <f t="shared" si="69"/>
        <v>7130.9978197123519</v>
      </c>
      <c r="V202" s="318">
        <f t="shared" si="69"/>
        <v>0</v>
      </c>
      <c r="W202" s="318">
        <f t="shared" si="69"/>
        <v>2964.3392099385655</v>
      </c>
      <c r="X202" s="318">
        <f t="shared" si="69"/>
        <v>0</v>
      </c>
      <c r="Y202" s="318">
        <f t="shared" si="69"/>
        <v>62.188934474235644</v>
      </c>
      <c r="Z202" s="318">
        <f t="shared" si="69"/>
        <v>41.459289649490437</v>
      </c>
      <c r="AA202" s="318">
        <f t="shared" si="69"/>
        <v>103.6482241237261</v>
      </c>
      <c r="AB202" s="318">
        <f t="shared" si="69"/>
        <v>248.75573789694258</v>
      </c>
      <c r="AC202" s="318">
        <f t="shared" si="69"/>
        <v>62.188934474235644</v>
      </c>
      <c r="AD202" s="318">
        <f t="shared" si="69"/>
        <v>103.6482241237261</v>
      </c>
      <c r="AE202" s="318">
        <f t="shared" si="69"/>
        <v>20.729644824745218</v>
      </c>
      <c r="AF202" s="318">
        <f t="shared" si="69"/>
        <v>0</v>
      </c>
      <c r="AG202" s="318">
        <f t="shared" si="60"/>
        <v>269.48538272168781</v>
      </c>
      <c r="AH202" s="318">
        <f t="shared" si="60"/>
        <v>103.6482241237261</v>
      </c>
      <c r="AI202" s="318">
        <f t="shared" si="60"/>
        <v>103.6482241237261</v>
      </c>
      <c r="AJ202" s="318">
        <f t="shared" ref="AJ202:AJ265" si="71">+$R202*VLOOKUP($E202,$P$5:$AJ$7,AJ$1+3,FALSE)</f>
        <v>20.729644824745218</v>
      </c>
      <c r="AK202" s="1255" t="s">
        <v>1365</v>
      </c>
      <c r="AL202" s="87" t="s">
        <v>1365</v>
      </c>
      <c r="AM202" s="1255" t="s">
        <v>1365</v>
      </c>
      <c r="AN202" s="318">
        <f t="shared" si="61"/>
        <v>21455.182393611296</v>
      </c>
      <c r="AO202" s="318">
        <f t="shared" si="70"/>
        <v>9805.1220021044883</v>
      </c>
      <c r="AP202" s="318">
        <f t="shared" si="70"/>
        <v>414.59289649490438</v>
      </c>
      <c r="AQ202" s="318">
        <f t="shared" si="70"/>
        <v>7130.9978197123519</v>
      </c>
      <c r="AR202" s="318">
        <f t="shared" si="70"/>
        <v>0</v>
      </c>
      <c r="AS202" s="318">
        <f t="shared" si="70"/>
        <v>2964.3392099385655</v>
      </c>
      <c r="AT202" s="318">
        <f t="shared" si="70"/>
        <v>0</v>
      </c>
      <c r="AU202" s="318">
        <f t="shared" si="70"/>
        <v>62.188934474235644</v>
      </c>
      <c r="AV202" s="318">
        <f t="shared" si="70"/>
        <v>41.459289649490437</v>
      </c>
      <c r="AW202" s="318">
        <f t="shared" si="70"/>
        <v>103.6482241237261</v>
      </c>
      <c r="AX202" s="318">
        <f t="shared" si="70"/>
        <v>248.75573789694258</v>
      </c>
      <c r="AY202" s="318">
        <f t="shared" si="70"/>
        <v>62.188934474235644</v>
      </c>
      <c r="AZ202" s="318">
        <f t="shared" si="70"/>
        <v>103.6482241237261</v>
      </c>
      <c r="BA202" s="318">
        <f t="shared" si="70"/>
        <v>20.729644824745218</v>
      </c>
      <c r="BB202" s="318">
        <f t="shared" si="70"/>
        <v>0</v>
      </c>
      <c r="BC202" s="318">
        <f t="shared" si="62"/>
        <v>269.48538272168781</v>
      </c>
      <c r="BD202" s="318">
        <f t="shared" si="62"/>
        <v>103.6482241237261</v>
      </c>
      <c r="BE202" s="318">
        <f t="shared" si="62"/>
        <v>103.6482241237261</v>
      </c>
      <c r="BF202" s="318">
        <f t="shared" ref="BF202:BF265" si="72">+$AN202*VLOOKUP($E202,$AL$5:$BF$7,BF$1+3,FALSE)</f>
        <v>20.729644824745218</v>
      </c>
    </row>
    <row r="203" spans="2:58" ht="14.25" x14ac:dyDescent="0.2">
      <c r="B203" s="6" t="s">
        <v>132</v>
      </c>
      <c r="C203" s="1697" t="s">
        <v>113</v>
      </c>
      <c r="D203" s="1698" t="s">
        <v>117</v>
      </c>
      <c r="E203" s="1697" t="s">
        <v>25</v>
      </c>
      <c r="F203" s="1660" t="s">
        <v>26</v>
      </c>
      <c r="G203" s="1709">
        <v>17.55</v>
      </c>
      <c r="H203" s="1716">
        <v>871.08252681866782</v>
      </c>
      <c r="I203" s="2002">
        <v>871.08252681866782</v>
      </c>
      <c r="J203" s="1710">
        <v>871.08252681866782</v>
      </c>
      <c r="K203" s="1714">
        <v>10.35</v>
      </c>
      <c r="L203" s="1645"/>
      <c r="R203" s="318">
        <f t="shared" ref="R203:R266" si="73">+I203*VLOOKUP($E203,$P$5:$R$7,3,FALSE)</f>
        <v>9015.7041525732111</v>
      </c>
      <c r="S203" s="318">
        <f t="shared" si="69"/>
        <v>4120.2203518522992</v>
      </c>
      <c r="T203" s="318">
        <f t="shared" si="69"/>
        <v>174.2165053637336</v>
      </c>
      <c r="U203" s="318">
        <f t="shared" si="69"/>
        <v>2996.5238922562166</v>
      </c>
      <c r="V203" s="318">
        <f t="shared" si="69"/>
        <v>0</v>
      </c>
      <c r="W203" s="318">
        <f t="shared" si="69"/>
        <v>1245.6480133506948</v>
      </c>
      <c r="X203" s="318">
        <f t="shared" si="69"/>
        <v>0</v>
      </c>
      <c r="Y203" s="318">
        <f t="shared" si="69"/>
        <v>26.132475804560034</v>
      </c>
      <c r="Z203" s="318">
        <f t="shared" si="69"/>
        <v>17.42165053637336</v>
      </c>
      <c r="AA203" s="318">
        <f t="shared" si="69"/>
        <v>43.554126340933401</v>
      </c>
      <c r="AB203" s="318">
        <f t="shared" si="69"/>
        <v>104.52990321824014</v>
      </c>
      <c r="AC203" s="318">
        <f t="shared" si="69"/>
        <v>26.132475804560034</v>
      </c>
      <c r="AD203" s="318">
        <f t="shared" si="69"/>
        <v>43.554126340933401</v>
      </c>
      <c r="AE203" s="318">
        <f t="shared" si="69"/>
        <v>8.7108252681866798</v>
      </c>
      <c r="AF203" s="318">
        <f t="shared" si="69"/>
        <v>0</v>
      </c>
      <c r="AG203" s="318">
        <f t="shared" ref="AG203:AJ266" si="74">+$R203*VLOOKUP($E203,$P$5:$AJ$7,AG$1+3,FALSE)</f>
        <v>113.24072848642682</v>
      </c>
      <c r="AH203" s="318">
        <f t="shared" si="74"/>
        <v>43.554126340933401</v>
      </c>
      <c r="AI203" s="318">
        <f t="shared" si="74"/>
        <v>43.554126340933401</v>
      </c>
      <c r="AJ203" s="318">
        <f t="shared" si="71"/>
        <v>8.7108252681866798</v>
      </c>
      <c r="AK203" s="1255" t="s">
        <v>1365</v>
      </c>
      <c r="AL203" s="87" t="s">
        <v>1365</v>
      </c>
      <c r="AM203" s="1255" t="s">
        <v>1365</v>
      </c>
      <c r="AN203" s="318">
        <f t="shared" ref="AN203:AN266" si="75">+J203*K203</f>
        <v>9015.7041525732111</v>
      </c>
      <c r="AO203" s="318">
        <f t="shared" si="70"/>
        <v>4120.2203518522992</v>
      </c>
      <c r="AP203" s="318">
        <f t="shared" si="70"/>
        <v>174.2165053637336</v>
      </c>
      <c r="AQ203" s="318">
        <f t="shared" si="70"/>
        <v>2996.5238922562166</v>
      </c>
      <c r="AR203" s="318">
        <f t="shared" si="70"/>
        <v>0</v>
      </c>
      <c r="AS203" s="318">
        <f t="shared" si="70"/>
        <v>1245.6480133506948</v>
      </c>
      <c r="AT203" s="318">
        <f t="shared" si="70"/>
        <v>0</v>
      </c>
      <c r="AU203" s="318">
        <f t="shared" si="70"/>
        <v>26.132475804560034</v>
      </c>
      <c r="AV203" s="318">
        <f t="shared" si="70"/>
        <v>17.42165053637336</v>
      </c>
      <c r="AW203" s="318">
        <f t="shared" si="70"/>
        <v>43.554126340933401</v>
      </c>
      <c r="AX203" s="318">
        <f t="shared" si="70"/>
        <v>104.52990321824014</v>
      </c>
      <c r="AY203" s="318">
        <f t="shared" si="70"/>
        <v>26.132475804560034</v>
      </c>
      <c r="AZ203" s="318">
        <f t="shared" si="70"/>
        <v>43.554126340933401</v>
      </c>
      <c r="BA203" s="318">
        <f t="shared" si="70"/>
        <v>8.7108252681866798</v>
      </c>
      <c r="BB203" s="318">
        <f t="shared" si="70"/>
        <v>0</v>
      </c>
      <c r="BC203" s="318">
        <f t="shared" ref="BC203:BF266" si="76">+$AN203*VLOOKUP($E203,$AL$5:$BF$7,BC$1+3,FALSE)</f>
        <v>113.24072848642682</v>
      </c>
      <c r="BD203" s="318">
        <f t="shared" si="76"/>
        <v>43.554126340933401</v>
      </c>
      <c r="BE203" s="318">
        <f t="shared" si="76"/>
        <v>43.554126340933401</v>
      </c>
      <c r="BF203" s="318">
        <f t="shared" si="72"/>
        <v>8.7108252681866798</v>
      </c>
    </row>
    <row r="204" spans="2:58" ht="14.25" x14ac:dyDescent="0.2">
      <c r="B204" s="6" t="s">
        <v>132</v>
      </c>
      <c r="C204" s="1697" t="s">
        <v>113</v>
      </c>
      <c r="D204" s="1698" t="s">
        <v>118</v>
      </c>
      <c r="E204" s="1697" t="s">
        <v>25</v>
      </c>
      <c r="F204" s="1660" t="s">
        <v>26</v>
      </c>
      <c r="G204" s="1709">
        <v>17.55</v>
      </c>
      <c r="H204" s="1716">
        <v>997.6663418592409</v>
      </c>
      <c r="I204" s="2002">
        <v>997.6663418592409</v>
      </c>
      <c r="J204" s="1710">
        <v>997.6663418592409</v>
      </c>
      <c r="K204" s="1714">
        <v>10.35</v>
      </c>
      <c r="L204" s="1645"/>
      <c r="R204" s="318">
        <f t="shared" si="73"/>
        <v>10325.846638243143</v>
      </c>
      <c r="S204" s="318">
        <f t="shared" si="69"/>
        <v>4718.9617969942101</v>
      </c>
      <c r="T204" s="318">
        <f t="shared" si="69"/>
        <v>199.53326837184824</v>
      </c>
      <c r="U204" s="318">
        <f t="shared" si="69"/>
        <v>3431.9722159957882</v>
      </c>
      <c r="V204" s="318">
        <f t="shared" si="69"/>
        <v>0</v>
      </c>
      <c r="W204" s="318">
        <f t="shared" si="69"/>
        <v>1426.6628688587143</v>
      </c>
      <c r="X204" s="318">
        <f t="shared" si="69"/>
        <v>0</v>
      </c>
      <c r="Y204" s="318">
        <f t="shared" si="69"/>
        <v>29.929990255777227</v>
      </c>
      <c r="Z204" s="318">
        <f t="shared" si="69"/>
        <v>19.953326837184822</v>
      </c>
      <c r="AA204" s="318">
        <f t="shared" si="69"/>
        <v>49.883317092962059</v>
      </c>
      <c r="AB204" s="318">
        <f t="shared" si="69"/>
        <v>119.71996102310891</v>
      </c>
      <c r="AC204" s="318">
        <f t="shared" si="69"/>
        <v>29.929990255777227</v>
      </c>
      <c r="AD204" s="318">
        <f t="shared" si="69"/>
        <v>49.883317092962059</v>
      </c>
      <c r="AE204" s="318">
        <f t="shared" si="69"/>
        <v>9.9766634185924108</v>
      </c>
      <c r="AF204" s="318">
        <f t="shared" si="69"/>
        <v>0</v>
      </c>
      <c r="AG204" s="318">
        <f t="shared" si="74"/>
        <v>129.69662444170135</v>
      </c>
      <c r="AH204" s="318">
        <f t="shared" si="74"/>
        <v>49.883317092962059</v>
      </c>
      <c r="AI204" s="318">
        <f t="shared" si="74"/>
        <v>49.883317092962059</v>
      </c>
      <c r="AJ204" s="318">
        <f t="shared" si="71"/>
        <v>9.9766634185924108</v>
      </c>
      <c r="AK204" s="1255" t="s">
        <v>1365</v>
      </c>
      <c r="AL204" s="87" t="s">
        <v>1365</v>
      </c>
      <c r="AM204" s="1255" t="s">
        <v>1365</v>
      </c>
      <c r="AN204" s="318">
        <f t="shared" si="75"/>
        <v>10325.846638243143</v>
      </c>
      <c r="AO204" s="318">
        <f t="shared" si="70"/>
        <v>4718.9617969942101</v>
      </c>
      <c r="AP204" s="318">
        <f t="shared" si="70"/>
        <v>199.53326837184824</v>
      </c>
      <c r="AQ204" s="318">
        <f t="shared" si="70"/>
        <v>3431.9722159957882</v>
      </c>
      <c r="AR204" s="318">
        <f t="shared" si="70"/>
        <v>0</v>
      </c>
      <c r="AS204" s="318">
        <f t="shared" si="70"/>
        <v>1426.6628688587143</v>
      </c>
      <c r="AT204" s="318">
        <f t="shared" si="70"/>
        <v>0</v>
      </c>
      <c r="AU204" s="318">
        <f t="shared" si="70"/>
        <v>29.929990255777227</v>
      </c>
      <c r="AV204" s="318">
        <f t="shared" si="70"/>
        <v>19.953326837184822</v>
      </c>
      <c r="AW204" s="318">
        <f t="shared" si="70"/>
        <v>49.883317092962059</v>
      </c>
      <c r="AX204" s="318">
        <f t="shared" si="70"/>
        <v>119.71996102310891</v>
      </c>
      <c r="AY204" s="318">
        <f t="shared" si="70"/>
        <v>29.929990255777227</v>
      </c>
      <c r="AZ204" s="318">
        <f t="shared" si="70"/>
        <v>49.883317092962059</v>
      </c>
      <c r="BA204" s="318">
        <f t="shared" si="70"/>
        <v>9.9766634185924108</v>
      </c>
      <c r="BB204" s="318">
        <f t="shared" si="70"/>
        <v>0</v>
      </c>
      <c r="BC204" s="318">
        <f t="shared" si="76"/>
        <v>129.69662444170135</v>
      </c>
      <c r="BD204" s="318">
        <f t="shared" si="76"/>
        <v>49.883317092962059</v>
      </c>
      <c r="BE204" s="318">
        <f t="shared" si="76"/>
        <v>49.883317092962059</v>
      </c>
      <c r="BF204" s="318">
        <f t="shared" si="72"/>
        <v>9.9766634185924108</v>
      </c>
    </row>
    <row r="205" spans="2:58" ht="14.25" x14ac:dyDescent="0.2">
      <c r="B205" s="6" t="s">
        <v>132</v>
      </c>
      <c r="C205" s="1697" t="s">
        <v>113</v>
      </c>
      <c r="D205" s="1698" t="s">
        <v>119</v>
      </c>
      <c r="E205" s="1697" t="s">
        <v>25</v>
      </c>
      <c r="F205" s="1660" t="s">
        <v>26</v>
      </c>
      <c r="G205" s="1709">
        <v>17.55</v>
      </c>
      <c r="H205" s="1716">
        <v>198.39693426538207</v>
      </c>
      <c r="I205" s="2002">
        <v>198.39693426538207</v>
      </c>
      <c r="J205" s="1710">
        <v>198.39693426538207</v>
      </c>
      <c r="K205" s="1714">
        <v>10.35</v>
      </c>
      <c r="L205" s="1645"/>
      <c r="R205" s="318">
        <f t="shared" si="73"/>
        <v>2053.4082696467044</v>
      </c>
      <c r="S205" s="318">
        <f t="shared" si="69"/>
        <v>938.4174990752573</v>
      </c>
      <c r="T205" s="318">
        <f t="shared" si="69"/>
        <v>39.679386853076423</v>
      </c>
      <c r="U205" s="318">
        <f t="shared" si="69"/>
        <v>682.48545387291415</v>
      </c>
      <c r="V205" s="318">
        <f t="shared" si="69"/>
        <v>0</v>
      </c>
      <c r="W205" s="318">
        <f t="shared" si="69"/>
        <v>283.70761599949634</v>
      </c>
      <c r="X205" s="318">
        <f t="shared" si="69"/>
        <v>0</v>
      </c>
      <c r="Y205" s="318">
        <f t="shared" si="69"/>
        <v>5.951908027961462</v>
      </c>
      <c r="Z205" s="318">
        <f t="shared" si="69"/>
        <v>3.9679386853076424</v>
      </c>
      <c r="AA205" s="318">
        <f t="shared" si="69"/>
        <v>9.9198467132691057</v>
      </c>
      <c r="AB205" s="318">
        <f t="shared" si="69"/>
        <v>23.807632111845848</v>
      </c>
      <c r="AC205" s="318">
        <f t="shared" si="69"/>
        <v>5.951908027961462</v>
      </c>
      <c r="AD205" s="318">
        <f t="shared" si="69"/>
        <v>9.9198467132691057</v>
      </c>
      <c r="AE205" s="318">
        <f t="shared" si="69"/>
        <v>1.9839693426538212</v>
      </c>
      <c r="AF205" s="318">
        <f t="shared" si="69"/>
        <v>0</v>
      </c>
      <c r="AG205" s="318">
        <f t="shared" si="74"/>
        <v>25.79160145449967</v>
      </c>
      <c r="AH205" s="318">
        <f t="shared" si="74"/>
        <v>9.9198467132691057</v>
      </c>
      <c r="AI205" s="318">
        <f t="shared" si="74"/>
        <v>9.9198467132691057</v>
      </c>
      <c r="AJ205" s="318">
        <f t="shared" si="71"/>
        <v>1.9839693426538212</v>
      </c>
      <c r="AK205" s="1255" t="s">
        <v>1365</v>
      </c>
      <c r="AL205" s="87" t="s">
        <v>1365</v>
      </c>
      <c r="AM205" s="1255" t="s">
        <v>1365</v>
      </c>
      <c r="AN205" s="318">
        <f t="shared" si="75"/>
        <v>2053.4082696467044</v>
      </c>
      <c r="AO205" s="318">
        <f t="shared" si="70"/>
        <v>938.4174990752573</v>
      </c>
      <c r="AP205" s="318">
        <f t="shared" si="70"/>
        <v>39.679386853076423</v>
      </c>
      <c r="AQ205" s="318">
        <f t="shared" si="70"/>
        <v>682.48545387291415</v>
      </c>
      <c r="AR205" s="318">
        <f t="shared" si="70"/>
        <v>0</v>
      </c>
      <c r="AS205" s="318">
        <f t="shared" si="70"/>
        <v>283.70761599949634</v>
      </c>
      <c r="AT205" s="318">
        <f t="shared" si="70"/>
        <v>0</v>
      </c>
      <c r="AU205" s="318">
        <f t="shared" si="70"/>
        <v>5.951908027961462</v>
      </c>
      <c r="AV205" s="318">
        <f t="shared" si="70"/>
        <v>3.9679386853076424</v>
      </c>
      <c r="AW205" s="318">
        <f t="shared" si="70"/>
        <v>9.9198467132691057</v>
      </c>
      <c r="AX205" s="318">
        <f t="shared" si="70"/>
        <v>23.807632111845848</v>
      </c>
      <c r="AY205" s="318">
        <f t="shared" si="70"/>
        <v>5.951908027961462</v>
      </c>
      <c r="AZ205" s="318">
        <f t="shared" si="70"/>
        <v>9.9198467132691057</v>
      </c>
      <c r="BA205" s="318">
        <f t="shared" si="70"/>
        <v>1.9839693426538212</v>
      </c>
      <c r="BB205" s="318">
        <f t="shared" si="70"/>
        <v>0</v>
      </c>
      <c r="BC205" s="318">
        <f t="shared" si="76"/>
        <v>25.79160145449967</v>
      </c>
      <c r="BD205" s="318">
        <f t="shared" si="76"/>
        <v>9.9198467132691057</v>
      </c>
      <c r="BE205" s="318">
        <f t="shared" si="76"/>
        <v>9.9198467132691057</v>
      </c>
      <c r="BF205" s="318">
        <f t="shared" si="72"/>
        <v>1.9839693426538212</v>
      </c>
    </row>
    <row r="206" spans="2:58" ht="14.25" x14ac:dyDescent="0.2">
      <c r="B206" s="6" t="s">
        <v>132</v>
      </c>
      <c r="C206" s="1697" t="s">
        <v>113</v>
      </c>
      <c r="D206" s="1698" t="s">
        <v>120</v>
      </c>
      <c r="E206" s="1697" t="s">
        <v>25</v>
      </c>
      <c r="F206" s="1660" t="s">
        <v>26</v>
      </c>
      <c r="G206" s="1709">
        <v>17.440000000000001</v>
      </c>
      <c r="H206" s="1716">
        <v>270.54903478910063</v>
      </c>
      <c r="I206" s="2002">
        <v>270.54903478910063</v>
      </c>
      <c r="J206" s="1710">
        <v>272.73869099580895</v>
      </c>
      <c r="K206" s="1714">
        <v>10.35</v>
      </c>
      <c r="L206" s="1645"/>
      <c r="R206" s="318">
        <f t="shared" si="73"/>
        <v>2800.1825100671913</v>
      </c>
      <c r="S206" s="318">
        <f t="shared" si="69"/>
        <v>1279.696934552446</v>
      </c>
      <c r="T206" s="318">
        <f t="shared" si="69"/>
        <v>54.10980695782014</v>
      </c>
      <c r="U206" s="318">
        <f t="shared" si="69"/>
        <v>930.68867967450592</v>
      </c>
      <c r="V206" s="318">
        <f t="shared" si="69"/>
        <v>0</v>
      </c>
      <c r="W206" s="318">
        <f t="shared" si="69"/>
        <v>386.88511974841384</v>
      </c>
      <c r="X206" s="318">
        <f t="shared" si="69"/>
        <v>0</v>
      </c>
      <c r="Y206" s="318">
        <f t="shared" si="69"/>
        <v>8.1164710436730179</v>
      </c>
      <c r="Z206" s="318">
        <f t="shared" si="69"/>
        <v>5.4109806957820128</v>
      </c>
      <c r="AA206" s="318">
        <f t="shared" si="69"/>
        <v>13.527451739455035</v>
      </c>
      <c r="AB206" s="318">
        <f t="shared" si="69"/>
        <v>32.465884174692071</v>
      </c>
      <c r="AC206" s="318">
        <f t="shared" si="69"/>
        <v>8.1164710436730179</v>
      </c>
      <c r="AD206" s="318">
        <f t="shared" si="69"/>
        <v>13.527451739455035</v>
      </c>
      <c r="AE206" s="318">
        <f t="shared" si="69"/>
        <v>2.7054903478910064</v>
      </c>
      <c r="AF206" s="318">
        <f t="shared" si="69"/>
        <v>0</v>
      </c>
      <c r="AG206" s="318">
        <f t="shared" si="74"/>
        <v>35.171374522583079</v>
      </c>
      <c r="AH206" s="318">
        <f t="shared" si="74"/>
        <v>13.527451739455035</v>
      </c>
      <c r="AI206" s="318">
        <f t="shared" si="74"/>
        <v>13.527451739455035</v>
      </c>
      <c r="AJ206" s="318">
        <f t="shared" si="71"/>
        <v>2.7054903478910064</v>
      </c>
      <c r="AK206" s="1255" t="s">
        <v>1365</v>
      </c>
      <c r="AL206" s="87" t="s">
        <v>1365</v>
      </c>
      <c r="AM206" s="1255" t="s">
        <v>1365</v>
      </c>
      <c r="AN206" s="318">
        <f t="shared" si="75"/>
        <v>2822.8454518066223</v>
      </c>
      <c r="AO206" s="318">
        <f t="shared" si="70"/>
        <v>1290.0540084101765</v>
      </c>
      <c r="AP206" s="318">
        <f t="shared" si="70"/>
        <v>54.547738199161799</v>
      </c>
      <c r="AQ206" s="318">
        <f t="shared" si="70"/>
        <v>938.22109702558248</v>
      </c>
      <c r="AR206" s="318">
        <f t="shared" si="70"/>
        <v>0</v>
      </c>
      <c r="AS206" s="318">
        <f t="shared" si="70"/>
        <v>390.01632812400675</v>
      </c>
      <c r="AT206" s="318">
        <f t="shared" si="70"/>
        <v>0</v>
      </c>
      <c r="AU206" s="318">
        <f t="shared" si="70"/>
        <v>8.1821607298742673</v>
      </c>
      <c r="AV206" s="318">
        <f t="shared" si="70"/>
        <v>5.4547738199161797</v>
      </c>
      <c r="AW206" s="318">
        <f t="shared" si="70"/>
        <v>13.63693454979045</v>
      </c>
      <c r="AX206" s="318">
        <f t="shared" si="70"/>
        <v>32.728642919497069</v>
      </c>
      <c r="AY206" s="318">
        <f t="shared" si="70"/>
        <v>8.1821607298742673</v>
      </c>
      <c r="AZ206" s="318">
        <f t="shared" si="70"/>
        <v>13.63693454979045</v>
      </c>
      <c r="BA206" s="318">
        <f t="shared" si="70"/>
        <v>2.7273869099580899</v>
      </c>
      <c r="BB206" s="318">
        <f t="shared" si="70"/>
        <v>0</v>
      </c>
      <c r="BC206" s="318">
        <f t="shared" si="76"/>
        <v>35.456029829455161</v>
      </c>
      <c r="BD206" s="318">
        <f t="shared" si="76"/>
        <v>13.63693454979045</v>
      </c>
      <c r="BE206" s="318">
        <f t="shared" si="76"/>
        <v>13.63693454979045</v>
      </c>
      <c r="BF206" s="318">
        <f t="shared" si="72"/>
        <v>2.7273869099580899</v>
      </c>
    </row>
    <row r="207" spans="2:58" ht="14.25" x14ac:dyDescent="0.2">
      <c r="B207" s="6" t="s">
        <v>132</v>
      </c>
      <c r="C207" s="1697" t="s">
        <v>113</v>
      </c>
      <c r="D207" s="1698" t="s">
        <v>121</v>
      </c>
      <c r="E207" s="1697" t="s">
        <v>25</v>
      </c>
      <c r="F207" s="1660" t="s">
        <v>26</v>
      </c>
      <c r="G207" s="1709">
        <v>17.55</v>
      </c>
      <c r="H207" s="1716">
        <v>703.56707317073176</v>
      </c>
      <c r="I207" s="2002">
        <v>703.56707317073176</v>
      </c>
      <c r="J207" s="1710">
        <v>709.26130900419093</v>
      </c>
      <c r="K207" s="1714">
        <v>10.35</v>
      </c>
      <c r="L207" s="1645"/>
      <c r="R207" s="318">
        <f t="shared" si="73"/>
        <v>7281.9192073170734</v>
      </c>
      <c r="S207" s="318">
        <f t="shared" si="69"/>
        <v>3327.8722560975616</v>
      </c>
      <c r="T207" s="318">
        <f t="shared" si="69"/>
        <v>140.7134146341464</v>
      </c>
      <c r="U207" s="318">
        <f t="shared" si="69"/>
        <v>2420.2707317073168</v>
      </c>
      <c r="V207" s="318">
        <f t="shared" si="69"/>
        <v>0</v>
      </c>
      <c r="W207" s="318">
        <f t="shared" si="69"/>
        <v>1006.1009146341463</v>
      </c>
      <c r="X207" s="318">
        <f t="shared" si="69"/>
        <v>0</v>
      </c>
      <c r="Y207" s="318">
        <f t="shared" si="69"/>
        <v>21.107012195121953</v>
      </c>
      <c r="Z207" s="318">
        <f t="shared" si="69"/>
        <v>14.071341463414637</v>
      </c>
      <c r="AA207" s="318">
        <f t="shared" si="69"/>
        <v>35.178353658536601</v>
      </c>
      <c r="AB207" s="318">
        <f t="shared" si="69"/>
        <v>84.428048780487813</v>
      </c>
      <c r="AC207" s="318">
        <f t="shared" si="69"/>
        <v>21.107012195121953</v>
      </c>
      <c r="AD207" s="318">
        <f t="shared" si="69"/>
        <v>35.178353658536601</v>
      </c>
      <c r="AE207" s="318">
        <f t="shared" si="69"/>
        <v>7.0356707317073184</v>
      </c>
      <c r="AF207" s="318">
        <f t="shared" si="69"/>
        <v>0</v>
      </c>
      <c r="AG207" s="318">
        <f t="shared" si="74"/>
        <v>91.463719512195141</v>
      </c>
      <c r="AH207" s="318">
        <f t="shared" si="74"/>
        <v>35.178353658536601</v>
      </c>
      <c r="AI207" s="318">
        <f t="shared" si="74"/>
        <v>35.178353658536601</v>
      </c>
      <c r="AJ207" s="318">
        <f t="shared" si="71"/>
        <v>7.0356707317073184</v>
      </c>
      <c r="AK207" s="1255" t="s">
        <v>1365</v>
      </c>
      <c r="AL207" s="87" t="s">
        <v>1365</v>
      </c>
      <c r="AM207" s="1255" t="s">
        <v>1365</v>
      </c>
      <c r="AN207" s="318">
        <f t="shared" si="75"/>
        <v>7340.8545481933761</v>
      </c>
      <c r="AO207" s="318">
        <f t="shared" si="70"/>
        <v>3354.8059915898239</v>
      </c>
      <c r="AP207" s="318">
        <f t="shared" si="70"/>
        <v>141.85226180083822</v>
      </c>
      <c r="AQ207" s="318">
        <f t="shared" si="70"/>
        <v>2439.8589029744162</v>
      </c>
      <c r="AR207" s="318">
        <f t="shared" si="70"/>
        <v>0</v>
      </c>
      <c r="AS207" s="318">
        <f t="shared" si="70"/>
        <v>1014.243671875993</v>
      </c>
      <c r="AT207" s="318">
        <f t="shared" si="70"/>
        <v>0</v>
      </c>
      <c r="AU207" s="318">
        <f t="shared" si="70"/>
        <v>21.277839270125728</v>
      </c>
      <c r="AV207" s="318">
        <f t="shared" si="70"/>
        <v>14.185226180083822</v>
      </c>
      <c r="AW207" s="318">
        <f t="shared" si="70"/>
        <v>35.463065450209555</v>
      </c>
      <c r="AX207" s="318">
        <f t="shared" si="70"/>
        <v>85.111357080502913</v>
      </c>
      <c r="AY207" s="318">
        <f t="shared" si="70"/>
        <v>21.277839270125728</v>
      </c>
      <c r="AZ207" s="318">
        <f t="shared" si="70"/>
        <v>35.463065450209555</v>
      </c>
      <c r="BA207" s="318">
        <f t="shared" si="70"/>
        <v>7.0926130900419109</v>
      </c>
      <c r="BB207" s="318">
        <f t="shared" si="70"/>
        <v>0</v>
      </c>
      <c r="BC207" s="318">
        <f t="shared" si="76"/>
        <v>92.203970170544835</v>
      </c>
      <c r="BD207" s="318">
        <f t="shared" si="76"/>
        <v>35.463065450209555</v>
      </c>
      <c r="BE207" s="318">
        <f t="shared" si="76"/>
        <v>35.463065450209555</v>
      </c>
      <c r="BF207" s="318">
        <f t="shared" si="72"/>
        <v>7.0926130900419109</v>
      </c>
    </row>
    <row r="208" spans="2:58" ht="14.25" x14ac:dyDescent="0.2">
      <c r="B208" s="6" t="s">
        <v>132</v>
      </c>
      <c r="C208" s="1697" t="s">
        <v>113</v>
      </c>
      <c r="D208" s="1698" t="s">
        <v>122</v>
      </c>
      <c r="E208" s="1697" t="s">
        <v>25</v>
      </c>
      <c r="F208" s="1660" t="s">
        <v>26</v>
      </c>
      <c r="G208" s="1709">
        <v>17.12</v>
      </c>
      <c r="H208" s="1716">
        <v>479.62515641367457</v>
      </c>
      <c r="I208" s="2002">
        <v>479.62515641367457</v>
      </c>
      <c r="J208" s="1710">
        <v>479.62515641367457</v>
      </c>
      <c r="K208" s="1714">
        <v>10.35</v>
      </c>
      <c r="L208" s="1645"/>
      <c r="R208" s="318">
        <f t="shared" si="73"/>
        <v>4964.1203688815312</v>
      </c>
      <c r="S208" s="318">
        <f t="shared" si="69"/>
        <v>2268.6269898366809</v>
      </c>
      <c r="T208" s="318">
        <f t="shared" si="69"/>
        <v>95.925031282734935</v>
      </c>
      <c r="U208" s="318">
        <f t="shared" si="69"/>
        <v>1649.9105380630401</v>
      </c>
      <c r="V208" s="318">
        <f t="shared" si="69"/>
        <v>0</v>
      </c>
      <c r="W208" s="318">
        <f t="shared" si="69"/>
        <v>685.8639736715545</v>
      </c>
      <c r="X208" s="318">
        <f t="shared" si="69"/>
        <v>0</v>
      </c>
      <c r="Y208" s="318">
        <f t="shared" si="69"/>
        <v>14.388754692410236</v>
      </c>
      <c r="Z208" s="318">
        <f t="shared" si="69"/>
        <v>9.5925031282734921</v>
      </c>
      <c r="AA208" s="318">
        <f t="shared" si="69"/>
        <v>23.981257820683734</v>
      </c>
      <c r="AB208" s="318">
        <f t="shared" si="69"/>
        <v>57.555018769640945</v>
      </c>
      <c r="AC208" s="318">
        <f t="shared" si="69"/>
        <v>14.388754692410236</v>
      </c>
      <c r="AD208" s="318">
        <f t="shared" si="69"/>
        <v>23.981257820683734</v>
      </c>
      <c r="AE208" s="318">
        <f t="shared" si="69"/>
        <v>4.796251564136746</v>
      </c>
      <c r="AF208" s="318">
        <f t="shared" si="69"/>
        <v>0</v>
      </c>
      <c r="AG208" s="318">
        <f t="shared" si="74"/>
        <v>62.351270333777691</v>
      </c>
      <c r="AH208" s="318">
        <f t="shared" si="74"/>
        <v>23.981257820683734</v>
      </c>
      <c r="AI208" s="318">
        <f t="shared" si="74"/>
        <v>23.981257820683734</v>
      </c>
      <c r="AJ208" s="318">
        <f t="shared" si="71"/>
        <v>4.796251564136746</v>
      </c>
      <c r="AK208" s="1255" t="s">
        <v>1365</v>
      </c>
      <c r="AL208" s="87" t="s">
        <v>1365</v>
      </c>
      <c r="AM208" s="1255" t="s">
        <v>1365</v>
      </c>
      <c r="AN208" s="318">
        <f t="shared" si="75"/>
        <v>4964.1203688815312</v>
      </c>
      <c r="AO208" s="318">
        <f t="shared" si="70"/>
        <v>2268.6269898366809</v>
      </c>
      <c r="AP208" s="318">
        <f t="shared" si="70"/>
        <v>95.925031282734935</v>
      </c>
      <c r="AQ208" s="318">
        <f t="shared" si="70"/>
        <v>1649.9105380630401</v>
      </c>
      <c r="AR208" s="318">
        <f t="shared" si="70"/>
        <v>0</v>
      </c>
      <c r="AS208" s="318">
        <f t="shared" si="70"/>
        <v>685.8639736715545</v>
      </c>
      <c r="AT208" s="318">
        <f t="shared" si="70"/>
        <v>0</v>
      </c>
      <c r="AU208" s="318">
        <f t="shared" si="70"/>
        <v>14.388754692410236</v>
      </c>
      <c r="AV208" s="318">
        <f t="shared" si="70"/>
        <v>9.5925031282734921</v>
      </c>
      <c r="AW208" s="318">
        <f t="shared" si="70"/>
        <v>23.981257820683734</v>
      </c>
      <c r="AX208" s="318">
        <f t="shared" si="70"/>
        <v>57.555018769640945</v>
      </c>
      <c r="AY208" s="318">
        <f t="shared" si="70"/>
        <v>14.388754692410236</v>
      </c>
      <c r="AZ208" s="318">
        <f t="shared" si="70"/>
        <v>23.981257820683734</v>
      </c>
      <c r="BA208" s="318">
        <f t="shared" si="70"/>
        <v>4.796251564136746</v>
      </c>
      <c r="BB208" s="318">
        <f t="shared" si="70"/>
        <v>0</v>
      </c>
      <c r="BC208" s="318">
        <f t="shared" si="76"/>
        <v>62.351270333777691</v>
      </c>
      <c r="BD208" s="318">
        <f t="shared" si="76"/>
        <v>23.981257820683734</v>
      </c>
      <c r="BE208" s="318">
        <f t="shared" si="76"/>
        <v>23.981257820683734</v>
      </c>
      <c r="BF208" s="318">
        <f t="shared" si="72"/>
        <v>4.796251564136746</v>
      </c>
    </row>
    <row r="209" spans="2:58" ht="14.25" x14ac:dyDescent="0.2">
      <c r="B209" s="6" t="s">
        <v>132</v>
      </c>
      <c r="C209" s="1697" t="s">
        <v>113</v>
      </c>
      <c r="D209" s="1698" t="s">
        <v>123</v>
      </c>
      <c r="E209" s="1697" t="s">
        <v>25</v>
      </c>
      <c r="F209" s="1660" t="s">
        <v>26</v>
      </c>
      <c r="G209" s="1709">
        <v>16.71</v>
      </c>
      <c r="H209" s="1716">
        <v>1310.3126421580166</v>
      </c>
      <c r="I209" s="2002">
        <v>1310.3126421580166</v>
      </c>
      <c r="J209" s="1710">
        <v>1310.3126421580166</v>
      </c>
      <c r="K209" s="1714">
        <v>10.35</v>
      </c>
      <c r="L209" s="1645"/>
      <c r="R209" s="318">
        <f t="shared" si="73"/>
        <v>13561.735846335472</v>
      </c>
      <c r="S209" s="318">
        <f t="shared" si="69"/>
        <v>6197.7787974074199</v>
      </c>
      <c r="T209" s="318">
        <f t="shared" si="69"/>
        <v>262.06252843160343</v>
      </c>
      <c r="U209" s="318">
        <f t="shared" si="69"/>
        <v>4507.4754890235763</v>
      </c>
      <c r="V209" s="318">
        <f t="shared" si="69"/>
        <v>0</v>
      </c>
      <c r="W209" s="318">
        <f t="shared" si="69"/>
        <v>1873.7470782859637</v>
      </c>
      <c r="X209" s="318">
        <f t="shared" si="69"/>
        <v>0</v>
      </c>
      <c r="Y209" s="318">
        <f t="shared" si="69"/>
        <v>39.3093792647405</v>
      </c>
      <c r="Z209" s="318">
        <f t="shared" si="69"/>
        <v>26.206252843160339</v>
      </c>
      <c r="AA209" s="318">
        <f t="shared" si="69"/>
        <v>65.515632107900856</v>
      </c>
      <c r="AB209" s="318">
        <f t="shared" si="69"/>
        <v>157.237517058962</v>
      </c>
      <c r="AC209" s="318">
        <f t="shared" si="69"/>
        <v>39.3093792647405</v>
      </c>
      <c r="AD209" s="318">
        <f t="shared" si="69"/>
        <v>65.515632107900856</v>
      </c>
      <c r="AE209" s="318">
        <f t="shared" si="69"/>
        <v>13.103126421580169</v>
      </c>
      <c r="AF209" s="318">
        <f t="shared" si="69"/>
        <v>0</v>
      </c>
      <c r="AG209" s="318">
        <f t="shared" si="74"/>
        <v>170.34064348054218</v>
      </c>
      <c r="AH209" s="318">
        <f t="shared" si="74"/>
        <v>65.515632107900856</v>
      </c>
      <c r="AI209" s="318">
        <f t="shared" si="74"/>
        <v>65.515632107900856</v>
      </c>
      <c r="AJ209" s="318">
        <f t="shared" si="71"/>
        <v>13.103126421580169</v>
      </c>
      <c r="AK209" s="1255" t="s">
        <v>1365</v>
      </c>
      <c r="AL209" s="87" t="s">
        <v>1365</v>
      </c>
      <c r="AM209" s="1255" t="s">
        <v>1365</v>
      </c>
      <c r="AN209" s="318">
        <f t="shared" si="75"/>
        <v>13561.735846335472</v>
      </c>
      <c r="AO209" s="318">
        <f t="shared" si="70"/>
        <v>6197.7787974074199</v>
      </c>
      <c r="AP209" s="318">
        <f t="shared" si="70"/>
        <v>262.06252843160343</v>
      </c>
      <c r="AQ209" s="318">
        <f t="shared" si="70"/>
        <v>4507.4754890235763</v>
      </c>
      <c r="AR209" s="318">
        <f t="shared" si="70"/>
        <v>0</v>
      </c>
      <c r="AS209" s="318">
        <f t="shared" si="70"/>
        <v>1873.7470782859637</v>
      </c>
      <c r="AT209" s="318">
        <f t="shared" si="70"/>
        <v>0</v>
      </c>
      <c r="AU209" s="318">
        <f t="shared" si="70"/>
        <v>39.3093792647405</v>
      </c>
      <c r="AV209" s="318">
        <f t="shared" si="70"/>
        <v>26.206252843160339</v>
      </c>
      <c r="AW209" s="318">
        <f t="shared" si="70"/>
        <v>65.515632107900856</v>
      </c>
      <c r="AX209" s="318">
        <f t="shared" si="70"/>
        <v>157.237517058962</v>
      </c>
      <c r="AY209" s="318">
        <f t="shared" si="70"/>
        <v>39.3093792647405</v>
      </c>
      <c r="AZ209" s="318">
        <f t="shared" si="70"/>
        <v>65.515632107900856</v>
      </c>
      <c r="BA209" s="318">
        <f t="shared" si="70"/>
        <v>13.103126421580169</v>
      </c>
      <c r="BB209" s="318">
        <f t="shared" si="70"/>
        <v>0</v>
      </c>
      <c r="BC209" s="318">
        <f t="shared" si="76"/>
        <v>170.34064348054218</v>
      </c>
      <c r="BD209" s="318">
        <f t="shared" si="76"/>
        <v>65.515632107900856</v>
      </c>
      <c r="BE209" s="318">
        <f t="shared" si="76"/>
        <v>65.515632107900856</v>
      </c>
      <c r="BF209" s="318">
        <f t="shared" si="72"/>
        <v>13.103126421580169</v>
      </c>
    </row>
    <row r="210" spans="2:58" ht="14.25" x14ac:dyDescent="0.2">
      <c r="B210" s="6" t="s">
        <v>132</v>
      </c>
      <c r="C210" s="1697" t="s">
        <v>113</v>
      </c>
      <c r="D210" s="1698" t="s">
        <v>124</v>
      </c>
      <c r="E210" s="1697" t="s">
        <v>25</v>
      </c>
      <c r="F210" s="1660" t="s">
        <v>26</v>
      </c>
      <c r="G210" s="1709">
        <v>17.12</v>
      </c>
      <c r="H210" s="1716">
        <v>1055.6880668762019</v>
      </c>
      <c r="I210" s="2002">
        <v>1055.6880668762019</v>
      </c>
      <c r="J210" s="1710">
        <v>1055.6880668762019</v>
      </c>
      <c r="K210" s="1714">
        <v>10.35</v>
      </c>
      <c r="L210" s="1645"/>
      <c r="R210" s="318">
        <f t="shared" si="73"/>
        <v>10926.37149216869</v>
      </c>
      <c r="S210" s="318">
        <f t="shared" si="69"/>
        <v>4993.4045563244354</v>
      </c>
      <c r="T210" s="318">
        <f t="shared" si="69"/>
        <v>211.13761337524045</v>
      </c>
      <c r="U210" s="318">
        <f t="shared" si="69"/>
        <v>3631.5669500541339</v>
      </c>
      <c r="V210" s="318">
        <f t="shared" si="69"/>
        <v>0</v>
      </c>
      <c r="W210" s="318">
        <f t="shared" si="69"/>
        <v>1509.6339356329686</v>
      </c>
      <c r="X210" s="318">
        <f t="shared" si="69"/>
        <v>0</v>
      </c>
      <c r="Y210" s="318">
        <f t="shared" si="69"/>
        <v>31.670642006286059</v>
      </c>
      <c r="Z210" s="318">
        <f t="shared" si="69"/>
        <v>21.113761337524043</v>
      </c>
      <c r="AA210" s="318">
        <f t="shared" si="69"/>
        <v>52.784403343810112</v>
      </c>
      <c r="AB210" s="318">
        <f t="shared" si="69"/>
        <v>126.68256802514423</v>
      </c>
      <c r="AC210" s="318">
        <f t="shared" si="69"/>
        <v>31.670642006286059</v>
      </c>
      <c r="AD210" s="318">
        <f t="shared" si="69"/>
        <v>52.784403343810112</v>
      </c>
      <c r="AE210" s="318">
        <f t="shared" si="69"/>
        <v>10.556880668762021</v>
      </c>
      <c r="AF210" s="318">
        <f t="shared" si="69"/>
        <v>0</v>
      </c>
      <c r="AG210" s="318">
        <f t="shared" si="74"/>
        <v>137.23944869390627</v>
      </c>
      <c r="AH210" s="318">
        <f t="shared" si="74"/>
        <v>52.784403343810112</v>
      </c>
      <c r="AI210" s="318">
        <f t="shared" si="74"/>
        <v>52.784403343810112</v>
      </c>
      <c r="AJ210" s="318">
        <f t="shared" si="71"/>
        <v>10.556880668762021</v>
      </c>
      <c r="AK210" s="1255" t="s">
        <v>1365</v>
      </c>
      <c r="AL210" s="87" t="s">
        <v>1365</v>
      </c>
      <c r="AM210" s="1255" t="s">
        <v>1365</v>
      </c>
      <c r="AN210" s="318">
        <f t="shared" si="75"/>
        <v>10926.37149216869</v>
      </c>
      <c r="AO210" s="318">
        <f t="shared" si="70"/>
        <v>4993.4045563244354</v>
      </c>
      <c r="AP210" s="318">
        <f t="shared" si="70"/>
        <v>211.13761337524045</v>
      </c>
      <c r="AQ210" s="318">
        <f t="shared" si="70"/>
        <v>3631.5669500541339</v>
      </c>
      <c r="AR210" s="318">
        <f t="shared" si="70"/>
        <v>0</v>
      </c>
      <c r="AS210" s="318">
        <f t="shared" si="70"/>
        <v>1509.6339356329686</v>
      </c>
      <c r="AT210" s="318">
        <f t="shared" si="70"/>
        <v>0</v>
      </c>
      <c r="AU210" s="318">
        <f t="shared" si="70"/>
        <v>31.670642006286059</v>
      </c>
      <c r="AV210" s="318">
        <f t="shared" si="70"/>
        <v>21.113761337524043</v>
      </c>
      <c r="AW210" s="318">
        <f t="shared" si="70"/>
        <v>52.784403343810112</v>
      </c>
      <c r="AX210" s="318">
        <f t="shared" si="70"/>
        <v>126.68256802514423</v>
      </c>
      <c r="AY210" s="318">
        <f t="shared" si="70"/>
        <v>31.670642006286059</v>
      </c>
      <c r="AZ210" s="318">
        <f t="shared" si="70"/>
        <v>52.784403343810112</v>
      </c>
      <c r="BA210" s="318">
        <f t="shared" si="70"/>
        <v>10.556880668762021</v>
      </c>
      <c r="BB210" s="318">
        <f t="shared" si="70"/>
        <v>0</v>
      </c>
      <c r="BC210" s="318">
        <f t="shared" si="76"/>
        <v>137.23944869390627</v>
      </c>
      <c r="BD210" s="318">
        <f t="shared" si="76"/>
        <v>52.784403343810112</v>
      </c>
      <c r="BE210" s="318">
        <f t="shared" si="76"/>
        <v>52.784403343810112</v>
      </c>
      <c r="BF210" s="318">
        <f t="shared" si="72"/>
        <v>10.556880668762021</v>
      </c>
    </row>
    <row r="211" spans="2:58" ht="14.25" x14ac:dyDescent="0.2">
      <c r="B211" s="6" t="s">
        <v>132</v>
      </c>
      <c r="C211" s="1697" t="s">
        <v>113</v>
      </c>
      <c r="D211" s="1698" t="s">
        <v>125</v>
      </c>
      <c r="E211" s="1697" t="s">
        <v>25</v>
      </c>
      <c r="F211" s="1660" t="s">
        <v>26</v>
      </c>
      <c r="G211" s="1709">
        <v>17.12</v>
      </c>
      <c r="H211" s="1716">
        <v>1764.6366250119977</v>
      </c>
      <c r="I211" s="2002">
        <v>1764.6366250119977</v>
      </c>
      <c r="J211" s="1710">
        <v>1935</v>
      </c>
      <c r="K211" s="1714">
        <v>10.35</v>
      </c>
      <c r="L211" s="1645"/>
      <c r="R211" s="318">
        <f t="shared" si="73"/>
        <v>18263.989068874176</v>
      </c>
      <c r="S211" s="318">
        <f t="shared" si="69"/>
        <v>8346.7312363067504</v>
      </c>
      <c r="T211" s="318">
        <f t="shared" si="69"/>
        <v>352.92732500239964</v>
      </c>
      <c r="U211" s="318">
        <f t="shared" si="69"/>
        <v>6070.3499900412708</v>
      </c>
      <c r="V211" s="318">
        <f t="shared" si="69"/>
        <v>0</v>
      </c>
      <c r="W211" s="318">
        <f t="shared" si="69"/>
        <v>2523.4303737671567</v>
      </c>
      <c r="X211" s="318">
        <f t="shared" si="69"/>
        <v>0</v>
      </c>
      <c r="Y211" s="318">
        <f t="shared" si="69"/>
        <v>52.939098750359932</v>
      </c>
      <c r="Z211" s="318">
        <f t="shared" si="69"/>
        <v>35.292732500239964</v>
      </c>
      <c r="AA211" s="318">
        <f t="shared" si="69"/>
        <v>88.23183125059991</v>
      </c>
      <c r="AB211" s="318">
        <f t="shared" si="69"/>
        <v>211.75639500143973</v>
      </c>
      <c r="AC211" s="318">
        <f t="shared" si="69"/>
        <v>52.939098750359932</v>
      </c>
      <c r="AD211" s="318">
        <f t="shared" si="69"/>
        <v>88.23183125059991</v>
      </c>
      <c r="AE211" s="318">
        <f t="shared" si="69"/>
        <v>17.646366250119982</v>
      </c>
      <c r="AF211" s="318">
        <f t="shared" si="69"/>
        <v>0</v>
      </c>
      <c r="AG211" s="318">
        <f t="shared" si="74"/>
        <v>229.40276125155972</v>
      </c>
      <c r="AH211" s="318">
        <f t="shared" si="74"/>
        <v>88.23183125059991</v>
      </c>
      <c r="AI211" s="318">
        <f t="shared" si="74"/>
        <v>88.23183125059991</v>
      </c>
      <c r="AJ211" s="318">
        <f t="shared" si="71"/>
        <v>17.646366250119982</v>
      </c>
      <c r="AK211" s="1255" t="s">
        <v>1365</v>
      </c>
      <c r="AL211" s="87" t="s">
        <v>1365</v>
      </c>
      <c r="AM211" s="1255" t="s">
        <v>1365</v>
      </c>
      <c r="AN211" s="318">
        <f t="shared" si="75"/>
        <v>20027.25</v>
      </c>
      <c r="AO211" s="318">
        <f t="shared" si="70"/>
        <v>9152.5500000000011</v>
      </c>
      <c r="AP211" s="318">
        <f t="shared" si="70"/>
        <v>387.00000000000011</v>
      </c>
      <c r="AQ211" s="318">
        <f t="shared" si="70"/>
        <v>6656.3999999999987</v>
      </c>
      <c r="AR211" s="318">
        <f t="shared" si="70"/>
        <v>0</v>
      </c>
      <c r="AS211" s="318">
        <f t="shared" si="70"/>
        <v>2767.0499999999997</v>
      </c>
      <c r="AT211" s="318">
        <f t="shared" si="70"/>
        <v>0</v>
      </c>
      <c r="AU211" s="318">
        <f t="shared" si="70"/>
        <v>58.05</v>
      </c>
      <c r="AV211" s="318">
        <f t="shared" si="70"/>
        <v>38.70000000000001</v>
      </c>
      <c r="AW211" s="318">
        <f t="shared" si="70"/>
        <v>96.750000000000028</v>
      </c>
      <c r="AX211" s="318">
        <f t="shared" si="70"/>
        <v>232.2</v>
      </c>
      <c r="AY211" s="318">
        <f t="shared" si="70"/>
        <v>58.05</v>
      </c>
      <c r="AZ211" s="318">
        <f t="shared" si="70"/>
        <v>96.750000000000028</v>
      </c>
      <c r="BA211" s="318">
        <f t="shared" si="70"/>
        <v>19.350000000000005</v>
      </c>
      <c r="BB211" s="318">
        <f t="shared" si="70"/>
        <v>0</v>
      </c>
      <c r="BC211" s="318">
        <f t="shared" si="76"/>
        <v>251.55000000000004</v>
      </c>
      <c r="BD211" s="318">
        <f t="shared" si="76"/>
        <v>96.750000000000028</v>
      </c>
      <c r="BE211" s="318">
        <f t="shared" si="76"/>
        <v>96.750000000000028</v>
      </c>
      <c r="BF211" s="318">
        <f t="shared" si="72"/>
        <v>19.350000000000005</v>
      </c>
    </row>
    <row r="212" spans="2:58" ht="14.25" x14ac:dyDescent="0.2">
      <c r="B212" s="6" t="s">
        <v>132</v>
      </c>
      <c r="C212" s="1697" t="s">
        <v>113</v>
      </c>
      <c r="D212" s="1698" t="s">
        <v>126</v>
      </c>
      <c r="E212" s="1697" t="s">
        <v>25</v>
      </c>
      <c r="F212" s="1660" t="s">
        <v>26</v>
      </c>
      <c r="G212" s="1709">
        <v>17.12</v>
      </c>
      <c r="H212" s="1716">
        <v>763.82471467316304</v>
      </c>
      <c r="I212" s="2002">
        <v>763.82471467316304</v>
      </c>
      <c r="J212" s="1710">
        <v>763.82471467316304</v>
      </c>
      <c r="K212" s="1714">
        <v>10.35</v>
      </c>
      <c r="L212" s="1645"/>
      <c r="R212" s="318">
        <f t="shared" si="73"/>
        <v>7905.5857968672371</v>
      </c>
      <c r="S212" s="318">
        <f t="shared" si="69"/>
        <v>3612.8909004040615</v>
      </c>
      <c r="T212" s="318">
        <f t="shared" si="69"/>
        <v>152.76494293463264</v>
      </c>
      <c r="U212" s="318">
        <f t="shared" si="69"/>
        <v>2627.5570184756803</v>
      </c>
      <c r="V212" s="318">
        <f t="shared" si="69"/>
        <v>0</v>
      </c>
      <c r="W212" s="318">
        <f t="shared" si="69"/>
        <v>1092.269341982623</v>
      </c>
      <c r="X212" s="318">
        <f t="shared" si="69"/>
        <v>0</v>
      </c>
      <c r="Y212" s="318">
        <f t="shared" si="69"/>
        <v>22.914741440194891</v>
      </c>
      <c r="Z212" s="318">
        <f t="shared" si="69"/>
        <v>15.276494293463264</v>
      </c>
      <c r="AA212" s="318">
        <f t="shared" si="69"/>
        <v>38.191235733658161</v>
      </c>
      <c r="AB212" s="318">
        <f t="shared" si="69"/>
        <v>91.658965760779566</v>
      </c>
      <c r="AC212" s="318">
        <f t="shared" si="69"/>
        <v>22.914741440194891</v>
      </c>
      <c r="AD212" s="318">
        <f t="shared" si="69"/>
        <v>38.191235733658161</v>
      </c>
      <c r="AE212" s="318">
        <f t="shared" si="69"/>
        <v>7.638247146731632</v>
      </c>
      <c r="AF212" s="318">
        <f t="shared" si="69"/>
        <v>0</v>
      </c>
      <c r="AG212" s="318">
        <f t="shared" si="74"/>
        <v>99.297212907511195</v>
      </c>
      <c r="AH212" s="318">
        <f t="shared" si="74"/>
        <v>38.191235733658161</v>
      </c>
      <c r="AI212" s="318">
        <f t="shared" si="74"/>
        <v>38.191235733658161</v>
      </c>
      <c r="AJ212" s="318">
        <f t="shared" si="71"/>
        <v>7.638247146731632</v>
      </c>
      <c r="AK212" s="1255" t="s">
        <v>1365</v>
      </c>
      <c r="AL212" s="87" t="s">
        <v>1365</v>
      </c>
      <c r="AM212" s="1255" t="s">
        <v>1365</v>
      </c>
      <c r="AN212" s="318">
        <f t="shared" si="75"/>
        <v>7905.5857968672371</v>
      </c>
      <c r="AO212" s="318">
        <f t="shared" si="70"/>
        <v>3612.8909004040615</v>
      </c>
      <c r="AP212" s="318">
        <f t="shared" si="70"/>
        <v>152.76494293463264</v>
      </c>
      <c r="AQ212" s="318">
        <f t="shared" si="70"/>
        <v>2627.5570184756803</v>
      </c>
      <c r="AR212" s="318">
        <f t="shared" si="70"/>
        <v>0</v>
      </c>
      <c r="AS212" s="318">
        <f t="shared" si="70"/>
        <v>1092.269341982623</v>
      </c>
      <c r="AT212" s="318">
        <f t="shared" si="70"/>
        <v>0</v>
      </c>
      <c r="AU212" s="318">
        <f t="shared" si="70"/>
        <v>22.914741440194891</v>
      </c>
      <c r="AV212" s="318">
        <f t="shared" si="70"/>
        <v>15.276494293463264</v>
      </c>
      <c r="AW212" s="318">
        <f t="shared" si="70"/>
        <v>38.191235733658161</v>
      </c>
      <c r="AX212" s="318">
        <f t="shared" si="70"/>
        <v>91.658965760779566</v>
      </c>
      <c r="AY212" s="318">
        <f t="shared" si="70"/>
        <v>22.914741440194891</v>
      </c>
      <c r="AZ212" s="318">
        <f t="shared" si="70"/>
        <v>38.191235733658161</v>
      </c>
      <c r="BA212" s="318">
        <f t="shared" si="70"/>
        <v>7.638247146731632</v>
      </c>
      <c r="BB212" s="318">
        <f t="shared" si="70"/>
        <v>0</v>
      </c>
      <c r="BC212" s="318">
        <f t="shared" si="76"/>
        <v>99.297212907511195</v>
      </c>
      <c r="BD212" s="318">
        <f t="shared" si="76"/>
        <v>38.191235733658161</v>
      </c>
      <c r="BE212" s="318">
        <f t="shared" si="76"/>
        <v>38.191235733658161</v>
      </c>
      <c r="BF212" s="318">
        <f t="shared" si="72"/>
        <v>7.638247146731632</v>
      </c>
    </row>
    <row r="213" spans="2:58" ht="14.25" x14ac:dyDescent="0.2">
      <c r="B213" s="6" t="s">
        <v>132</v>
      </c>
      <c r="C213" s="1697" t="s">
        <v>113</v>
      </c>
      <c r="D213" s="1698" t="s">
        <v>127</v>
      </c>
      <c r="E213" s="1697" t="s">
        <v>25</v>
      </c>
      <c r="F213" s="1660" t="s">
        <v>26</v>
      </c>
      <c r="G213" s="1709">
        <v>17.55</v>
      </c>
      <c r="H213" s="1716">
        <v>0.2662819137279962</v>
      </c>
      <c r="I213" s="2002">
        <v>0.2662819137279962</v>
      </c>
      <c r="J213" s="1710">
        <v>0.2662819137279962</v>
      </c>
      <c r="K213" s="1714">
        <v>10.35</v>
      </c>
      <c r="L213" s="1645"/>
      <c r="R213" s="318">
        <f t="shared" si="73"/>
        <v>2.7560178070847607</v>
      </c>
      <c r="S213" s="318">
        <f t="shared" si="69"/>
        <v>1.2595134519334223</v>
      </c>
      <c r="T213" s="318">
        <f t="shared" si="69"/>
        <v>5.3256382745599261E-2</v>
      </c>
      <c r="U213" s="318">
        <f t="shared" si="69"/>
        <v>0.91600978322430682</v>
      </c>
      <c r="V213" s="318">
        <f t="shared" si="69"/>
        <v>0</v>
      </c>
      <c r="W213" s="318">
        <f t="shared" si="69"/>
        <v>0.38078313663103458</v>
      </c>
      <c r="X213" s="318">
        <f t="shared" si="69"/>
        <v>0</v>
      </c>
      <c r="Y213" s="318">
        <f t="shared" si="69"/>
        <v>7.988457411839886E-3</v>
      </c>
      <c r="Z213" s="318">
        <f t="shared" si="69"/>
        <v>5.3256382745599249E-3</v>
      </c>
      <c r="AA213" s="318">
        <f t="shared" si="69"/>
        <v>1.3314095686399815E-2</v>
      </c>
      <c r="AB213" s="318">
        <f t="shared" si="69"/>
        <v>3.1953829647359544E-2</v>
      </c>
      <c r="AC213" s="318">
        <f t="shared" si="69"/>
        <v>7.988457411839886E-3</v>
      </c>
      <c r="AD213" s="318">
        <f t="shared" si="69"/>
        <v>1.3314095686399815E-2</v>
      </c>
      <c r="AE213" s="318">
        <f t="shared" si="69"/>
        <v>2.6628191372799624E-3</v>
      </c>
      <c r="AF213" s="318">
        <f t="shared" si="69"/>
        <v>0</v>
      </c>
      <c r="AG213" s="318">
        <f t="shared" si="74"/>
        <v>3.4616648784639513E-2</v>
      </c>
      <c r="AH213" s="318">
        <f t="shared" si="74"/>
        <v>1.3314095686399815E-2</v>
      </c>
      <c r="AI213" s="318">
        <f t="shared" si="74"/>
        <v>1.3314095686399815E-2</v>
      </c>
      <c r="AJ213" s="318">
        <f t="shared" si="71"/>
        <v>2.6628191372799624E-3</v>
      </c>
      <c r="AK213" s="1255" t="s">
        <v>1365</v>
      </c>
      <c r="AL213" s="87" t="s">
        <v>1365</v>
      </c>
      <c r="AM213" s="1255" t="s">
        <v>1365</v>
      </c>
      <c r="AN213" s="318">
        <f t="shared" si="75"/>
        <v>2.7560178070847607</v>
      </c>
      <c r="AO213" s="318">
        <f t="shared" si="70"/>
        <v>1.2595134519334223</v>
      </c>
      <c r="AP213" s="318">
        <f t="shared" si="70"/>
        <v>5.3256382745599261E-2</v>
      </c>
      <c r="AQ213" s="318">
        <f t="shared" si="70"/>
        <v>0.91600978322430682</v>
      </c>
      <c r="AR213" s="318">
        <f t="shared" si="70"/>
        <v>0</v>
      </c>
      <c r="AS213" s="318">
        <f t="shared" si="70"/>
        <v>0.38078313663103458</v>
      </c>
      <c r="AT213" s="318">
        <f t="shared" si="70"/>
        <v>0</v>
      </c>
      <c r="AU213" s="318">
        <f t="shared" si="70"/>
        <v>7.988457411839886E-3</v>
      </c>
      <c r="AV213" s="318">
        <f t="shared" si="70"/>
        <v>5.3256382745599249E-3</v>
      </c>
      <c r="AW213" s="318">
        <f t="shared" si="70"/>
        <v>1.3314095686399815E-2</v>
      </c>
      <c r="AX213" s="318">
        <f t="shared" si="70"/>
        <v>3.1953829647359544E-2</v>
      </c>
      <c r="AY213" s="318">
        <f t="shared" si="70"/>
        <v>7.988457411839886E-3</v>
      </c>
      <c r="AZ213" s="318">
        <f t="shared" si="70"/>
        <v>1.3314095686399815E-2</v>
      </c>
      <c r="BA213" s="318">
        <f t="shared" si="70"/>
        <v>2.6628191372799624E-3</v>
      </c>
      <c r="BB213" s="318">
        <f t="shared" si="70"/>
        <v>0</v>
      </c>
      <c r="BC213" s="318">
        <f t="shared" si="76"/>
        <v>3.4616648784639513E-2</v>
      </c>
      <c r="BD213" s="318">
        <f t="shared" si="76"/>
        <v>1.3314095686399815E-2</v>
      </c>
      <c r="BE213" s="318">
        <f t="shared" si="76"/>
        <v>1.3314095686399815E-2</v>
      </c>
      <c r="BF213" s="318">
        <f t="shared" si="72"/>
        <v>2.6628191372799624E-3</v>
      </c>
    </row>
    <row r="214" spans="2:58" ht="14.25" x14ac:dyDescent="0.2">
      <c r="B214" s="6" t="s">
        <v>132</v>
      </c>
      <c r="C214" s="1697" t="s">
        <v>113</v>
      </c>
      <c r="D214" s="1698" t="s">
        <v>128</v>
      </c>
      <c r="E214" s="1697" t="s">
        <v>25</v>
      </c>
      <c r="F214" s="1660" t="s">
        <v>26</v>
      </c>
      <c r="G214" s="1709">
        <v>17.440000000000001</v>
      </c>
      <c r="H214" s="1716">
        <v>3698.1471342706482</v>
      </c>
      <c r="I214" s="2002">
        <v>3698.1471342706482</v>
      </c>
      <c r="J214" s="1710">
        <v>3698.1471342706482</v>
      </c>
      <c r="K214" s="1714">
        <v>10.35</v>
      </c>
      <c r="L214" s="1645"/>
      <c r="R214" s="318">
        <f t="shared" si="73"/>
        <v>38275.822839701206</v>
      </c>
      <c r="S214" s="318">
        <f t="shared" si="69"/>
        <v>17492.235945100168</v>
      </c>
      <c r="T214" s="318">
        <f t="shared" si="69"/>
        <v>739.62942685412986</v>
      </c>
      <c r="U214" s="318">
        <f t="shared" si="69"/>
        <v>12721.626141891027</v>
      </c>
      <c r="V214" s="318">
        <f t="shared" si="69"/>
        <v>0</v>
      </c>
      <c r="W214" s="318">
        <f t="shared" si="69"/>
        <v>5288.3504020070259</v>
      </c>
      <c r="X214" s="318">
        <f t="shared" si="69"/>
        <v>0</v>
      </c>
      <c r="Y214" s="318">
        <f t="shared" si="69"/>
        <v>110.94441402811944</v>
      </c>
      <c r="Z214" s="318">
        <f t="shared" si="69"/>
        <v>73.962942685412969</v>
      </c>
      <c r="AA214" s="318">
        <f t="shared" si="69"/>
        <v>184.90735671353247</v>
      </c>
      <c r="AB214" s="318">
        <f t="shared" si="69"/>
        <v>443.77765611247776</v>
      </c>
      <c r="AC214" s="318">
        <f t="shared" si="69"/>
        <v>110.94441402811944</v>
      </c>
      <c r="AD214" s="318">
        <f t="shared" si="69"/>
        <v>184.90735671353247</v>
      </c>
      <c r="AE214" s="318">
        <f t="shared" si="69"/>
        <v>36.981471342706485</v>
      </c>
      <c r="AF214" s="318">
        <f t="shared" si="69"/>
        <v>0</v>
      </c>
      <c r="AG214" s="318">
        <f t="shared" si="74"/>
        <v>480.75912745518428</v>
      </c>
      <c r="AH214" s="318">
        <f t="shared" si="74"/>
        <v>184.90735671353247</v>
      </c>
      <c r="AI214" s="318">
        <f t="shared" si="74"/>
        <v>184.90735671353247</v>
      </c>
      <c r="AJ214" s="318">
        <f t="shared" si="71"/>
        <v>36.981471342706485</v>
      </c>
      <c r="AK214" s="1255" t="s">
        <v>1365</v>
      </c>
      <c r="AL214" s="87" t="s">
        <v>1365</v>
      </c>
      <c r="AM214" s="1255" t="s">
        <v>1365</v>
      </c>
      <c r="AN214" s="318">
        <f t="shared" si="75"/>
        <v>38275.822839701206</v>
      </c>
      <c r="AO214" s="318">
        <f t="shared" si="70"/>
        <v>17492.235945100168</v>
      </c>
      <c r="AP214" s="318">
        <f t="shared" si="70"/>
        <v>739.62942685412986</v>
      </c>
      <c r="AQ214" s="318">
        <f t="shared" si="70"/>
        <v>12721.626141891027</v>
      </c>
      <c r="AR214" s="318">
        <f t="shared" si="70"/>
        <v>0</v>
      </c>
      <c r="AS214" s="318">
        <f t="shared" si="70"/>
        <v>5288.3504020070259</v>
      </c>
      <c r="AT214" s="318">
        <f t="shared" si="70"/>
        <v>0</v>
      </c>
      <c r="AU214" s="318">
        <f t="shared" si="70"/>
        <v>110.94441402811944</v>
      </c>
      <c r="AV214" s="318">
        <f t="shared" si="70"/>
        <v>73.962942685412969</v>
      </c>
      <c r="AW214" s="318">
        <f t="shared" si="70"/>
        <v>184.90735671353247</v>
      </c>
      <c r="AX214" s="318">
        <f t="shared" si="70"/>
        <v>443.77765611247776</v>
      </c>
      <c r="AY214" s="318">
        <f t="shared" si="70"/>
        <v>110.94441402811944</v>
      </c>
      <c r="AZ214" s="318">
        <f t="shared" si="70"/>
        <v>184.90735671353247</v>
      </c>
      <c r="BA214" s="318">
        <f t="shared" si="70"/>
        <v>36.981471342706485</v>
      </c>
      <c r="BB214" s="318">
        <f t="shared" si="70"/>
        <v>0</v>
      </c>
      <c r="BC214" s="318">
        <f t="shared" si="76"/>
        <v>480.75912745518428</v>
      </c>
      <c r="BD214" s="318">
        <f t="shared" si="76"/>
        <v>184.90735671353247</v>
      </c>
      <c r="BE214" s="318">
        <f t="shared" si="76"/>
        <v>184.90735671353247</v>
      </c>
      <c r="BF214" s="318">
        <f t="shared" si="72"/>
        <v>36.981471342706485</v>
      </c>
    </row>
    <row r="215" spans="2:58" ht="14.25" x14ac:dyDescent="0.2">
      <c r="B215" s="6" t="s">
        <v>132</v>
      </c>
      <c r="C215" s="1697" t="s">
        <v>113</v>
      </c>
      <c r="D215" s="1698" t="s">
        <v>129</v>
      </c>
      <c r="E215" s="1697" t="s">
        <v>25</v>
      </c>
      <c r="F215" s="1660" t="s">
        <v>26</v>
      </c>
      <c r="G215" s="1709">
        <v>17.440000000000001</v>
      </c>
      <c r="H215" s="1716">
        <v>244.69204407891201</v>
      </c>
      <c r="I215" s="2002">
        <v>244.69204407891201</v>
      </c>
      <c r="J215" s="1710">
        <v>244.69204407891201</v>
      </c>
      <c r="K215" s="1714">
        <v>10.35</v>
      </c>
      <c r="L215" s="1645"/>
      <c r="R215" s="318">
        <f t="shared" si="73"/>
        <v>2532.562656216739</v>
      </c>
      <c r="S215" s="318">
        <f t="shared" si="69"/>
        <v>1157.3933684932538</v>
      </c>
      <c r="T215" s="318">
        <f t="shared" si="69"/>
        <v>48.93840881578241</v>
      </c>
      <c r="U215" s="318">
        <f t="shared" si="69"/>
        <v>841.74063163145706</v>
      </c>
      <c r="V215" s="318">
        <f t="shared" si="69"/>
        <v>0</v>
      </c>
      <c r="W215" s="318">
        <f t="shared" si="69"/>
        <v>349.90962303284414</v>
      </c>
      <c r="X215" s="318">
        <f t="shared" si="69"/>
        <v>0</v>
      </c>
      <c r="Y215" s="318">
        <f t="shared" si="69"/>
        <v>7.3407613223673591</v>
      </c>
      <c r="Z215" s="318">
        <f t="shared" si="69"/>
        <v>4.8938408815782406</v>
      </c>
      <c r="AA215" s="318">
        <f t="shared" si="69"/>
        <v>12.234602203945602</v>
      </c>
      <c r="AB215" s="318">
        <f t="shared" si="69"/>
        <v>29.363045289469436</v>
      </c>
      <c r="AC215" s="318">
        <f t="shared" si="69"/>
        <v>7.3407613223673591</v>
      </c>
      <c r="AD215" s="318">
        <f t="shared" si="69"/>
        <v>12.234602203945602</v>
      </c>
      <c r="AE215" s="318">
        <f t="shared" si="69"/>
        <v>2.4469204407891203</v>
      </c>
      <c r="AF215" s="318">
        <f t="shared" si="69"/>
        <v>0</v>
      </c>
      <c r="AG215" s="318">
        <f t="shared" si="74"/>
        <v>31.809965730258561</v>
      </c>
      <c r="AH215" s="318">
        <f t="shared" si="74"/>
        <v>12.234602203945602</v>
      </c>
      <c r="AI215" s="318">
        <f t="shared" si="74"/>
        <v>12.234602203945602</v>
      </c>
      <c r="AJ215" s="318">
        <f t="shared" si="71"/>
        <v>2.4469204407891203</v>
      </c>
      <c r="AK215" s="1255" t="s">
        <v>1365</v>
      </c>
      <c r="AL215" s="87" t="s">
        <v>1365</v>
      </c>
      <c r="AM215" s="1255" t="s">
        <v>1365</v>
      </c>
      <c r="AN215" s="318">
        <f t="shared" si="75"/>
        <v>2532.562656216739</v>
      </c>
      <c r="AO215" s="318">
        <f t="shared" si="70"/>
        <v>1157.3933684932538</v>
      </c>
      <c r="AP215" s="318">
        <f t="shared" si="70"/>
        <v>48.93840881578241</v>
      </c>
      <c r="AQ215" s="318">
        <f t="shared" si="70"/>
        <v>841.74063163145706</v>
      </c>
      <c r="AR215" s="318">
        <f t="shared" si="70"/>
        <v>0</v>
      </c>
      <c r="AS215" s="318">
        <f t="shared" si="70"/>
        <v>349.90962303284414</v>
      </c>
      <c r="AT215" s="318">
        <f t="shared" si="70"/>
        <v>0</v>
      </c>
      <c r="AU215" s="318">
        <f t="shared" si="70"/>
        <v>7.3407613223673591</v>
      </c>
      <c r="AV215" s="318">
        <f t="shared" si="70"/>
        <v>4.8938408815782406</v>
      </c>
      <c r="AW215" s="318">
        <f t="shared" si="70"/>
        <v>12.234602203945602</v>
      </c>
      <c r="AX215" s="318">
        <f t="shared" si="70"/>
        <v>29.363045289469436</v>
      </c>
      <c r="AY215" s="318">
        <f t="shared" si="70"/>
        <v>7.3407613223673591</v>
      </c>
      <c r="AZ215" s="318">
        <f t="shared" si="70"/>
        <v>12.234602203945602</v>
      </c>
      <c r="BA215" s="318">
        <f t="shared" si="70"/>
        <v>2.4469204407891203</v>
      </c>
      <c r="BB215" s="318">
        <f t="shared" si="70"/>
        <v>0</v>
      </c>
      <c r="BC215" s="318">
        <f t="shared" si="76"/>
        <v>31.809965730258561</v>
      </c>
      <c r="BD215" s="318">
        <f t="shared" si="76"/>
        <v>12.234602203945602</v>
      </c>
      <c r="BE215" s="318">
        <f t="shared" si="76"/>
        <v>12.234602203945602</v>
      </c>
      <c r="BF215" s="318">
        <f t="shared" si="72"/>
        <v>2.4469204407891203</v>
      </c>
    </row>
    <row r="216" spans="2:58" ht="14.25" x14ac:dyDescent="0.2">
      <c r="B216" s="6" t="s">
        <v>132</v>
      </c>
      <c r="C216" s="1697" t="s">
        <v>130</v>
      </c>
      <c r="D216" s="1698" t="s">
        <v>131</v>
      </c>
      <c r="E216" s="1697" t="s">
        <v>25</v>
      </c>
      <c r="F216" s="1660" t="s">
        <v>26</v>
      </c>
      <c r="G216" s="1709">
        <v>17.12</v>
      </c>
      <c r="H216" s="1716">
        <v>2298.6332668542941</v>
      </c>
      <c r="I216" s="2002">
        <v>2298.6332668542941</v>
      </c>
      <c r="J216" s="1710">
        <v>2298.6332668542941</v>
      </c>
      <c r="K216" s="1714">
        <v>10.35</v>
      </c>
      <c r="L216" s="1645"/>
      <c r="R216" s="318">
        <f t="shared" si="73"/>
        <v>23790.854311941945</v>
      </c>
      <c r="S216" s="318">
        <f t="shared" si="69"/>
        <v>10872.535352220813</v>
      </c>
      <c r="T216" s="318">
        <f t="shared" si="69"/>
        <v>459.72665337085897</v>
      </c>
      <c r="U216" s="318">
        <f t="shared" si="69"/>
        <v>7907.2984379787704</v>
      </c>
      <c r="V216" s="318">
        <f t="shared" si="69"/>
        <v>0</v>
      </c>
      <c r="W216" s="318">
        <f t="shared" si="69"/>
        <v>3287.0455716016404</v>
      </c>
      <c r="X216" s="318">
        <f t="shared" si="69"/>
        <v>0</v>
      </c>
      <c r="Y216" s="318">
        <f t="shared" si="69"/>
        <v>68.958998005628828</v>
      </c>
      <c r="Z216" s="318">
        <f t="shared" si="69"/>
        <v>45.972665337085893</v>
      </c>
      <c r="AA216" s="318">
        <f t="shared" si="69"/>
        <v>114.93166334271474</v>
      </c>
      <c r="AB216" s="318">
        <f t="shared" si="69"/>
        <v>275.83599202251531</v>
      </c>
      <c r="AC216" s="318">
        <f t="shared" si="69"/>
        <v>68.958998005628828</v>
      </c>
      <c r="AD216" s="318">
        <f t="shared" si="69"/>
        <v>114.93166334271474</v>
      </c>
      <c r="AE216" s="318">
        <f t="shared" si="69"/>
        <v>22.986332668542946</v>
      </c>
      <c r="AF216" s="318">
        <f t="shared" si="69"/>
        <v>0</v>
      </c>
      <c r="AG216" s="318">
        <f t="shared" si="74"/>
        <v>298.82232469105827</v>
      </c>
      <c r="AH216" s="318">
        <f t="shared" si="74"/>
        <v>114.93166334271474</v>
      </c>
      <c r="AI216" s="318">
        <f t="shared" si="74"/>
        <v>114.93166334271474</v>
      </c>
      <c r="AJ216" s="318">
        <f t="shared" si="71"/>
        <v>22.986332668542946</v>
      </c>
      <c r="AK216" s="1255" t="s">
        <v>1365</v>
      </c>
      <c r="AL216" s="87" t="s">
        <v>1365</v>
      </c>
      <c r="AM216" s="1255" t="s">
        <v>1365</v>
      </c>
      <c r="AN216" s="318">
        <f t="shared" si="75"/>
        <v>23790.854311941945</v>
      </c>
      <c r="AO216" s="318">
        <f t="shared" si="70"/>
        <v>10872.535352220813</v>
      </c>
      <c r="AP216" s="318">
        <f t="shared" si="70"/>
        <v>459.72665337085897</v>
      </c>
      <c r="AQ216" s="318">
        <f t="shared" si="70"/>
        <v>7907.2984379787704</v>
      </c>
      <c r="AR216" s="318">
        <f t="shared" si="70"/>
        <v>0</v>
      </c>
      <c r="AS216" s="318">
        <f t="shared" si="70"/>
        <v>3287.0455716016404</v>
      </c>
      <c r="AT216" s="318">
        <f t="shared" si="70"/>
        <v>0</v>
      </c>
      <c r="AU216" s="318">
        <f t="shared" si="70"/>
        <v>68.958998005628828</v>
      </c>
      <c r="AV216" s="318">
        <f t="shared" si="70"/>
        <v>45.972665337085893</v>
      </c>
      <c r="AW216" s="318">
        <f t="shared" si="70"/>
        <v>114.93166334271474</v>
      </c>
      <c r="AX216" s="318">
        <f t="shared" si="70"/>
        <v>275.83599202251531</v>
      </c>
      <c r="AY216" s="318">
        <f t="shared" si="70"/>
        <v>68.958998005628828</v>
      </c>
      <c r="AZ216" s="318">
        <f t="shared" si="70"/>
        <v>114.93166334271474</v>
      </c>
      <c r="BA216" s="318">
        <f t="shared" si="70"/>
        <v>22.986332668542946</v>
      </c>
      <c r="BB216" s="318">
        <f t="shared" si="70"/>
        <v>0</v>
      </c>
      <c r="BC216" s="318">
        <f t="shared" si="76"/>
        <v>298.82232469105827</v>
      </c>
      <c r="BD216" s="318">
        <f t="shared" si="76"/>
        <v>114.93166334271474</v>
      </c>
      <c r="BE216" s="318">
        <f t="shared" si="76"/>
        <v>114.93166334271474</v>
      </c>
      <c r="BF216" s="318">
        <f t="shared" si="72"/>
        <v>22.986332668542946</v>
      </c>
    </row>
    <row r="217" spans="2:58" ht="14.25" x14ac:dyDescent="0.2">
      <c r="B217" s="6" t="s">
        <v>132</v>
      </c>
      <c r="C217" s="1697" t="s">
        <v>130</v>
      </c>
      <c r="D217" s="1698" t="s">
        <v>259</v>
      </c>
      <c r="E217" s="1697" t="s">
        <v>25</v>
      </c>
      <c r="F217" s="1660" t="s">
        <v>26</v>
      </c>
      <c r="G217" s="1709">
        <v>17.12</v>
      </c>
      <c r="H217" s="1716">
        <v>125.22530205734679</v>
      </c>
      <c r="I217" s="2002">
        <v>125.22530205734679</v>
      </c>
      <c r="J217" s="1710">
        <v>125.22530205734679</v>
      </c>
      <c r="K217" s="1714">
        <v>10.35</v>
      </c>
      <c r="L217" s="1645"/>
      <c r="R217" s="318">
        <f t="shared" si="73"/>
        <v>1296.0818762935394</v>
      </c>
      <c r="S217" s="318">
        <f t="shared" si="69"/>
        <v>592.3156787312505</v>
      </c>
      <c r="T217" s="318">
        <f t="shared" si="69"/>
        <v>25.045060411469368</v>
      </c>
      <c r="U217" s="318">
        <f t="shared" si="69"/>
        <v>430.77503907727294</v>
      </c>
      <c r="V217" s="318">
        <f t="shared" si="69"/>
        <v>0</v>
      </c>
      <c r="W217" s="318">
        <f t="shared" si="69"/>
        <v>179.07218194200593</v>
      </c>
      <c r="X217" s="318">
        <f t="shared" si="69"/>
        <v>0</v>
      </c>
      <c r="Y217" s="318">
        <f t="shared" si="69"/>
        <v>3.7567590617204041</v>
      </c>
      <c r="Z217" s="318">
        <f t="shared" si="69"/>
        <v>2.5045060411469366</v>
      </c>
      <c r="AA217" s="318">
        <f t="shared" si="69"/>
        <v>6.2612651028673421</v>
      </c>
      <c r="AB217" s="318">
        <f t="shared" si="69"/>
        <v>15.027036246881616</v>
      </c>
      <c r="AC217" s="318">
        <f t="shared" si="69"/>
        <v>3.7567590617204041</v>
      </c>
      <c r="AD217" s="318">
        <f t="shared" si="69"/>
        <v>6.2612651028673421</v>
      </c>
      <c r="AE217" s="318">
        <f t="shared" si="69"/>
        <v>1.2522530205734683</v>
      </c>
      <c r="AF217" s="318">
        <f t="shared" si="69"/>
        <v>0</v>
      </c>
      <c r="AG217" s="318">
        <f t="shared" si="74"/>
        <v>16.279289267455084</v>
      </c>
      <c r="AH217" s="318">
        <f t="shared" si="74"/>
        <v>6.2612651028673421</v>
      </c>
      <c r="AI217" s="318">
        <f t="shared" si="74"/>
        <v>6.2612651028673421</v>
      </c>
      <c r="AJ217" s="318">
        <f t="shared" si="71"/>
        <v>1.2522530205734683</v>
      </c>
      <c r="AK217" s="1255" t="s">
        <v>1365</v>
      </c>
      <c r="AL217" s="87" t="s">
        <v>1365</v>
      </c>
      <c r="AM217" s="1255" t="s">
        <v>1365</v>
      </c>
      <c r="AN217" s="318">
        <f t="shared" si="75"/>
        <v>1296.0818762935394</v>
      </c>
      <c r="AO217" s="318">
        <f t="shared" si="70"/>
        <v>592.3156787312505</v>
      </c>
      <c r="AP217" s="318">
        <f t="shared" si="70"/>
        <v>25.045060411469368</v>
      </c>
      <c r="AQ217" s="318">
        <f t="shared" si="70"/>
        <v>430.77503907727294</v>
      </c>
      <c r="AR217" s="318">
        <f t="shared" si="70"/>
        <v>0</v>
      </c>
      <c r="AS217" s="318">
        <f t="shared" si="70"/>
        <v>179.07218194200593</v>
      </c>
      <c r="AT217" s="318">
        <f t="shared" si="70"/>
        <v>0</v>
      </c>
      <c r="AU217" s="318">
        <f t="shared" si="70"/>
        <v>3.7567590617204041</v>
      </c>
      <c r="AV217" s="318">
        <f t="shared" si="70"/>
        <v>2.5045060411469366</v>
      </c>
      <c r="AW217" s="318">
        <f t="shared" si="70"/>
        <v>6.2612651028673421</v>
      </c>
      <c r="AX217" s="318">
        <f t="shared" si="70"/>
        <v>15.027036246881616</v>
      </c>
      <c r="AY217" s="318">
        <f t="shared" si="70"/>
        <v>3.7567590617204041</v>
      </c>
      <c r="AZ217" s="318">
        <f t="shared" si="70"/>
        <v>6.2612651028673421</v>
      </c>
      <c r="BA217" s="318">
        <f t="shared" si="70"/>
        <v>1.2522530205734683</v>
      </c>
      <c r="BB217" s="318">
        <f t="shared" si="70"/>
        <v>0</v>
      </c>
      <c r="BC217" s="318">
        <f t="shared" si="76"/>
        <v>16.279289267455084</v>
      </c>
      <c r="BD217" s="318">
        <f t="shared" si="76"/>
        <v>6.2612651028673421</v>
      </c>
      <c r="BE217" s="318">
        <f t="shared" si="76"/>
        <v>6.2612651028673421</v>
      </c>
      <c r="BF217" s="318">
        <f t="shared" si="72"/>
        <v>1.2522530205734683</v>
      </c>
    </row>
    <row r="218" spans="2:58" s="1574" customFormat="1" ht="14.25" x14ac:dyDescent="0.2">
      <c r="B218" s="7" t="s">
        <v>132</v>
      </c>
      <c r="C218" s="2003"/>
      <c r="D218" s="2004"/>
      <c r="E218" s="1830" t="s">
        <v>25</v>
      </c>
      <c r="F218" s="1831" t="s">
        <v>26</v>
      </c>
      <c r="G218" s="2005">
        <v>0</v>
      </c>
      <c r="H218" s="1832"/>
      <c r="I218" s="2006"/>
      <c r="J218" s="2006"/>
      <c r="K218" s="2007"/>
      <c r="M218" s="318"/>
      <c r="N218" s="318"/>
      <c r="R218" s="318">
        <f t="shared" si="73"/>
        <v>0</v>
      </c>
      <c r="S218" s="318">
        <f t="shared" si="69"/>
        <v>0</v>
      </c>
      <c r="T218" s="318">
        <f t="shared" si="69"/>
        <v>0</v>
      </c>
      <c r="U218" s="318">
        <f t="shared" si="69"/>
        <v>0</v>
      </c>
      <c r="V218" s="318">
        <f t="shared" si="69"/>
        <v>0</v>
      </c>
      <c r="W218" s="318">
        <f t="shared" si="69"/>
        <v>0</v>
      </c>
      <c r="X218" s="318">
        <f t="shared" si="69"/>
        <v>0</v>
      </c>
      <c r="Y218" s="318">
        <f t="shared" si="69"/>
        <v>0</v>
      </c>
      <c r="Z218" s="318">
        <f t="shared" si="69"/>
        <v>0</v>
      </c>
      <c r="AA218" s="318">
        <f t="shared" si="69"/>
        <v>0</v>
      </c>
      <c r="AB218" s="318">
        <f t="shared" si="69"/>
        <v>0</v>
      </c>
      <c r="AC218" s="318">
        <f t="shared" si="69"/>
        <v>0</v>
      </c>
      <c r="AD218" s="318">
        <f t="shared" si="69"/>
        <v>0</v>
      </c>
      <c r="AE218" s="318">
        <f t="shared" si="69"/>
        <v>0</v>
      </c>
      <c r="AF218" s="318">
        <f t="shared" si="69"/>
        <v>0</v>
      </c>
      <c r="AG218" s="318">
        <f t="shared" si="74"/>
        <v>0</v>
      </c>
      <c r="AH218" s="318">
        <f t="shared" si="74"/>
        <v>0</v>
      </c>
      <c r="AI218" s="318">
        <f t="shared" si="74"/>
        <v>0</v>
      </c>
      <c r="AJ218" s="318">
        <f t="shared" si="71"/>
        <v>0</v>
      </c>
      <c r="AK218" s="1255" t="s">
        <v>1365</v>
      </c>
      <c r="AL218" s="87" t="s">
        <v>1365</v>
      </c>
      <c r="AM218" s="1255" t="s">
        <v>1365</v>
      </c>
      <c r="AN218" s="318">
        <f t="shared" si="75"/>
        <v>0</v>
      </c>
      <c r="AO218" s="318">
        <f t="shared" si="70"/>
        <v>0</v>
      </c>
      <c r="AP218" s="318">
        <f t="shared" si="70"/>
        <v>0</v>
      </c>
      <c r="AQ218" s="318">
        <f t="shared" si="70"/>
        <v>0</v>
      </c>
      <c r="AR218" s="318">
        <f t="shared" si="70"/>
        <v>0</v>
      </c>
      <c r="AS218" s="318">
        <f t="shared" si="70"/>
        <v>0</v>
      </c>
      <c r="AT218" s="318">
        <f t="shared" si="70"/>
        <v>0</v>
      </c>
      <c r="AU218" s="318">
        <f t="shared" si="70"/>
        <v>0</v>
      </c>
      <c r="AV218" s="318">
        <f t="shared" si="70"/>
        <v>0</v>
      </c>
      <c r="AW218" s="318">
        <f t="shared" si="70"/>
        <v>0</v>
      </c>
      <c r="AX218" s="318">
        <f t="shared" si="70"/>
        <v>0</v>
      </c>
      <c r="AY218" s="318">
        <f t="shared" si="70"/>
        <v>0</v>
      </c>
      <c r="AZ218" s="318">
        <f t="shared" si="70"/>
        <v>0</v>
      </c>
      <c r="BA218" s="318">
        <f t="shared" si="70"/>
        <v>0</v>
      </c>
      <c r="BB218" s="318">
        <f t="shared" si="70"/>
        <v>0</v>
      </c>
      <c r="BC218" s="318">
        <f t="shared" si="76"/>
        <v>0</v>
      </c>
      <c r="BD218" s="318">
        <f t="shared" si="76"/>
        <v>0</v>
      </c>
      <c r="BE218" s="318">
        <f t="shared" si="76"/>
        <v>0</v>
      </c>
      <c r="BF218" s="318">
        <f t="shared" si="72"/>
        <v>0</v>
      </c>
    </row>
    <row r="219" spans="2:58" ht="14.25" x14ac:dyDescent="0.2">
      <c r="B219" s="16" t="s">
        <v>148</v>
      </c>
      <c r="C219" s="1697" t="s">
        <v>149</v>
      </c>
      <c r="D219" s="1698" t="s">
        <v>126</v>
      </c>
      <c r="E219" s="1697" t="s">
        <v>15</v>
      </c>
      <c r="F219" s="1660" t="s">
        <v>16</v>
      </c>
      <c r="G219" s="1699">
        <v>17.12</v>
      </c>
      <c r="H219" s="1716">
        <v>34343.316838730134</v>
      </c>
      <c r="I219" s="1710">
        <v>34343.316838730134</v>
      </c>
      <c r="J219" s="2008">
        <v>38281.314303054838</v>
      </c>
      <c r="K219" s="1828">
        <v>18.77</v>
      </c>
      <c r="M219" s="1469"/>
      <c r="N219" s="1469"/>
      <c r="R219" s="318">
        <f t="shared" si="73"/>
        <v>461574.17831253301</v>
      </c>
      <c r="S219" s="318">
        <f t="shared" si="69"/>
        <v>162443.88864719341</v>
      </c>
      <c r="T219" s="318">
        <f t="shared" si="69"/>
        <v>6868.6633677460286</v>
      </c>
      <c r="U219" s="318">
        <f t="shared" si="69"/>
        <v>118141.00992523166</v>
      </c>
      <c r="V219" s="318">
        <f t="shared" si="69"/>
        <v>0</v>
      </c>
      <c r="W219" s="318">
        <f t="shared" si="69"/>
        <v>155231.7921110602</v>
      </c>
      <c r="X219" s="318">
        <f t="shared" si="69"/>
        <v>0</v>
      </c>
      <c r="Y219" s="318">
        <f t="shared" si="69"/>
        <v>1030.2995051619039</v>
      </c>
      <c r="Z219" s="318">
        <f t="shared" si="69"/>
        <v>686.86633677460281</v>
      </c>
      <c r="AA219" s="318">
        <f t="shared" ref="S219:AF237" si="77">+$R219*VLOOKUP($E219,$P$5:$AF$7,AA$1+3,FALSE)</f>
        <v>1717.1658419365071</v>
      </c>
      <c r="AB219" s="318">
        <f t="shared" si="77"/>
        <v>4121.1980206476155</v>
      </c>
      <c r="AC219" s="318">
        <f t="shared" si="77"/>
        <v>1030.2995051619039</v>
      </c>
      <c r="AD219" s="318">
        <f t="shared" si="77"/>
        <v>1717.1658419365071</v>
      </c>
      <c r="AE219" s="318">
        <f t="shared" si="77"/>
        <v>343.43316838730141</v>
      </c>
      <c r="AF219" s="318">
        <f t="shared" si="77"/>
        <v>0</v>
      </c>
      <c r="AG219" s="318">
        <f t="shared" si="74"/>
        <v>4464.631189034918</v>
      </c>
      <c r="AH219" s="318">
        <f t="shared" si="74"/>
        <v>1717.1658419365071</v>
      </c>
      <c r="AI219" s="318">
        <f t="shared" si="74"/>
        <v>1717.1658419365071</v>
      </c>
      <c r="AJ219" s="318">
        <f t="shared" si="71"/>
        <v>343.43316838730141</v>
      </c>
      <c r="AK219" s="1255" t="s">
        <v>1365</v>
      </c>
      <c r="AL219" s="87" t="s">
        <v>1365</v>
      </c>
      <c r="AM219" s="1255" t="s">
        <v>1365</v>
      </c>
      <c r="AN219" s="318">
        <f t="shared" si="75"/>
        <v>718540.26946833928</v>
      </c>
      <c r="AO219" s="318">
        <f t="shared" si="70"/>
        <v>252879.12757330667</v>
      </c>
      <c r="AP219" s="318">
        <f t="shared" si="70"/>
        <v>10692.56353375505</v>
      </c>
      <c r="AQ219" s="318">
        <f t="shared" si="70"/>
        <v>183912.09278058683</v>
      </c>
      <c r="AR219" s="318">
        <f t="shared" si="70"/>
        <v>0</v>
      </c>
      <c r="AS219" s="318">
        <f t="shared" si="70"/>
        <v>241651.93586286408</v>
      </c>
      <c r="AT219" s="318">
        <f t="shared" si="70"/>
        <v>0</v>
      </c>
      <c r="AU219" s="318">
        <f t="shared" si="70"/>
        <v>1603.8845300632572</v>
      </c>
      <c r="AV219" s="318">
        <f t="shared" si="70"/>
        <v>1069.2563533755051</v>
      </c>
      <c r="AW219" s="318">
        <f t="shared" ref="AO219:BB237" si="78">+$AN219*VLOOKUP($E219,$AL$5:$BB$7,AW$1+3,FALSE)</f>
        <v>2673.1408834387626</v>
      </c>
      <c r="AX219" s="318">
        <f t="shared" si="78"/>
        <v>6415.5381202530289</v>
      </c>
      <c r="AY219" s="318">
        <f t="shared" si="78"/>
        <v>1603.8845300632572</v>
      </c>
      <c r="AZ219" s="318">
        <f t="shared" si="78"/>
        <v>2673.1408834387626</v>
      </c>
      <c r="BA219" s="318">
        <f t="shared" si="78"/>
        <v>534.62817668775256</v>
      </c>
      <c r="BB219" s="318">
        <f t="shared" si="78"/>
        <v>0</v>
      </c>
      <c r="BC219" s="318">
        <f t="shared" si="76"/>
        <v>6950.1662969407816</v>
      </c>
      <c r="BD219" s="318">
        <f t="shared" si="76"/>
        <v>2673.1408834387626</v>
      </c>
      <c r="BE219" s="318">
        <f t="shared" si="76"/>
        <v>2673.1408834387626</v>
      </c>
      <c r="BF219" s="318">
        <f t="shared" si="72"/>
        <v>534.62817668775256</v>
      </c>
    </row>
    <row r="220" spans="2:58" ht="14.25" x14ac:dyDescent="0.2">
      <c r="B220" s="8" t="s">
        <v>148</v>
      </c>
      <c r="C220" s="1697" t="s">
        <v>149</v>
      </c>
      <c r="D220" s="1698" t="s">
        <v>150</v>
      </c>
      <c r="E220" s="1697" t="s">
        <v>19</v>
      </c>
      <c r="F220" s="1660" t="s">
        <v>16</v>
      </c>
      <c r="G220" s="1699">
        <v>17.12</v>
      </c>
      <c r="H220" s="1716">
        <v>13651.950476300764</v>
      </c>
      <c r="I220" s="1710">
        <v>13651.950476300764</v>
      </c>
      <c r="J220" s="2008">
        <v>15121.64120113965</v>
      </c>
      <c r="K220" s="1828">
        <v>18.77</v>
      </c>
      <c r="M220" s="1469"/>
      <c r="N220" s="1469"/>
      <c r="R220" s="318">
        <f t="shared" si="73"/>
        <v>256247.11044016533</v>
      </c>
      <c r="S220" s="318">
        <f t="shared" si="77"/>
        <v>64573.725752902566</v>
      </c>
      <c r="T220" s="318">
        <f t="shared" si="77"/>
        <v>2730.390095260153</v>
      </c>
      <c r="U220" s="318">
        <f t="shared" si="77"/>
        <v>46962.709638474618</v>
      </c>
      <c r="V220" s="318">
        <f t="shared" si="77"/>
        <v>0</v>
      </c>
      <c r="W220" s="318">
        <f t="shared" si="77"/>
        <v>134471.71219156255</v>
      </c>
      <c r="X220" s="318">
        <f t="shared" si="77"/>
        <v>0</v>
      </c>
      <c r="Y220" s="318">
        <f t="shared" si="77"/>
        <v>409.55851428902287</v>
      </c>
      <c r="Z220" s="318">
        <f t="shared" si="77"/>
        <v>273.03900952601532</v>
      </c>
      <c r="AA220" s="318">
        <f t="shared" si="77"/>
        <v>682.59752381503824</v>
      </c>
      <c r="AB220" s="318">
        <f t="shared" si="77"/>
        <v>1638.2340571560915</v>
      </c>
      <c r="AC220" s="318">
        <f t="shared" si="77"/>
        <v>409.55851428902287</v>
      </c>
      <c r="AD220" s="318">
        <f t="shared" si="77"/>
        <v>682.59752381503824</v>
      </c>
      <c r="AE220" s="318">
        <f t="shared" si="77"/>
        <v>136.51950476300766</v>
      </c>
      <c r="AF220" s="318">
        <f t="shared" si="77"/>
        <v>0</v>
      </c>
      <c r="AG220" s="318">
        <f t="shared" si="74"/>
        <v>1774.7535619190994</v>
      </c>
      <c r="AH220" s="318">
        <f t="shared" si="74"/>
        <v>682.59752381503824</v>
      </c>
      <c r="AI220" s="318">
        <f t="shared" si="74"/>
        <v>682.59752381503824</v>
      </c>
      <c r="AJ220" s="318">
        <f t="shared" si="71"/>
        <v>136.51950476300766</v>
      </c>
      <c r="AK220" s="1255" t="s">
        <v>1365</v>
      </c>
      <c r="AL220" s="87" t="s">
        <v>1365</v>
      </c>
      <c r="AM220" s="1255" t="s">
        <v>1365</v>
      </c>
      <c r="AN220" s="318">
        <f t="shared" si="75"/>
        <v>283833.20534539124</v>
      </c>
      <c r="AO220" s="318">
        <f t="shared" si="78"/>
        <v>71525.362881390494</v>
      </c>
      <c r="AP220" s="318">
        <f t="shared" si="78"/>
        <v>3024.3282402279306</v>
      </c>
      <c r="AQ220" s="318">
        <f t="shared" si="78"/>
        <v>52018.445731920387</v>
      </c>
      <c r="AR220" s="318">
        <f t="shared" si="78"/>
        <v>0</v>
      </c>
      <c r="AS220" s="318">
        <f t="shared" si="78"/>
        <v>148948.1658312256</v>
      </c>
      <c r="AT220" s="318">
        <f t="shared" si="78"/>
        <v>0</v>
      </c>
      <c r="AU220" s="318">
        <f t="shared" si="78"/>
        <v>453.64923603418947</v>
      </c>
      <c r="AV220" s="318">
        <f t="shared" si="78"/>
        <v>302.43282402279306</v>
      </c>
      <c r="AW220" s="318">
        <f t="shared" si="78"/>
        <v>756.08206005698264</v>
      </c>
      <c r="AX220" s="318">
        <f t="shared" si="78"/>
        <v>1814.5969441367579</v>
      </c>
      <c r="AY220" s="318">
        <f t="shared" si="78"/>
        <v>453.64923603418947</v>
      </c>
      <c r="AZ220" s="318">
        <f t="shared" si="78"/>
        <v>756.08206005698264</v>
      </c>
      <c r="BA220" s="318">
        <f t="shared" si="78"/>
        <v>151.21641201139653</v>
      </c>
      <c r="BB220" s="318">
        <f t="shared" si="78"/>
        <v>0</v>
      </c>
      <c r="BC220" s="318">
        <f t="shared" si="76"/>
        <v>1965.8133561481548</v>
      </c>
      <c r="BD220" s="318">
        <f t="shared" si="76"/>
        <v>756.08206005698264</v>
      </c>
      <c r="BE220" s="318">
        <f t="shared" si="76"/>
        <v>756.08206005698264</v>
      </c>
      <c r="BF220" s="318">
        <f t="shared" si="72"/>
        <v>151.21641201139653</v>
      </c>
    </row>
    <row r="221" spans="2:58" ht="14.25" x14ac:dyDescent="0.2">
      <c r="B221" s="8" t="s">
        <v>148</v>
      </c>
      <c r="C221" s="1697" t="s">
        <v>151</v>
      </c>
      <c r="D221" s="1698" t="s">
        <v>126</v>
      </c>
      <c r="E221" s="1697" t="s">
        <v>15</v>
      </c>
      <c r="F221" s="1660" t="s">
        <v>16</v>
      </c>
      <c r="G221" s="1699">
        <v>17.12</v>
      </c>
      <c r="H221" s="1716">
        <v>995.60498626663855</v>
      </c>
      <c r="I221" s="1710">
        <v>995.60498626663855</v>
      </c>
      <c r="J221" s="2008">
        <v>1400</v>
      </c>
      <c r="K221" s="1828">
        <v>13.44</v>
      </c>
      <c r="L221" s="1645"/>
      <c r="M221" s="1469"/>
      <c r="N221" s="1469"/>
      <c r="R221" s="318">
        <f t="shared" si="73"/>
        <v>13380.931015423621</v>
      </c>
      <c r="S221" s="318">
        <f t="shared" si="77"/>
        <v>4709.2115850411956</v>
      </c>
      <c r="T221" s="318">
        <f t="shared" si="77"/>
        <v>199.12099725332772</v>
      </c>
      <c r="U221" s="318">
        <f t="shared" si="77"/>
        <v>3424.8811527572361</v>
      </c>
      <c r="V221" s="318">
        <f t="shared" si="77"/>
        <v>0</v>
      </c>
      <c r="W221" s="318">
        <f t="shared" si="77"/>
        <v>4500.1345379252052</v>
      </c>
      <c r="X221" s="318">
        <f t="shared" si="77"/>
        <v>0</v>
      </c>
      <c r="Y221" s="318">
        <f t="shared" si="77"/>
        <v>29.868149587999152</v>
      </c>
      <c r="Z221" s="318">
        <f t="shared" si="77"/>
        <v>19.912099725332773</v>
      </c>
      <c r="AA221" s="318">
        <f t="shared" si="77"/>
        <v>49.780249313331929</v>
      </c>
      <c r="AB221" s="318">
        <f t="shared" si="77"/>
        <v>119.47259835199661</v>
      </c>
      <c r="AC221" s="318">
        <f t="shared" si="77"/>
        <v>29.868149587999152</v>
      </c>
      <c r="AD221" s="318">
        <f t="shared" si="77"/>
        <v>49.780249313331929</v>
      </c>
      <c r="AE221" s="318">
        <f t="shared" si="77"/>
        <v>9.9560498626663865</v>
      </c>
      <c r="AF221" s="318">
        <f t="shared" si="77"/>
        <v>0</v>
      </c>
      <c r="AG221" s="318">
        <f t="shared" si="74"/>
        <v>129.42864821466301</v>
      </c>
      <c r="AH221" s="318">
        <f t="shared" si="74"/>
        <v>49.780249313331929</v>
      </c>
      <c r="AI221" s="318">
        <f t="shared" si="74"/>
        <v>49.780249313331929</v>
      </c>
      <c r="AJ221" s="318">
        <f t="shared" si="71"/>
        <v>9.9560498626663865</v>
      </c>
      <c r="AK221" s="1255" t="s">
        <v>1365</v>
      </c>
      <c r="AL221" s="87" t="s">
        <v>1365</v>
      </c>
      <c r="AM221" s="1255" t="s">
        <v>1365</v>
      </c>
      <c r="AN221" s="318">
        <f t="shared" si="75"/>
        <v>18816</v>
      </c>
      <c r="AO221" s="318">
        <f t="shared" si="78"/>
        <v>6621.9999999999945</v>
      </c>
      <c r="AP221" s="318">
        <f t="shared" si="78"/>
        <v>280.00000000000006</v>
      </c>
      <c r="AQ221" s="318">
        <f t="shared" si="78"/>
        <v>4816</v>
      </c>
      <c r="AR221" s="318">
        <f t="shared" si="78"/>
        <v>0</v>
      </c>
      <c r="AS221" s="318">
        <f t="shared" si="78"/>
        <v>6327.9999999999991</v>
      </c>
      <c r="AT221" s="318">
        <f t="shared" si="78"/>
        <v>0</v>
      </c>
      <c r="AU221" s="318">
        <f t="shared" si="78"/>
        <v>42</v>
      </c>
      <c r="AV221" s="318">
        <f t="shared" si="78"/>
        <v>28.000000000000007</v>
      </c>
      <c r="AW221" s="318">
        <f t="shared" si="78"/>
        <v>70.000000000000014</v>
      </c>
      <c r="AX221" s="318">
        <f t="shared" si="78"/>
        <v>168</v>
      </c>
      <c r="AY221" s="318">
        <f t="shared" si="78"/>
        <v>42</v>
      </c>
      <c r="AZ221" s="318">
        <f t="shared" si="78"/>
        <v>70.000000000000014</v>
      </c>
      <c r="BA221" s="318">
        <f t="shared" si="78"/>
        <v>14.000000000000004</v>
      </c>
      <c r="BB221" s="318">
        <f t="shared" si="78"/>
        <v>0</v>
      </c>
      <c r="BC221" s="318">
        <f t="shared" si="76"/>
        <v>182</v>
      </c>
      <c r="BD221" s="318">
        <f t="shared" si="76"/>
        <v>70.000000000000014</v>
      </c>
      <c r="BE221" s="318">
        <f t="shared" si="76"/>
        <v>70.000000000000014</v>
      </c>
      <c r="BF221" s="318">
        <f t="shared" si="72"/>
        <v>14.000000000000004</v>
      </c>
    </row>
    <row r="222" spans="2:58" ht="14.25" x14ac:dyDescent="0.2">
      <c r="B222" s="8" t="s">
        <v>148</v>
      </c>
      <c r="C222" s="1697" t="s">
        <v>152</v>
      </c>
      <c r="D222" s="1698" t="s">
        <v>153</v>
      </c>
      <c r="E222" s="1697" t="s">
        <v>19</v>
      </c>
      <c r="F222" s="1660" t="s">
        <v>16</v>
      </c>
      <c r="G222" s="1699">
        <v>17.12</v>
      </c>
      <c r="H222" s="1716">
        <v>21166.768</v>
      </c>
      <c r="I222" s="1710">
        <v>21166.768</v>
      </c>
      <c r="J222" s="2008">
        <v>21166.768</v>
      </c>
      <c r="K222" s="1828">
        <v>18.77</v>
      </c>
      <c r="L222" s="1645"/>
      <c r="M222" s="1469"/>
      <c r="N222" s="1469"/>
      <c r="R222" s="318">
        <f t="shared" si="73"/>
        <v>397300.23535999999</v>
      </c>
      <c r="S222" s="318">
        <f t="shared" si="77"/>
        <v>100118.81263999993</v>
      </c>
      <c r="T222" s="318">
        <f t="shared" si="77"/>
        <v>4233.3536000000004</v>
      </c>
      <c r="U222" s="318">
        <f t="shared" si="77"/>
        <v>72813.681919999988</v>
      </c>
      <c r="V222" s="318">
        <f t="shared" si="77"/>
        <v>0</v>
      </c>
      <c r="W222" s="318">
        <f t="shared" si="77"/>
        <v>208492.66480000006</v>
      </c>
      <c r="X222" s="318">
        <f t="shared" si="77"/>
        <v>0</v>
      </c>
      <c r="Y222" s="318">
        <f t="shared" si="77"/>
        <v>635.00303999999994</v>
      </c>
      <c r="Z222" s="318">
        <f t="shared" si="77"/>
        <v>423.33536000000004</v>
      </c>
      <c r="AA222" s="318">
        <f t="shared" si="77"/>
        <v>1058.3384000000001</v>
      </c>
      <c r="AB222" s="318">
        <f t="shared" si="77"/>
        <v>2540.0121599999998</v>
      </c>
      <c r="AC222" s="318">
        <f t="shared" si="77"/>
        <v>635.00303999999994</v>
      </c>
      <c r="AD222" s="318">
        <f t="shared" si="77"/>
        <v>1058.3384000000001</v>
      </c>
      <c r="AE222" s="318">
        <f t="shared" si="77"/>
        <v>211.66768000000002</v>
      </c>
      <c r="AF222" s="318">
        <f t="shared" si="77"/>
        <v>0</v>
      </c>
      <c r="AG222" s="318">
        <f t="shared" si="74"/>
        <v>2751.6798400000002</v>
      </c>
      <c r="AH222" s="318">
        <f t="shared" si="74"/>
        <v>1058.3384000000001</v>
      </c>
      <c r="AI222" s="318">
        <f t="shared" si="74"/>
        <v>1058.3384000000001</v>
      </c>
      <c r="AJ222" s="318">
        <f t="shared" si="71"/>
        <v>211.66768000000002</v>
      </c>
      <c r="AK222" s="1255" t="s">
        <v>1365</v>
      </c>
      <c r="AL222" s="87" t="s">
        <v>1365</v>
      </c>
      <c r="AM222" s="1255" t="s">
        <v>1365</v>
      </c>
      <c r="AN222" s="318">
        <f t="shared" si="75"/>
        <v>397300.23535999999</v>
      </c>
      <c r="AO222" s="318">
        <f t="shared" si="78"/>
        <v>100118.81263999993</v>
      </c>
      <c r="AP222" s="318">
        <f t="shared" si="78"/>
        <v>4233.3536000000004</v>
      </c>
      <c r="AQ222" s="318">
        <f t="shared" si="78"/>
        <v>72813.681919999988</v>
      </c>
      <c r="AR222" s="318">
        <f t="shared" si="78"/>
        <v>0</v>
      </c>
      <c r="AS222" s="318">
        <f t="shared" si="78"/>
        <v>208492.66480000006</v>
      </c>
      <c r="AT222" s="318">
        <f t="shared" si="78"/>
        <v>0</v>
      </c>
      <c r="AU222" s="318">
        <f t="shared" si="78"/>
        <v>635.00303999999994</v>
      </c>
      <c r="AV222" s="318">
        <f t="shared" si="78"/>
        <v>423.33536000000004</v>
      </c>
      <c r="AW222" s="318">
        <f t="shared" si="78"/>
        <v>1058.3384000000001</v>
      </c>
      <c r="AX222" s="318">
        <f t="shared" si="78"/>
        <v>2540.0121599999998</v>
      </c>
      <c r="AY222" s="318">
        <f t="shared" si="78"/>
        <v>635.00303999999994</v>
      </c>
      <c r="AZ222" s="318">
        <f t="shared" si="78"/>
        <v>1058.3384000000001</v>
      </c>
      <c r="BA222" s="318">
        <f t="shared" si="78"/>
        <v>211.66768000000002</v>
      </c>
      <c r="BB222" s="318">
        <f t="shared" si="78"/>
        <v>0</v>
      </c>
      <c r="BC222" s="318">
        <f t="shared" si="76"/>
        <v>2751.6798400000002</v>
      </c>
      <c r="BD222" s="318">
        <f t="shared" si="76"/>
        <v>1058.3384000000001</v>
      </c>
      <c r="BE222" s="318">
        <f t="shared" si="76"/>
        <v>1058.3384000000001</v>
      </c>
      <c r="BF222" s="318">
        <f t="shared" si="72"/>
        <v>211.66768000000002</v>
      </c>
    </row>
    <row r="223" spans="2:58" ht="14.25" x14ac:dyDescent="0.2">
      <c r="B223" s="8" t="s">
        <v>148</v>
      </c>
      <c r="C223" s="1697" t="s">
        <v>154</v>
      </c>
      <c r="D223" s="1698" t="s">
        <v>126</v>
      </c>
      <c r="E223" s="1697" t="s">
        <v>15</v>
      </c>
      <c r="F223" s="1660" t="s">
        <v>16</v>
      </c>
      <c r="G223" s="1699">
        <v>17.12</v>
      </c>
      <c r="H223" s="1716">
        <v>157.13856581449397</v>
      </c>
      <c r="I223" s="1710">
        <v>157.13856581449397</v>
      </c>
      <c r="J223" s="2008">
        <v>1440</v>
      </c>
      <c r="K223" s="1828">
        <v>13.44</v>
      </c>
      <c r="L223" s="1645"/>
      <c r="M223" s="1469"/>
      <c r="N223" s="1469"/>
      <c r="R223" s="318">
        <f t="shared" si="73"/>
        <v>2111.9423245467988</v>
      </c>
      <c r="S223" s="318">
        <f t="shared" si="77"/>
        <v>743.26541630255576</v>
      </c>
      <c r="T223" s="318">
        <f t="shared" si="77"/>
        <v>31.427713162898797</v>
      </c>
      <c r="U223" s="318">
        <f t="shared" si="77"/>
        <v>540.55666640185916</v>
      </c>
      <c r="V223" s="318">
        <f t="shared" si="77"/>
        <v>0</v>
      </c>
      <c r="W223" s="318">
        <f t="shared" si="77"/>
        <v>710.2663174815126</v>
      </c>
      <c r="X223" s="318">
        <f t="shared" si="77"/>
        <v>0</v>
      </c>
      <c r="Y223" s="318">
        <f t="shared" si="77"/>
        <v>4.7141569744348182</v>
      </c>
      <c r="Z223" s="318">
        <f t="shared" si="77"/>
        <v>3.1427713162898798</v>
      </c>
      <c r="AA223" s="318">
        <f t="shared" si="77"/>
        <v>7.8569282907246993</v>
      </c>
      <c r="AB223" s="318">
        <f t="shared" si="77"/>
        <v>18.856627897739273</v>
      </c>
      <c r="AC223" s="318">
        <f t="shared" si="77"/>
        <v>4.7141569744348182</v>
      </c>
      <c r="AD223" s="318">
        <f t="shared" si="77"/>
        <v>7.8569282907246993</v>
      </c>
      <c r="AE223" s="318">
        <f t="shared" si="77"/>
        <v>1.5713856581449399</v>
      </c>
      <c r="AF223" s="318">
        <f t="shared" si="77"/>
        <v>0</v>
      </c>
      <c r="AG223" s="318">
        <f t="shared" si="74"/>
        <v>20.428013555884213</v>
      </c>
      <c r="AH223" s="318">
        <f t="shared" si="74"/>
        <v>7.8569282907246993</v>
      </c>
      <c r="AI223" s="318">
        <f t="shared" si="74"/>
        <v>7.8569282907246993</v>
      </c>
      <c r="AJ223" s="318">
        <f t="shared" si="71"/>
        <v>1.5713856581449399</v>
      </c>
      <c r="AK223" s="1255" t="s">
        <v>1365</v>
      </c>
      <c r="AL223" s="87" t="s">
        <v>1365</v>
      </c>
      <c r="AM223" s="1255" t="s">
        <v>1365</v>
      </c>
      <c r="AN223" s="318">
        <f t="shared" si="75"/>
        <v>19353.599999999999</v>
      </c>
      <c r="AO223" s="318">
        <f t="shared" si="78"/>
        <v>6811.1999999999935</v>
      </c>
      <c r="AP223" s="318">
        <f t="shared" si="78"/>
        <v>288.00000000000006</v>
      </c>
      <c r="AQ223" s="318">
        <f t="shared" si="78"/>
        <v>4953.5999999999995</v>
      </c>
      <c r="AR223" s="318">
        <f t="shared" si="78"/>
        <v>0</v>
      </c>
      <c r="AS223" s="318">
        <f t="shared" si="78"/>
        <v>6508.7999999999993</v>
      </c>
      <c r="AT223" s="318">
        <f t="shared" si="78"/>
        <v>0</v>
      </c>
      <c r="AU223" s="318">
        <f t="shared" si="78"/>
        <v>43.199999999999996</v>
      </c>
      <c r="AV223" s="318">
        <f t="shared" si="78"/>
        <v>28.800000000000004</v>
      </c>
      <c r="AW223" s="318">
        <f t="shared" si="78"/>
        <v>72.000000000000014</v>
      </c>
      <c r="AX223" s="318">
        <f t="shared" si="78"/>
        <v>172.79999999999998</v>
      </c>
      <c r="AY223" s="318">
        <f t="shared" si="78"/>
        <v>43.199999999999996</v>
      </c>
      <c r="AZ223" s="318">
        <f t="shared" si="78"/>
        <v>72.000000000000014</v>
      </c>
      <c r="BA223" s="318">
        <f t="shared" si="78"/>
        <v>14.400000000000002</v>
      </c>
      <c r="BB223" s="318">
        <f t="shared" si="78"/>
        <v>0</v>
      </c>
      <c r="BC223" s="318">
        <f t="shared" si="76"/>
        <v>187.2</v>
      </c>
      <c r="BD223" s="318">
        <f t="shared" si="76"/>
        <v>72.000000000000014</v>
      </c>
      <c r="BE223" s="318">
        <f t="shared" si="76"/>
        <v>72.000000000000014</v>
      </c>
      <c r="BF223" s="318">
        <f t="shared" si="72"/>
        <v>14.400000000000002</v>
      </c>
    </row>
    <row r="224" spans="2:58" ht="14.25" x14ac:dyDescent="0.2">
      <c r="B224" s="8" t="s">
        <v>148</v>
      </c>
      <c r="C224" s="1697" t="s">
        <v>155</v>
      </c>
      <c r="D224" s="1698" t="s">
        <v>156</v>
      </c>
      <c r="E224" s="1697" t="s">
        <v>25</v>
      </c>
      <c r="F224" s="1660" t="s">
        <v>16</v>
      </c>
      <c r="G224" s="1709">
        <v>17.5</v>
      </c>
      <c r="H224" s="1716">
        <v>99.5</v>
      </c>
      <c r="I224" s="1710">
        <v>99.5</v>
      </c>
      <c r="J224" s="2008">
        <v>111.7</v>
      </c>
      <c r="K224" s="1828">
        <v>10.35</v>
      </c>
      <c r="L224" s="1645"/>
      <c r="M224" s="1469"/>
      <c r="N224" s="1469"/>
      <c r="R224" s="318">
        <f t="shared" si="73"/>
        <v>1029.825</v>
      </c>
      <c r="S224" s="318">
        <f t="shared" si="77"/>
        <v>470.6350000000001</v>
      </c>
      <c r="T224" s="318">
        <f t="shared" si="77"/>
        <v>19.900000000000006</v>
      </c>
      <c r="U224" s="318">
        <f t="shared" si="77"/>
        <v>342.28</v>
      </c>
      <c r="V224" s="318">
        <f t="shared" si="77"/>
        <v>0</v>
      </c>
      <c r="W224" s="318">
        <f t="shared" si="77"/>
        <v>142.285</v>
      </c>
      <c r="X224" s="318">
        <f t="shared" si="77"/>
        <v>0</v>
      </c>
      <c r="Y224" s="318">
        <f t="shared" si="77"/>
        <v>2.9850000000000003</v>
      </c>
      <c r="Z224" s="318">
        <f t="shared" si="77"/>
        <v>1.9900000000000004</v>
      </c>
      <c r="AA224" s="318">
        <f t="shared" si="77"/>
        <v>4.9750000000000014</v>
      </c>
      <c r="AB224" s="318">
        <f t="shared" si="77"/>
        <v>11.940000000000001</v>
      </c>
      <c r="AC224" s="318">
        <f t="shared" si="77"/>
        <v>2.9850000000000003</v>
      </c>
      <c r="AD224" s="318">
        <f t="shared" si="77"/>
        <v>4.9750000000000014</v>
      </c>
      <c r="AE224" s="318">
        <f t="shared" si="77"/>
        <v>0.99500000000000022</v>
      </c>
      <c r="AF224" s="318">
        <f t="shared" si="77"/>
        <v>0</v>
      </c>
      <c r="AG224" s="318">
        <f t="shared" si="74"/>
        <v>12.935000000000002</v>
      </c>
      <c r="AH224" s="318">
        <f t="shared" si="74"/>
        <v>4.9750000000000014</v>
      </c>
      <c r="AI224" s="318">
        <f t="shared" si="74"/>
        <v>4.9750000000000014</v>
      </c>
      <c r="AJ224" s="318">
        <f t="shared" si="71"/>
        <v>0.99500000000000022</v>
      </c>
      <c r="AK224" s="1255" t="s">
        <v>1365</v>
      </c>
      <c r="AL224" s="87" t="s">
        <v>1365</v>
      </c>
      <c r="AM224" s="1255" t="s">
        <v>1365</v>
      </c>
      <c r="AN224" s="318">
        <f t="shared" si="75"/>
        <v>1156.095</v>
      </c>
      <c r="AO224" s="318">
        <f t="shared" si="78"/>
        <v>528.34100000000012</v>
      </c>
      <c r="AP224" s="318">
        <f t="shared" si="78"/>
        <v>22.340000000000007</v>
      </c>
      <c r="AQ224" s="318">
        <f t="shared" si="78"/>
        <v>384.24799999999993</v>
      </c>
      <c r="AR224" s="318">
        <f t="shared" si="78"/>
        <v>0</v>
      </c>
      <c r="AS224" s="318">
        <f t="shared" si="78"/>
        <v>159.73099999999999</v>
      </c>
      <c r="AT224" s="318">
        <f t="shared" si="78"/>
        <v>0</v>
      </c>
      <c r="AU224" s="318">
        <f t="shared" si="78"/>
        <v>3.351</v>
      </c>
      <c r="AV224" s="318">
        <f t="shared" si="78"/>
        <v>2.2340000000000004</v>
      </c>
      <c r="AW224" s="318">
        <f t="shared" si="78"/>
        <v>5.5850000000000017</v>
      </c>
      <c r="AX224" s="318">
        <f t="shared" si="78"/>
        <v>13.404</v>
      </c>
      <c r="AY224" s="318">
        <f t="shared" si="78"/>
        <v>3.351</v>
      </c>
      <c r="AZ224" s="318">
        <f t="shared" si="78"/>
        <v>5.5850000000000017</v>
      </c>
      <c r="BA224" s="318">
        <f t="shared" si="78"/>
        <v>1.1170000000000002</v>
      </c>
      <c r="BB224" s="318">
        <f t="shared" si="78"/>
        <v>0</v>
      </c>
      <c r="BC224" s="318">
        <f t="shared" si="76"/>
        <v>14.521000000000003</v>
      </c>
      <c r="BD224" s="318">
        <f t="shared" si="76"/>
        <v>5.5850000000000017</v>
      </c>
      <c r="BE224" s="318">
        <f t="shared" si="76"/>
        <v>5.5850000000000017</v>
      </c>
      <c r="BF224" s="318">
        <f t="shared" si="72"/>
        <v>1.1170000000000002</v>
      </c>
    </row>
    <row r="225" spans="2:58" ht="14.25" x14ac:dyDescent="0.2">
      <c r="B225" s="8" t="s">
        <v>148</v>
      </c>
      <c r="C225" s="1697" t="s">
        <v>157</v>
      </c>
      <c r="D225" s="1698" t="s">
        <v>158</v>
      </c>
      <c r="E225" s="1697" t="s">
        <v>25</v>
      </c>
      <c r="F225" s="1660" t="s">
        <v>16</v>
      </c>
      <c r="G225" s="1699">
        <v>16.739999999999998</v>
      </c>
      <c r="H225" s="1716">
        <v>84.158799999999999</v>
      </c>
      <c r="I225" s="1710">
        <v>84.158799999999999</v>
      </c>
      <c r="J225" s="2008">
        <v>102.5728</v>
      </c>
      <c r="K225" s="1828">
        <v>10.35</v>
      </c>
      <c r="L225" s="1645"/>
      <c r="M225" s="1469"/>
      <c r="N225" s="1469"/>
      <c r="R225" s="318">
        <f t="shared" si="73"/>
        <v>871.04358000000002</v>
      </c>
      <c r="S225" s="318">
        <f t="shared" si="77"/>
        <v>398.07112400000005</v>
      </c>
      <c r="T225" s="318">
        <f t="shared" si="77"/>
        <v>16.831760000000006</v>
      </c>
      <c r="U225" s="318">
        <f t="shared" si="77"/>
        <v>289.50627199999997</v>
      </c>
      <c r="V225" s="318">
        <f t="shared" si="77"/>
        <v>0</v>
      </c>
      <c r="W225" s="318">
        <f t="shared" si="77"/>
        <v>120.347084</v>
      </c>
      <c r="X225" s="318">
        <f t="shared" si="77"/>
        <v>0</v>
      </c>
      <c r="Y225" s="318">
        <f t="shared" si="77"/>
        <v>2.5247640000000002</v>
      </c>
      <c r="Z225" s="318">
        <f t="shared" si="77"/>
        <v>1.6831760000000004</v>
      </c>
      <c r="AA225" s="318">
        <f t="shared" si="77"/>
        <v>4.2079400000000016</v>
      </c>
      <c r="AB225" s="318">
        <f t="shared" si="77"/>
        <v>10.099056000000001</v>
      </c>
      <c r="AC225" s="318">
        <f t="shared" si="77"/>
        <v>2.5247640000000002</v>
      </c>
      <c r="AD225" s="318">
        <f t="shared" si="77"/>
        <v>4.2079400000000016</v>
      </c>
      <c r="AE225" s="318">
        <f t="shared" si="77"/>
        <v>0.84158800000000022</v>
      </c>
      <c r="AF225" s="318">
        <f t="shared" si="77"/>
        <v>0</v>
      </c>
      <c r="AG225" s="318">
        <f t="shared" si="74"/>
        <v>10.940644000000001</v>
      </c>
      <c r="AH225" s="318">
        <f t="shared" si="74"/>
        <v>4.2079400000000016</v>
      </c>
      <c r="AI225" s="318">
        <f t="shared" si="74"/>
        <v>4.2079400000000016</v>
      </c>
      <c r="AJ225" s="318">
        <f t="shared" si="71"/>
        <v>0.84158800000000022</v>
      </c>
      <c r="AK225" s="1255" t="s">
        <v>1365</v>
      </c>
      <c r="AL225" s="87" t="s">
        <v>1365</v>
      </c>
      <c r="AM225" s="1255" t="s">
        <v>1365</v>
      </c>
      <c r="AN225" s="318">
        <f t="shared" si="75"/>
        <v>1061.6284800000001</v>
      </c>
      <c r="AO225" s="318">
        <f t="shared" si="78"/>
        <v>485.16934400000014</v>
      </c>
      <c r="AP225" s="318">
        <f t="shared" si="78"/>
        <v>20.514560000000007</v>
      </c>
      <c r="AQ225" s="318">
        <f t="shared" si="78"/>
        <v>352.85043199999996</v>
      </c>
      <c r="AR225" s="318">
        <f t="shared" si="78"/>
        <v>0</v>
      </c>
      <c r="AS225" s="318">
        <f t="shared" si="78"/>
        <v>146.679104</v>
      </c>
      <c r="AT225" s="318">
        <f t="shared" si="78"/>
        <v>0</v>
      </c>
      <c r="AU225" s="318">
        <f t="shared" si="78"/>
        <v>3.0771840000000004</v>
      </c>
      <c r="AV225" s="318">
        <f t="shared" si="78"/>
        <v>2.0514560000000004</v>
      </c>
      <c r="AW225" s="318">
        <f t="shared" si="78"/>
        <v>5.1286400000000016</v>
      </c>
      <c r="AX225" s="318">
        <f t="shared" si="78"/>
        <v>12.308736000000001</v>
      </c>
      <c r="AY225" s="318">
        <f t="shared" si="78"/>
        <v>3.0771840000000004</v>
      </c>
      <c r="AZ225" s="318">
        <f t="shared" si="78"/>
        <v>5.1286400000000016</v>
      </c>
      <c r="BA225" s="318">
        <f t="shared" si="78"/>
        <v>1.0257280000000002</v>
      </c>
      <c r="BB225" s="318">
        <f t="shared" si="78"/>
        <v>0</v>
      </c>
      <c r="BC225" s="318">
        <f t="shared" si="76"/>
        <v>13.334464000000002</v>
      </c>
      <c r="BD225" s="318">
        <f t="shared" si="76"/>
        <v>5.1286400000000016</v>
      </c>
      <c r="BE225" s="318">
        <f t="shared" si="76"/>
        <v>5.1286400000000016</v>
      </c>
      <c r="BF225" s="318">
        <f t="shared" si="72"/>
        <v>1.0257280000000002</v>
      </c>
    </row>
    <row r="226" spans="2:58" ht="14.25" x14ac:dyDescent="0.2">
      <c r="B226" s="8" t="s">
        <v>148</v>
      </c>
      <c r="C226" s="1697" t="s">
        <v>24</v>
      </c>
      <c r="D226" s="1698" t="s">
        <v>23</v>
      </c>
      <c r="E226" s="1697" t="s">
        <v>25</v>
      </c>
      <c r="F226" s="1660" t="s">
        <v>16</v>
      </c>
      <c r="G226" s="1699">
        <v>17.12</v>
      </c>
      <c r="H226" s="1716">
        <v>11556.58</v>
      </c>
      <c r="I226" s="1710">
        <v>11556.58</v>
      </c>
      <c r="J226" s="2008">
        <v>11556.58</v>
      </c>
      <c r="K226" s="1828">
        <v>10.35</v>
      </c>
      <c r="L226" s="1645"/>
      <c r="M226" s="1469"/>
      <c r="N226" s="1469"/>
      <c r="R226" s="318">
        <f t="shared" si="73"/>
        <v>119610.60299999999</v>
      </c>
      <c r="S226" s="318">
        <f t="shared" si="77"/>
        <v>54662.623400000004</v>
      </c>
      <c r="T226" s="318">
        <f t="shared" si="77"/>
        <v>2311.3160000000007</v>
      </c>
      <c r="U226" s="318">
        <f t="shared" si="77"/>
        <v>39754.63519999999</v>
      </c>
      <c r="V226" s="318">
        <f t="shared" si="77"/>
        <v>0</v>
      </c>
      <c r="W226" s="318">
        <f t="shared" si="77"/>
        <v>16525.909399999997</v>
      </c>
      <c r="X226" s="318">
        <f t="shared" si="77"/>
        <v>0</v>
      </c>
      <c r="Y226" s="318">
        <f t="shared" si="77"/>
        <v>346.69739999999996</v>
      </c>
      <c r="Z226" s="318">
        <f t="shared" si="77"/>
        <v>231.13160000000002</v>
      </c>
      <c r="AA226" s="318">
        <f t="shared" si="77"/>
        <v>577.82900000000018</v>
      </c>
      <c r="AB226" s="318">
        <f t="shared" si="77"/>
        <v>1386.7895999999998</v>
      </c>
      <c r="AC226" s="318">
        <f t="shared" si="77"/>
        <v>346.69739999999996</v>
      </c>
      <c r="AD226" s="318">
        <f t="shared" si="77"/>
        <v>577.82900000000018</v>
      </c>
      <c r="AE226" s="318">
        <f t="shared" si="77"/>
        <v>115.56580000000001</v>
      </c>
      <c r="AF226" s="318">
        <f t="shared" si="77"/>
        <v>0</v>
      </c>
      <c r="AG226" s="318">
        <f t="shared" si="74"/>
        <v>1502.3553999999999</v>
      </c>
      <c r="AH226" s="318">
        <f t="shared" si="74"/>
        <v>577.82900000000018</v>
      </c>
      <c r="AI226" s="318">
        <f t="shared" si="74"/>
        <v>577.82900000000018</v>
      </c>
      <c r="AJ226" s="318">
        <f t="shared" si="71"/>
        <v>115.56580000000001</v>
      </c>
      <c r="AK226" s="1255" t="s">
        <v>1365</v>
      </c>
      <c r="AL226" s="87" t="s">
        <v>1365</v>
      </c>
      <c r="AM226" s="1255" t="s">
        <v>1365</v>
      </c>
      <c r="AN226" s="318">
        <f t="shared" si="75"/>
        <v>119610.60299999999</v>
      </c>
      <c r="AO226" s="318">
        <f t="shared" si="78"/>
        <v>54662.623400000004</v>
      </c>
      <c r="AP226" s="318">
        <f t="shared" si="78"/>
        <v>2311.3160000000007</v>
      </c>
      <c r="AQ226" s="318">
        <f t="shared" si="78"/>
        <v>39754.63519999999</v>
      </c>
      <c r="AR226" s="318">
        <f t="shared" si="78"/>
        <v>0</v>
      </c>
      <c r="AS226" s="318">
        <f t="shared" si="78"/>
        <v>16525.909399999997</v>
      </c>
      <c r="AT226" s="318">
        <f t="shared" si="78"/>
        <v>0</v>
      </c>
      <c r="AU226" s="318">
        <f t="shared" si="78"/>
        <v>346.69739999999996</v>
      </c>
      <c r="AV226" s="318">
        <f t="shared" si="78"/>
        <v>231.13160000000002</v>
      </c>
      <c r="AW226" s="318">
        <f t="shared" si="78"/>
        <v>577.82900000000018</v>
      </c>
      <c r="AX226" s="318">
        <f t="shared" si="78"/>
        <v>1386.7895999999998</v>
      </c>
      <c r="AY226" s="318">
        <f t="shared" si="78"/>
        <v>346.69739999999996</v>
      </c>
      <c r="AZ226" s="318">
        <f t="shared" si="78"/>
        <v>577.82900000000018</v>
      </c>
      <c r="BA226" s="318">
        <f t="shared" si="78"/>
        <v>115.56580000000001</v>
      </c>
      <c r="BB226" s="318">
        <f t="shared" si="78"/>
        <v>0</v>
      </c>
      <c r="BC226" s="318">
        <f t="shared" si="76"/>
        <v>1502.3553999999999</v>
      </c>
      <c r="BD226" s="318">
        <f t="shared" si="76"/>
        <v>577.82900000000018</v>
      </c>
      <c r="BE226" s="318">
        <f t="shared" si="76"/>
        <v>577.82900000000018</v>
      </c>
      <c r="BF226" s="318">
        <f t="shared" si="72"/>
        <v>115.56580000000001</v>
      </c>
    </row>
    <row r="227" spans="2:58" ht="15" customHeight="1" x14ac:dyDescent="0.2">
      <c r="B227" s="8" t="s">
        <v>148</v>
      </c>
      <c r="C227" s="1697" t="s">
        <v>24</v>
      </c>
      <c r="D227" s="1698" t="s">
        <v>27</v>
      </c>
      <c r="E227" s="1697" t="s">
        <v>25</v>
      </c>
      <c r="F227" s="1660" t="s">
        <v>16</v>
      </c>
      <c r="G227" s="1699">
        <v>17.12</v>
      </c>
      <c r="H227" s="1716">
        <v>34669.75</v>
      </c>
      <c r="I227" s="1710">
        <v>34669.75</v>
      </c>
      <c r="J227" s="2008">
        <v>34669.75</v>
      </c>
      <c r="K227" s="1828">
        <v>10.35</v>
      </c>
      <c r="L227" s="1645"/>
      <c r="M227" s="1469"/>
      <c r="N227" s="1469"/>
      <c r="R227" s="318">
        <f t="shared" si="73"/>
        <v>358831.91249999998</v>
      </c>
      <c r="S227" s="318">
        <f t="shared" si="77"/>
        <v>163987.91750000001</v>
      </c>
      <c r="T227" s="318">
        <f t="shared" si="77"/>
        <v>6933.9500000000016</v>
      </c>
      <c r="U227" s="318">
        <f t="shared" si="77"/>
        <v>119263.93999999997</v>
      </c>
      <c r="V227" s="318">
        <f t="shared" si="77"/>
        <v>0</v>
      </c>
      <c r="W227" s="318">
        <f t="shared" si="77"/>
        <v>49577.742499999993</v>
      </c>
      <c r="X227" s="318">
        <f t="shared" si="77"/>
        <v>0</v>
      </c>
      <c r="Y227" s="318">
        <f t="shared" si="77"/>
        <v>1040.0925</v>
      </c>
      <c r="Z227" s="318">
        <f t="shared" si="77"/>
        <v>693.3950000000001</v>
      </c>
      <c r="AA227" s="318">
        <f t="shared" si="77"/>
        <v>1733.4875000000004</v>
      </c>
      <c r="AB227" s="318">
        <f t="shared" si="77"/>
        <v>4160.37</v>
      </c>
      <c r="AC227" s="318">
        <f t="shared" si="77"/>
        <v>1040.0925</v>
      </c>
      <c r="AD227" s="318">
        <f t="shared" si="77"/>
        <v>1733.4875000000004</v>
      </c>
      <c r="AE227" s="318">
        <f t="shared" si="77"/>
        <v>346.69750000000005</v>
      </c>
      <c r="AF227" s="318">
        <f t="shared" si="77"/>
        <v>0</v>
      </c>
      <c r="AG227" s="318">
        <f t="shared" si="74"/>
        <v>4507.0675000000001</v>
      </c>
      <c r="AH227" s="318">
        <f t="shared" si="74"/>
        <v>1733.4875000000004</v>
      </c>
      <c r="AI227" s="318">
        <f t="shared" si="74"/>
        <v>1733.4875000000004</v>
      </c>
      <c r="AJ227" s="318">
        <f t="shared" si="71"/>
        <v>346.69750000000005</v>
      </c>
      <c r="AK227" s="1255" t="s">
        <v>1365</v>
      </c>
      <c r="AL227" s="87" t="s">
        <v>1365</v>
      </c>
      <c r="AM227" s="1255" t="s">
        <v>1365</v>
      </c>
      <c r="AN227" s="318">
        <f t="shared" si="75"/>
        <v>358831.91249999998</v>
      </c>
      <c r="AO227" s="318">
        <f t="shared" si="78"/>
        <v>163987.91750000001</v>
      </c>
      <c r="AP227" s="318">
        <f t="shared" si="78"/>
        <v>6933.9500000000016</v>
      </c>
      <c r="AQ227" s="318">
        <f t="shared" si="78"/>
        <v>119263.93999999997</v>
      </c>
      <c r="AR227" s="318">
        <f t="shared" si="78"/>
        <v>0</v>
      </c>
      <c r="AS227" s="318">
        <f t="shared" si="78"/>
        <v>49577.742499999993</v>
      </c>
      <c r="AT227" s="318">
        <f t="shared" si="78"/>
        <v>0</v>
      </c>
      <c r="AU227" s="318">
        <f t="shared" si="78"/>
        <v>1040.0925</v>
      </c>
      <c r="AV227" s="318">
        <f t="shared" si="78"/>
        <v>693.3950000000001</v>
      </c>
      <c r="AW227" s="318">
        <f t="shared" si="78"/>
        <v>1733.4875000000004</v>
      </c>
      <c r="AX227" s="318">
        <f t="shared" si="78"/>
        <v>4160.37</v>
      </c>
      <c r="AY227" s="318">
        <f t="shared" si="78"/>
        <v>1040.0925</v>
      </c>
      <c r="AZ227" s="318">
        <f t="shared" si="78"/>
        <v>1733.4875000000004</v>
      </c>
      <c r="BA227" s="318">
        <f t="shared" si="78"/>
        <v>346.69750000000005</v>
      </c>
      <c r="BB227" s="318">
        <f t="shared" si="78"/>
        <v>0</v>
      </c>
      <c r="BC227" s="318">
        <f t="shared" si="76"/>
        <v>4507.0675000000001</v>
      </c>
      <c r="BD227" s="318">
        <f t="shared" si="76"/>
        <v>1733.4875000000004</v>
      </c>
      <c r="BE227" s="318">
        <f t="shared" si="76"/>
        <v>1733.4875000000004</v>
      </c>
      <c r="BF227" s="318">
        <f t="shared" si="72"/>
        <v>346.69750000000005</v>
      </c>
    </row>
    <row r="228" spans="2:58" ht="15" customHeight="1" x14ac:dyDescent="0.2">
      <c r="B228" s="8" t="s">
        <v>148</v>
      </c>
      <c r="C228" s="1697" t="s">
        <v>24</v>
      </c>
      <c r="D228" s="1698" t="s">
        <v>23</v>
      </c>
      <c r="E228" s="1697" t="s">
        <v>15</v>
      </c>
      <c r="F228" s="1660" t="s">
        <v>16</v>
      </c>
      <c r="G228" s="1699">
        <v>17.12</v>
      </c>
      <c r="H228" s="1716">
        <v>88.69</v>
      </c>
      <c r="I228" s="1710">
        <v>88.69</v>
      </c>
      <c r="J228" s="2008">
        <v>88.69</v>
      </c>
      <c r="K228" s="1828">
        <v>13.44</v>
      </c>
      <c r="L228" s="1645"/>
      <c r="M228" s="1469"/>
      <c r="N228" s="1469"/>
      <c r="R228" s="318">
        <f t="shared" si="73"/>
        <v>1191.9936</v>
      </c>
      <c r="S228" s="318">
        <f t="shared" si="77"/>
        <v>419.50369999999964</v>
      </c>
      <c r="T228" s="318">
        <f t="shared" si="77"/>
        <v>17.738000000000003</v>
      </c>
      <c r="U228" s="318">
        <f t="shared" si="77"/>
        <v>305.09359999999998</v>
      </c>
      <c r="V228" s="318">
        <f t="shared" si="77"/>
        <v>0</v>
      </c>
      <c r="W228" s="318">
        <f t="shared" si="77"/>
        <v>400.87879999999996</v>
      </c>
      <c r="X228" s="318">
        <f t="shared" si="77"/>
        <v>0</v>
      </c>
      <c r="Y228" s="318">
        <f t="shared" si="77"/>
        <v>2.6606999999999998</v>
      </c>
      <c r="Z228" s="318">
        <f t="shared" si="77"/>
        <v>1.7738000000000005</v>
      </c>
      <c r="AA228" s="318">
        <f t="shared" si="77"/>
        <v>4.4345000000000008</v>
      </c>
      <c r="AB228" s="318">
        <f t="shared" si="77"/>
        <v>10.642799999999999</v>
      </c>
      <c r="AC228" s="318">
        <f t="shared" si="77"/>
        <v>2.6606999999999998</v>
      </c>
      <c r="AD228" s="318">
        <f t="shared" si="77"/>
        <v>4.4345000000000008</v>
      </c>
      <c r="AE228" s="318">
        <f t="shared" si="77"/>
        <v>0.88690000000000024</v>
      </c>
      <c r="AF228" s="318">
        <f t="shared" si="77"/>
        <v>0</v>
      </c>
      <c r="AG228" s="318">
        <f t="shared" si="74"/>
        <v>11.5297</v>
      </c>
      <c r="AH228" s="318">
        <f t="shared" si="74"/>
        <v>4.4345000000000008</v>
      </c>
      <c r="AI228" s="318">
        <f t="shared" si="74"/>
        <v>4.4345000000000008</v>
      </c>
      <c r="AJ228" s="318">
        <f t="shared" si="71"/>
        <v>0.88690000000000024</v>
      </c>
      <c r="AK228" s="1255" t="s">
        <v>1365</v>
      </c>
      <c r="AL228" s="87" t="s">
        <v>1365</v>
      </c>
      <c r="AM228" s="1255" t="s">
        <v>1365</v>
      </c>
      <c r="AN228" s="318">
        <f t="shared" si="75"/>
        <v>1191.9936</v>
      </c>
      <c r="AO228" s="318">
        <f t="shared" si="78"/>
        <v>419.50369999999964</v>
      </c>
      <c r="AP228" s="318">
        <f t="shared" si="78"/>
        <v>17.738000000000003</v>
      </c>
      <c r="AQ228" s="318">
        <f t="shared" si="78"/>
        <v>305.09359999999998</v>
      </c>
      <c r="AR228" s="318">
        <f t="shared" si="78"/>
        <v>0</v>
      </c>
      <c r="AS228" s="318">
        <f t="shared" si="78"/>
        <v>400.87879999999996</v>
      </c>
      <c r="AT228" s="318">
        <f t="shared" si="78"/>
        <v>0</v>
      </c>
      <c r="AU228" s="318">
        <f t="shared" si="78"/>
        <v>2.6606999999999998</v>
      </c>
      <c r="AV228" s="318">
        <f t="shared" si="78"/>
        <v>1.7738000000000005</v>
      </c>
      <c r="AW228" s="318">
        <f t="shared" si="78"/>
        <v>4.4345000000000008</v>
      </c>
      <c r="AX228" s="318">
        <f t="shared" si="78"/>
        <v>10.642799999999999</v>
      </c>
      <c r="AY228" s="318">
        <f t="shared" si="78"/>
        <v>2.6606999999999998</v>
      </c>
      <c r="AZ228" s="318">
        <f t="shared" si="78"/>
        <v>4.4345000000000008</v>
      </c>
      <c r="BA228" s="318">
        <f t="shared" si="78"/>
        <v>0.88690000000000024</v>
      </c>
      <c r="BB228" s="318">
        <f t="shared" si="78"/>
        <v>0</v>
      </c>
      <c r="BC228" s="318">
        <f t="shared" si="76"/>
        <v>11.5297</v>
      </c>
      <c r="BD228" s="318">
        <f t="shared" si="76"/>
        <v>4.4345000000000008</v>
      </c>
      <c r="BE228" s="318">
        <f t="shared" si="76"/>
        <v>4.4345000000000008</v>
      </c>
      <c r="BF228" s="318">
        <f t="shared" si="72"/>
        <v>0.88690000000000024</v>
      </c>
    </row>
    <row r="229" spans="2:58" ht="15" customHeight="1" x14ac:dyDescent="0.2">
      <c r="B229" s="8" t="s">
        <v>148</v>
      </c>
      <c r="C229" s="1697" t="s">
        <v>24</v>
      </c>
      <c r="D229" s="1698" t="s">
        <v>27</v>
      </c>
      <c r="E229" s="1697" t="s">
        <v>15</v>
      </c>
      <c r="F229" s="1660" t="s">
        <v>16</v>
      </c>
      <c r="G229" s="1699">
        <v>17.12</v>
      </c>
      <c r="H229" s="1716">
        <v>266.06</v>
      </c>
      <c r="I229" s="1710">
        <v>266.06</v>
      </c>
      <c r="J229" s="2008">
        <v>266.06</v>
      </c>
      <c r="K229" s="1828">
        <v>13.44</v>
      </c>
      <c r="L229" s="1645"/>
      <c r="M229" s="1469"/>
      <c r="N229" s="1469"/>
      <c r="R229" s="318">
        <f t="shared" si="73"/>
        <v>3575.8463999999999</v>
      </c>
      <c r="S229" s="318">
        <f t="shared" si="77"/>
        <v>1258.4637999999989</v>
      </c>
      <c r="T229" s="318">
        <f t="shared" si="77"/>
        <v>53.21200000000001</v>
      </c>
      <c r="U229" s="318">
        <f t="shared" si="77"/>
        <v>915.24639999999988</v>
      </c>
      <c r="V229" s="318">
        <f t="shared" si="77"/>
        <v>0</v>
      </c>
      <c r="W229" s="318">
        <f t="shared" si="77"/>
        <v>1202.5911999999998</v>
      </c>
      <c r="X229" s="318">
        <f t="shared" si="77"/>
        <v>0</v>
      </c>
      <c r="Y229" s="318">
        <f t="shared" si="77"/>
        <v>7.9817999999999998</v>
      </c>
      <c r="Z229" s="318">
        <f t="shared" si="77"/>
        <v>5.321200000000001</v>
      </c>
      <c r="AA229" s="318">
        <f t="shared" si="77"/>
        <v>13.303000000000003</v>
      </c>
      <c r="AB229" s="318">
        <f t="shared" si="77"/>
        <v>31.927199999999999</v>
      </c>
      <c r="AC229" s="318">
        <f t="shared" si="77"/>
        <v>7.9817999999999998</v>
      </c>
      <c r="AD229" s="318">
        <f t="shared" si="77"/>
        <v>13.303000000000003</v>
      </c>
      <c r="AE229" s="318">
        <f t="shared" si="77"/>
        <v>2.6606000000000005</v>
      </c>
      <c r="AF229" s="318">
        <f t="shared" si="77"/>
        <v>0</v>
      </c>
      <c r="AG229" s="318">
        <f t="shared" si="74"/>
        <v>34.587800000000001</v>
      </c>
      <c r="AH229" s="318">
        <f t="shared" si="74"/>
        <v>13.303000000000003</v>
      </c>
      <c r="AI229" s="318">
        <f t="shared" si="74"/>
        <v>13.303000000000003</v>
      </c>
      <c r="AJ229" s="318">
        <f t="shared" si="71"/>
        <v>2.6606000000000005</v>
      </c>
      <c r="AK229" s="1255" t="s">
        <v>1365</v>
      </c>
      <c r="AL229" s="87" t="s">
        <v>1365</v>
      </c>
      <c r="AM229" s="1255" t="s">
        <v>1365</v>
      </c>
      <c r="AN229" s="318">
        <f t="shared" si="75"/>
        <v>3575.8463999999999</v>
      </c>
      <c r="AO229" s="318">
        <f t="shared" si="78"/>
        <v>1258.4637999999989</v>
      </c>
      <c r="AP229" s="318">
        <f t="shared" si="78"/>
        <v>53.21200000000001</v>
      </c>
      <c r="AQ229" s="318">
        <f t="shared" si="78"/>
        <v>915.24639999999988</v>
      </c>
      <c r="AR229" s="318">
        <f t="shared" si="78"/>
        <v>0</v>
      </c>
      <c r="AS229" s="318">
        <f t="shared" si="78"/>
        <v>1202.5911999999998</v>
      </c>
      <c r="AT229" s="318">
        <f t="shared" si="78"/>
        <v>0</v>
      </c>
      <c r="AU229" s="318">
        <f t="shared" si="78"/>
        <v>7.9817999999999998</v>
      </c>
      <c r="AV229" s="318">
        <f t="shared" si="78"/>
        <v>5.321200000000001</v>
      </c>
      <c r="AW229" s="318">
        <f t="shared" si="78"/>
        <v>13.303000000000003</v>
      </c>
      <c r="AX229" s="318">
        <f t="shared" si="78"/>
        <v>31.927199999999999</v>
      </c>
      <c r="AY229" s="318">
        <f t="shared" si="78"/>
        <v>7.9817999999999998</v>
      </c>
      <c r="AZ229" s="318">
        <f t="shared" si="78"/>
        <v>13.303000000000003</v>
      </c>
      <c r="BA229" s="318">
        <f t="shared" si="78"/>
        <v>2.6606000000000005</v>
      </c>
      <c r="BB229" s="318">
        <f t="shared" si="78"/>
        <v>0</v>
      </c>
      <c r="BC229" s="318">
        <f t="shared" si="76"/>
        <v>34.587800000000001</v>
      </c>
      <c r="BD229" s="318">
        <f t="shared" si="76"/>
        <v>13.303000000000003</v>
      </c>
      <c r="BE229" s="318">
        <f t="shared" si="76"/>
        <v>13.303000000000003</v>
      </c>
      <c r="BF229" s="318">
        <f t="shared" si="72"/>
        <v>2.6606000000000005</v>
      </c>
    </row>
    <row r="230" spans="2:58" ht="15" customHeight="1" x14ac:dyDescent="0.2">
      <c r="B230" s="8" t="s">
        <v>148</v>
      </c>
      <c r="C230" s="1697" t="s">
        <v>24</v>
      </c>
      <c r="D230" s="1698" t="s">
        <v>23</v>
      </c>
      <c r="E230" s="1697" t="s">
        <v>19</v>
      </c>
      <c r="F230" s="1660" t="s">
        <v>16</v>
      </c>
      <c r="G230" s="1699">
        <v>17.12</v>
      </c>
      <c r="H230" s="1716">
        <v>3354.73</v>
      </c>
      <c r="I230" s="1710">
        <v>3354.73</v>
      </c>
      <c r="J230" s="2008">
        <v>3354.73</v>
      </c>
      <c r="K230" s="1828">
        <v>18.77</v>
      </c>
      <c r="L230" s="1645"/>
      <c r="M230" s="1469"/>
      <c r="N230" s="1469"/>
      <c r="R230" s="318">
        <f t="shared" si="73"/>
        <v>62968.282099999997</v>
      </c>
      <c r="S230" s="318">
        <f t="shared" si="77"/>
        <v>15867.872899999988</v>
      </c>
      <c r="T230" s="318">
        <f t="shared" si="77"/>
        <v>670.94600000000014</v>
      </c>
      <c r="U230" s="318">
        <f t="shared" si="77"/>
        <v>11540.271199999997</v>
      </c>
      <c r="V230" s="318">
        <f t="shared" si="77"/>
        <v>0</v>
      </c>
      <c r="W230" s="318">
        <f t="shared" si="77"/>
        <v>33044.090500000006</v>
      </c>
      <c r="X230" s="318">
        <f t="shared" si="77"/>
        <v>0</v>
      </c>
      <c r="Y230" s="318">
        <f t="shared" si="77"/>
        <v>100.64189999999999</v>
      </c>
      <c r="Z230" s="318">
        <f t="shared" si="77"/>
        <v>67.0946</v>
      </c>
      <c r="AA230" s="318">
        <f t="shared" si="77"/>
        <v>167.73650000000004</v>
      </c>
      <c r="AB230" s="318">
        <f t="shared" si="77"/>
        <v>402.56759999999997</v>
      </c>
      <c r="AC230" s="318">
        <f t="shared" si="77"/>
        <v>100.64189999999999</v>
      </c>
      <c r="AD230" s="318">
        <f t="shared" si="77"/>
        <v>167.73650000000004</v>
      </c>
      <c r="AE230" s="318">
        <f t="shared" si="77"/>
        <v>33.5473</v>
      </c>
      <c r="AF230" s="318">
        <f t="shared" si="77"/>
        <v>0</v>
      </c>
      <c r="AG230" s="318">
        <f t="shared" si="74"/>
        <v>436.11490000000003</v>
      </c>
      <c r="AH230" s="318">
        <f t="shared" si="74"/>
        <v>167.73650000000004</v>
      </c>
      <c r="AI230" s="318">
        <f t="shared" si="74"/>
        <v>167.73650000000004</v>
      </c>
      <c r="AJ230" s="318">
        <f t="shared" si="71"/>
        <v>33.5473</v>
      </c>
      <c r="AK230" s="1255" t="s">
        <v>1365</v>
      </c>
      <c r="AL230" s="87" t="s">
        <v>1365</v>
      </c>
      <c r="AM230" s="1255" t="s">
        <v>1365</v>
      </c>
      <c r="AN230" s="318">
        <f t="shared" si="75"/>
        <v>62968.282099999997</v>
      </c>
      <c r="AO230" s="318">
        <f t="shared" si="78"/>
        <v>15867.872899999988</v>
      </c>
      <c r="AP230" s="318">
        <f t="shared" si="78"/>
        <v>670.94600000000014</v>
      </c>
      <c r="AQ230" s="318">
        <f t="shared" si="78"/>
        <v>11540.271199999997</v>
      </c>
      <c r="AR230" s="318">
        <f t="shared" si="78"/>
        <v>0</v>
      </c>
      <c r="AS230" s="318">
        <f t="shared" si="78"/>
        <v>33044.090500000006</v>
      </c>
      <c r="AT230" s="318">
        <f t="shared" si="78"/>
        <v>0</v>
      </c>
      <c r="AU230" s="318">
        <f t="shared" si="78"/>
        <v>100.64189999999999</v>
      </c>
      <c r="AV230" s="318">
        <f t="shared" si="78"/>
        <v>67.0946</v>
      </c>
      <c r="AW230" s="318">
        <f t="shared" si="78"/>
        <v>167.73650000000004</v>
      </c>
      <c r="AX230" s="318">
        <f t="shared" si="78"/>
        <v>402.56759999999997</v>
      </c>
      <c r="AY230" s="318">
        <f t="shared" si="78"/>
        <v>100.64189999999999</v>
      </c>
      <c r="AZ230" s="318">
        <f t="shared" si="78"/>
        <v>167.73650000000004</v>
      </c>
      <c r="BA230" s="318">
        <f t="shared" si="78"/>
        <v>33.5473</v>
      </c>
      <c r="BB230" s="318">
        <f t="shared" si="78"/>
        <v>0</v>
      </c>
      <c r="BC230" s="318">
        <f t="shared" si="76"/>
        <v>436.11490000000003</v>
      </c>
      <c r="BD230" s="318">
        <f t="shared" si="76"/>
        <v>167.73650000000004</v>
      </c>
      <c r="BE230" s="318">
        <f t="shared" si="76"/>
        <v>167.73650000000004</v>
      </c>
      <c r="BF230" s="318">
        <f t="shared" si="72"/>
        <v>33.5473</v>
      </c>
    </row>
    <row r="231" spans="2:58" ht="15" customHeight="1" x14ac:dyDescent="0.2">
      <c r="B231" s="8" t="s">
        <v>148</v>
      </c>
      <c r="C231" s="1697" t="s">
        <v>24</v>
      </c>
      <c r="D231" s="1698" t="s">
        <v>27</v>
      </c>
      <c r="E231" s="1697" t="s">
        <v>19</v>
      </c>
      <c r="F231" s="1660" t="s">
        <v>16</v>
      </c>
      <c r="G231" s="1699">
        <v>17.12</v>
      </c>
      <c r="H231" s="1716">
        <v>10064.19</v>
      </c>
      <c r="I231" s="1710">
        <v>10064.19</v>
      </c>
      <c r="J231" s="2008">
        <v>10064.19</v>
      </c>
      <c r="K231" s="1828">
        <v>18.77</v>
      </c>
      <c r="L231" s="1645"/>
      <c r="M231" s="1469"/>
      <c r="N231" s="1469"/>
      <c r="R231" s="318">
        <f t="shared" si="73"/>
        <v>188904.8463</v>
      </c>
      <c r="S231" s="318">
        <f t="shared" si="77"/>
        <v>47603.618699999963</v>
      </c>
      <c r="T231" s="318">
        <f t="shared" si="77"/>
        <v>2012.8380000000004</v>
      </c>
      <c r="U231" s="318">
        <f t="shared" si="77"/>
        <v>34620.813599999994</v>
      </c>
      <c r="V231" s="318">
        <f t="shared" si="77"/>
        <v>0</v>
      </c>
      <c r="W231" s="318">
        <f t="shared" si="77"/>
        <v>99132.271500000032</v>
      </c>
      <c r="X231" s="318">
        <f t="shared" si="77"/>
        <v>0</v>
      </c>
      <c r="Y231" s="318">
        <f t="shared" si="77"/>
        <v>301.92570000000001</v>
      </c>
      <c r="Z231" s="318">
        <f t="shared" si="77"/>
        <v>201.28380000000004</v>
      </c>
      <c r="AA231" s="318">
        <f t="shared" si="77"/>
        <v>503.20950000000011</v>
      </c>
      <c r="AB231" s="318">
        <f t="shared" si="77"/>
        <v>1207.7028</v>
      </c>
      <c r="AC231" s="318">
        <f t="shared" si="77"/>
        <v>301.92570000000001</v>
      </c>
      <c r="AD231" s="318">
        <f t="shared" si="77"/>
        <v>503.20950000000011</v>
      </c>
      <c r="AE231" s="318">
        <f t="shared" si="77"/>
        <v>100.64190000000002</v>
      </c>
      <c r="AF231" s="318">
        <f t="shared" si="77"/>
        <v>0</v>
      </c>
      <c r="AG231" s="318">
        <f t="shared" si="74"/>
        <v>1308.3447000000001</v>
      </c>
      <c r="AH231" s="318">
        <f t="shared" si="74"/>
        <v>503.20950000000011</v>
      </c>
      <c r="AI231" s="318">
        <f t="shared" si="74"/>
        <v>503.20950000000011</v>
      </c>
      <c r="AJ231" s="318">
        <f t="shared" si="71"/>
        <v>100.64190000000002</v>
      </c>
      <c r="AK231" s="1255" t="s">
        <v>1365</v>
      </c>
      <c r="AL231" s="87" t="s">
        <v>1365</v>
      </c>
      <c r="AM231" s="1255" t="s">
        <v>1365</v>
      </c>
      <c r="AN231" s="318">
        <f t="shared" si="75"/>
        <v>188904.8463</v>
      </c>
      <c r="AO231" s="318">
        <f t="shared" si="78"/>
        <v>47603.618699999963</v>
      </c>
      <c r="AP231" s="318">
        <f t="shared" si="78"/>
        <v>2012.8380000000004</v>
      </c>
      <c r="AQ231" s="318">
        <f t="shared" si="78"/>
        <v>34620.813599999994</v>
      </c>
      <c r="AR231" s="318">
        <f t="shared" si="78"/>
        <v>0</v>
      </c>
      <c r="AS231" s="318">
        <f t="shared" si="78"/>
        <v>99132.271500000032</v>
      </c>
      <c r="AT231" s="318">
        <f t="shared" si="78"/>
        <v>0</v>
      </c>
      <c r="AU231" s="318">
        <f t="shared" si="78"/>
        <v>301.92570000000001</v>
      </c>
      <c r="AV231" s="318">
        <f t="shared" si="78"/>
        <v>201.28380000000004</v>
      </c>
      <c r="AW231" s="318">
        <f t="shared" si="78"/>
        <v>503.20950000000011</v>
      </c>
      <c r="AX231" s="318">
        <f t="shared" si="78"/>
        <v>1207.7028</v>
      </c>
      <c r="AY231" s="318">
        <f t="shared" si="78"/>
        <v>301.92570000000001</v>
      </c>
      <c r="AZ231" s="318">
        <f t="shared" si="78"/>
        <v>503.20950000000011</v>
      </c>
      <c r="BA231" s="318">
        <f t="shared" si="78"/>
        <v>100.64190000000002</v>
      </c>
      <c r="BB231" s="318">
        <f t="shared" si="78"/>
        <v>0</v>
      </c>
      <c r="BC231" s="318">
        <f t="shared" si="76"/>
        <v>1308.3447000000001</v>
      </c>
      <c r="BD231" s="318">
        <f t="shared" si="76"/>
        <v>503.20950000000011</v>
      </c>
      <c r="BE231" s="318">
        <f t="shared" si="76"/>
        <v>503.20950000000011</v>
      </c>
      <c r="BF231" s="318">
        <f t="shared" si="72"/>
        <v>100.64190000000002</v>
      </c>
    </row>
    <row r="232" spans="2:58" ht="14.25" x14ac:dyDescent="0.2">
      <c r="B232" s="8" t="s">
        <v>148</v>
      </c>
      <c r="C232" s="1697" t="s">
        <v>35</v>
      </c>
      <c r="D232" s="1698" t="s">
        <v>106</v>
      </c>
      <c r="E232" s="1697" t="s">
        <v>25</v>
      </c>
      <c r="F232" s="1660" t="s">
        <v>16</v>
      </c>
      <c r="G232" s="1699">
        <v>17.37</v>
      </c>
      <c r="H232" s="1716">
        <v>11329.303798245102</v>
      </c>
      <c r="I232" s="1710">
        <v>11329.303798245102</v>
      </c>
      <c r="J232" s="2008">
        <v>10932.29</v>
      </c>
      <c r="K232" s="1828">
        <v>10.35</v>
      </c>
      <c r="L232" s="1645"/>
      <c r="M232" s="1469"/>
      <c r="N232" s="1469"/>
      <c r="R232" s="318">
        <f t="shared" si="73"/>
        <v>117258.2943118368</v>
      </c>
      <c r="S232" s="318">
        <f t="shared" si="77"/>
        <v>53587.606965699335</v>
      </c>
      <c r="T232" s="318">
        <f t="shared" si="77"/>
        <v>2265.860759649021</v>
      </c>
      <c r="U232" s="318">
        <f t="shared" si="77"/>
        <v>38972.805065963141</v>
      </c>
      <c r="V232" s="318">
        <f t="shared" si="77"/>
        <v>0</v>
      </c>
      <c r="W232" s="318">
        <f t="shared" si="77"/>
        <v>16200.904431490493</v>
      </c>
      <c r="X232" s="318">
        <f t="shared" si="77"/>
        <v>0</v>
      </c>
      <c r="Y232" s="318">
        <f t="shared" si="77"/>
        <v>339.87911394735306</v>
      </c>
      <c r="Z232" s="318">
        <f t="shared" si="77"/>
        <v>226.58607596490208</v>
      </c>
      <c r="AA232" s="318">
        <f t="shared" si="77"/>
        <v>566.46518991225525</v>
      </c>
      <c r="AB232" s="318">
        <f t="shared" si="77"/>
        <v>1359.5164557894122</v>
      </c>
      <c r="AC232" s="318">
        <f t="shared" si="77"/>
        <v>339.87911394735306</v>
      </c>
      <c r="AD232" s="318">
        <f t="shared" si="77"/>
        <v>566.46518991225525</v>
      </c>
      <c r="AE232" s="318">
        <f t="shared" si="77"/>
        <v>113.29303798245104</v>
      </c>
      <c r="AF232" s="318">
        <f t="shared" si="77"/>
        <v>0</v>
      </c>
      <c r="AG232" s="318">
        <f t="shared" si="74"/>
        <v>1472.8094937718633</v>
      </c>
      <c r="AH232" s="318">
        <f t="shared" si="74"/>
        <v>566.46518991225525</v>
      </c>
      <c r="AI232" s="318">
        <f t="shared" si="74"/>
        <v>566.46518991225525</v>
      </c>
      <c r="AJ232" s="318">
        <f t="shared" si="71"/>
        <v>113.29303798245104</v>
      </c>
      <c r="AK232" s="1255" t="s">
        <v>1365</v>
      </c>
      <c r="AL232" s="87" t="s">
        <v>1365</v>
      </c>
      <c r="AM232" s="1255" t="s">
        <v>1365</v>
      </c>
      <c r="AN232" s="318">
        <f t="shared" si="75"/>
        <v>113149.20150000001</v>
      </c>
      <c r="AO232" s="318">
        <f t="shared" si="78"/>
        <v>51709.731700000011</v>
      </c>
      <c r="AP232" s="318">
        <f t="shared" si="78"/>
        <v>2186.458000000001</v>
      </c>
      <c r="AQ232" s="318">
        <f t="shared" si="78"/>
        <v>37607.077599999997</v>
      </c>
      <c r="AR232" s="318">
        <f t="shared" si="78"/>
        <v>0</v>
      </c>
      <c r="AS232" s="318">
        <f t="shared" si="78"/>
        <v>15633.1747</v>
      </c>
      <c r="AT232" s="318">
        <f t="shared" si="78"/>
        <v>0</v>
      </c>
      <c r="AU232" s="318">
        <f t="shared" si="78"/>
        <v>327.96870000000001</v>
      </c>
      <c r="AV232" s="318">
        <f t="shared" si="78"/>
        <v>218.64580000000007</v>
      </c>
      <c r="AW232" s="318">
        <f t="shared" si="78"/>
        <v>546.61450000000025</v>
      </c>
      <c r="AX232" s="318">
        <f t="shared" si="78"/>
        <v>1311.8748000000001</v>
      </c>
      <c r="AY232" s="318">
        <f t="shared" si="78"/>
        <v>327.96870000000001</v>
      </c>
      <c r="AZ232" s="318">
        <f t="shared" si="78"/>
        <v>546.61450000000025</v>
      </c>
      <c r="BA232" s="318">
        <f t="shared" si="78"/>
        <v>109.32290000000003</v>
      </c>
      <c r="BB232" s="318">
        <f t="shared" si="78"/>
        <v>0</v>
      </c>
      <c r="BC232" s="318">
        <f t="shared" si="76"/>
        <v>1421.1977000000002</v>
      </c>
      <c r="BD232" s="318">
        <f t="shared" si="76"/>
        <v>546.61450000000025</v>
      </c>
      <c r="BE232" s="318">
        <f t="shared" si="76"/>
        <v>546.61450000000025</v>
      </c>
      <c r="BF232" s="318">
        <f t="shared" si="72"/>
        <v>109.32290000000003</v>
      </c>
    </row>
    <row r="233" spans="2:58" ht="14.25" x14ac:dyDescent="0.2">
      <c r="B233" s="8" t="s">
        <v>148</v>
      </c>
      <c r="C233" s="1697" t="s">
        <v>35</v>
      </c>
      <c r="D233" s="1698" t="s">
        <v>159</v>
      </c>
      <c r="E233" s="1697" t="s">
        <v>25</v>
      </c>
      <c r="F233" s="1660" t="s">
        <v>16</v>
      </c>
      <c r="G233" s="1699">
        <v>17.37</v>
      </c>
      <c r="H233" s="1716">
        <v>21090.532122873654</v>
      </c>
      <c r="I233" s="1710">
        <v>21090.532122873654</v>
      </c>
      <c r="J233" s="2008">
        <v>26983.919999999998</v>
      </c>
      <c r="K233" s="1828">
        <v>10.35</v>
      </c>
      <c r="L233" s="1645"/>
      <c r="M233" s="1469"/>
      <c r="N233" s="1469"/>
      <c r="R233" s="318">
        <f t="shared" si="73"/>
        <v>218287.00747174231</v>
      </c>
      <c r="S233" s="318">
        <f t="shared" si="77"/>
        <v>99758.216941192397</v>
      </c>
      <c r="T233" s="318">
        <f t="shared" si="77"/>
        <v>4218.106424574732</v>
      </c>
      <c r="U233" s="318">
        <f t="shared" si="77"/>
        <v>72551.430502685354</v>
      </c>
      <c r="V233" s="318">
        <f t="shared" si="77"/>
        <v>0</v>
      </c>
      <c r="W233" s="318">
        <f t="shared" si="77"/>
        <v>30159.460935709321</v>
      </c>
      <c r="X233" s="318">
        <f t="shared" si="77"/>
        <v>0</v>
      </c>
      <c r="Y233" s="318">
        <f t="shared" si="77"/>
        <v>632.71596368620965</v>
      </c>
      <c r="Z233" s="318">
        <f t="shared" si="77"/>
        <v>421.81064245747314</v>
      </c>
      <c r="AA233" s="318">
        <f t="shared" si="77"/>
        <v>1054.526606143683</v>
      </c>
      <c r="AB233" s="318">
        <f t="shared" si="77"/>
        <v>2530.8638547448386</v>
      </c>
      <c r="AC233" s="318">
        <f t="shared" si="77"/>
        <v>632.71596368620965</v>
      </c>
      <c r="AD233" s="318">
        <f t="shared" si="77"/>
        <v>1054.526606143683</v>
      </c>
      <c r="AE233" s="318">
        <f t="shared" si="77"/>
        <v>210.90532122873657</v>
      </c>
      <c r="AF233" s="318">
        <f t="shared" si="77"/>
        <v>0</v>
      </c>
      <c r="AG233" s="318">
        <f t="shared" si="74"/>
        <v>2741.7691759735753</v>
      </c>
      <c r="AH233" s="318">
        <f t="shared" si="74"/>
        <v>1054.526606143683</v>
      </c>
      <c r="AI233" s="318">
        <f t="shared" si="74"/>
        <v>1054.526606143683</v>
      </c>
      <c r="AJ233" s="318">
        <f t="shared" si="71"/>
        <v>210.90532122873657</v>
      </c>
      <c r="AK233" s="1255" t="s">
        <v>1365</v>
      </c>
      <c r="AL233" s="87" t="s">
        <v>1365</v>
      </c>
      <c r="AM233" s="1255" t="s">
        <v>1365</v>
      </c>
      <c r="AN233" s="318">
        <f t="shared" si="75"/>
        <v>279283.57199999999</v>
      </c>
      <c r="AO233" s="318">
        <f t="shared" si="78"/>
        <v>127633.94160000002</v>
      </c>
      <c r="AP233" s="318">
        <f t="shared" si="78"/>
        <v>5396.7840000000015</v>
      </c>
      <c r="AQ233" s="318">
        <f t="shared" si="78"/>
        <v>92824.684799999974</v>
      </c>
      <c r="AR233" s="318">
        <f t="shared" si="78"/>
        <v>0</v>
      </c>
      <c r="AS233" s="318">
        <f t="shared" si="78"/>
        <v>38587.005599999997</v>
      </c>
      <c r="AT233" s="318">
        <f t="shared" si="78"/>
        <v>0</v>
      </c>
      <c r="AU233" s="318">
        <f t="shared" si="78"/>
        <v>809.51760000000002</v>
      </c>
      <c r="AV233" s="318">
        <f t="shared" si="78"/>
        <v>539.67840000000012</v>
      </c>
      <c r="AW233" s="318">
        <f t="shared" si="78"/>
        <v>1349.1960000000004</v>
      </c>
      <c r="AX233" s="318">
        <f t="shared" si="78"/>
        <v>3238.0704000000001</v>
      </c>
      <c r="AY233" s="318">
        <f t="shared" si="78"/>
        <v>809.51760000000002</v>
      </c>
      <c r="AZ233" s="318">
        <f t="shared" si="78"/>
        <v>1349.1960000000004</v>
      </c>
      <c r="BA233" s="318">
        <f t="shared" si="78"/>
        <v>269.83920000000006</v>
      </c>
      <c r="BB233" s="318">
        <f t="shared" si="78"/>
        <v>0</v>
      </c>
      <c r="BC233" s="318">
        <f t="shared" si="76"/>
        <v>3507.9096000000004</v>
      </c>
      <c r="BD233" s="318">
        <f t="shared" si="76"/>
        <v>1349.1960000000004</v>
      </c>
      <c r="BE233" s="318">
        <f t="shared" si="76"/>
        <v>1349.1960000000004</v>
      </c>
      <c r="BF233" s="318">
        <f t="shared" si="72"/>
        <v>269.83920000000006</v>
      </c>
    </row>
    <row r="234" spans="2:58" ht="14.25" x14ac:dyDescent="0.2">
      <c r="B234" s="8" t="s">
        <v>148</v>
      </c>
      <c r="C234" s="1697" t="s">
        <v>35</v>
      </c>
      <c r="D234" s="1698" t="s">
        <v>106</v>
      </c>
      <c r="E234" s="1697" t="s">
        <v>15</v>
      </c>
      <c r="F234" s="1660" t="s">
        <v>16</v>
      </c>
      <c r="G234" s="1699">
        <v>17.37</v>
      </c>
      <c r="H234" s="1716">
        <v>82.852252931543262</v>
      </c>
      <c r="I234" s="1710">
        <v>82.852252931543262</v>
      </c>
      <c r="J234" s="2008">
        <v>79.95</v>
      </c>
      <c r="K234" s="1828">
        <v>13.44</v>
      </c>
      <c r="L234" s="1645"/>
      <c r="M234" s="1469"/>
      <c r="N234" s="1469"/>
      <c r="R234" s="318">
        <f t="shared" si="73"/>
        <v>1113.5342793999414</v>
      </c>
      <c r="S234" s="318">
        <f t="shared" si="77"/>
        <v>391.89115636619925</v>
      </c>
      <c r="T234" s="318">
        <f t="shared" si="77"/>
        <v>16.570450586308656</v>
      </c>
      <c r="U234" s="318">
        <f t="shared" si="77"/>
        <v>285.01175008450878</v>
      </c>
      <c r="V234" s="318">
        <f t="shared" si="77"/>
        <v>0</v>
      </c>
      <c r="W234" s="318">
        <f t="shared" si="77"/>
        <v>374.49218325057552</v>
      </c>
      <c r="X234" s="318">
        <f t="shared" si="77"/>
        <v>0</v>
      </c>
      <c r="Y234" s="318">
        <f t="shared" si="77"/>
        <v>2.4855675879462975</v>
      </c>
      <c r="Z234" s="318">
        <f t="shared" si="77"/>
        <v>1.6570450586308656</v>
      </c>
      <c r="AA234" s="318">
        <f t="shared" si="77"/>
        <v>4.142612646577164</v>
      </c>
      <c r="AB234" s="318">
        <f t="shared" si="77"/>
        <v>9.94227035178519</v>
      </c>
      <c r="AC234" s="318">
        <f t="shared" si="77"/>
        <v>2.4855675879462975</v>
      </c>
      <c r="AD234" s="318">
        <f t="shared" si="77"/>
        <v>4.142612646577164</v>
      </c>
      <c r="AE234" s="318">
        <f t="shared" si="77"/>
        <v>0.8285225293154328</v>
      </c>
      <c r="AF234" s="318">
        <f t="shared" si="77"/>
        <v>0</v>
      </c>
      <c r="AG234" s="318">
        <f t="shared" si="74"/>
        <v>10.770792881100624</v>
      </c>
      <c r="AH234" s="318">
        <f t="shared" si="74"/>
        <v>4.142612646577164</v>
      </c>
      <c r="AI234" s="318">
        <f t="shared" si="74"/>
        <v>4.142612646577164</v>
      </c>
      <c r="AJ234" s="318">
        <f t="shared" si="71"/>
        <v>0.8285225293154328</v>
      </c>
      <c r="AK234" s="1255" t="s">
        <v>1365</v>
      </c>
      <c r="AL234" s="87" t="s">
        <v>1365</v>
      </c>
      <c r="AM234" s="1255" t="s">
        <v>1365</v>
      </c>
      <c r="AN234" s="318">
        <f t="shared" si="75"/>
        <v>1074.528</v>
      </c>
      <c r="AO234" s="318">
        <f t="shared" si="78"/>
        <v>378.16349999999966</v>
      </c>
      <c r="AP234" s="318">
        <f t="shared" si="78"/>
        <v>15.990000000000004</v>
      </c>
      <c r="AQ234" s="318">
        <f t="shared" si="78"/>
        <v>275.02799999999996</v>
      </c>
      <c r="AR234" s="318">
        <f t="shared" si="78"/>
        <v>0</v>
      </c>
      <c r="AS234" s="318">
        <f t="shared" si="78"/>
        <v>361.37399999999997</v>
      </c>
      <c r="AT234" s="318">
        <f t="shared" si="78"/>
        <v>0</v>
      </c>
      <c r="AU234" s="318">
        <f t="shared" si="78"/>
        <v>2.3984999999999999</v>
      </c>
      <c r="AV234" s="318">
        <f t="shared" si="78"/>
        <v>1.5990000000000004</v>
      </c>
      <c r="AW234" s="318">
        <f t="shared" si="78"/>
        <v>3.9975000000000009</v>
      </c>
      <c r="AX234" s="318">
        <f t="shared" si="78"/>
        <v>9.5939999999999994</v>
      </c>
      <c r="AY234" s="318">
        <f t="shared" si="78"/>
        <v>2.3984999999999999</v>
      </c>
      <c r="AZ234" s="318">
        <f t="shared" si="78"/>
        <v>3.9975000000000009</v>
      </c>
      <c r="BA234" s="318">
        <f t="shared" si="78"/>
        <v>0.79950000000000021</v>
      </c>
      <c r="BB234" s="318">
        <f t="shared" si="78"/>
        <v>0</v>
      </c>
      <c r="BC234" s="318">
        <f t="shared" si="76"/>
        <v>10.393500000000001</v>
      </c>
      <c r="BD234" s="318">
        <f t="shared" si="76"/>
        <v>3.9975000000000009</v>
      </c>
      <c r="BE234" s="318">
        <f t="shared" si="76"/>
        <v>3.9975000000000009</v>
      </c>
      <c r="BF234" s="318">
        <f t="shared" si="72"/>
        <v>0.79950000000000021</v>
      </c>
    </row>
    <row r="235" spans="2:58" ht="14.25" x14ac:dyDescent="0.2">
      <c r="B235" s="8" t="s">
        <v>148</v>
      </c>
      <c r="C235" s="1697" t="s">
        <v>35</v>
      </c>
      <c r="D235" s="1698" t="s">
        <v>159</v>
      </c>
      <c r="E235" s="1697" t="s">
        <v>15</v>
      </c>
      <c r="F235" s="1660" t="s">
        <v>16</v>
      </c>
      <c r="G235" s="1699">
        <v>17.37</v>
      </c>
      <c r="H235" s="1716">
        <v>154.23702400635011</v>
      </c>
      <c r="I235" s="1710">
        <v>154.23702400635011</v>
      </c>
      <c r="J235" s="2008">
        <v>197.34</v>
      </c>
      <c r="K235" s="1828">
        <v>13.44</v>
      </c>
      <c r="L235" s="1645"/>
      <c r="M235" s="1469"/>
      <c r="N235" s="1469"/>
      <c r="R235" s="318">
        <f t="shared" si="73"/>
        <v>2072.9456026453454</v>
      </c>
      <c r="S235" s="318">
        <f t="shared" si="77"/>
        <v>729.54112355003531</v>
      </c>
      <c r="T235" s="318">
        <f t="shared" si="77"/>
        <v>30.847404801270027</v>
      </c>
      <c r="U235" s="318">
        <f t="shared" si="77"/>
        <v>530.57536258184427</v>
      </c>
      <c r="V235" s="318">
        <f t="shared" si="77"/>
        <v>0</v>
      </c>
      <c r="W235" s="318">
        <f t="shared" si="77"/>
        <v>697.15134850870243</v>
      </c>
      <c r="X235" s="318">
        <f t="shared" si="77"/>
        <v>0</v>
      </c>
      <c r="Y235" s="318">
        <f t="shared" si="77"/>
        <v>4.6271107201905028</v>
      </c>
      <c r="Z235" s="318">
        <f t="shared" si="77"/>
        <v>3.0847404801270026</v>
      </c>
      <c r="AA235" s="318">
        <f t="shared" si="77"/>
        <v>7.7118512003175068</v>
      </c>
      <c r="AB235" s="318">
        <f t="shared" si="77"/>
        <v>18.508442880762011</v>
      </c>
      <c r="AC235" s="318">
        <f t="shared" si="77"/>
        <v>4.6271107201905028</v>
      </c>
      <c r="AD235" s="318">
        <f t="shared" si="77"/>
        <v>7.7118512003175068</v>
      </c>
      <c r="AE235" s="318">
        <f t="shared" si="77"/>
        <v>1.5423702400635013</v>
      </c>
      <c r="AF235" s="318">
        <f t="shared" si="77"/>
        <v>0</v>
      </c>
      <c r="AG235" s="318">
        <f t="shared" si="74"/>
        <v>20.050813120825513</v>
      </c>
      <c r="AH235" s="318">
        <f t="shared" si="74"/>
        <v>7.7118512003175068</v>
      </c>
      <c r="AI235" s="318">
        <f t="shared" si="74"/>
        <v>7.7118512003175068</v>
      </c>
      <c r="AJ235" s="318">
        <f t="shared" si="71"/>
        <v>1.5423702400635013</v>
      </c>
      <c r="AK235" s="1255" t="s">
        <v>1365</v>
      </c>
      <c r="AL235" s="87" t="s">
        <v>1365</v>
      </c>
      <c r="AM235" s="1255" t="s">
        <v>1365</v>
      </c>
      <c r="AN235" s="318">
        <f t="shared" si="75"/>
        <v>2652.2496000000001</v>
      </c>
      <c r="AO235" s="318">
        <f t="shared" si="78"/>
        <v>933.41819999999927</v>
      </c>
      <c r="AP235" s="318">
        <f t="shared" si="78"/>
        <v>39.468000000000011</v>
      </c>
      <c r="AQ235" s="318">
        <f t="shared" si="78"/>
        <v>678.84960000000001</v>
      </c>
      <c r="AR235" s="318">
        <f t="shared" si="78"/>
        <v>0</v>
      </c>
      <c r="AS235" s="318">
        <f t="shared" si="78"/>
        <v>891.97679999999991</v>
      </c>
      <c r="AT235" s="318">
        <f t="shared" si="78"/>
        <v>0</v>
      </c>
      <c r="AU235" s="318">
        <f t="shared" si="78"/>
        <v>5.9201999999999995</v>
      </c>
      <c r="AV235" s="318">
        <f t="shared" si="78"/>
        <v>3.946800000000001</v>
      </c>
      <c r="AW235" s="318">
        <f t="shared" si="78"/>
        <v>9.8670000000000027</v>
      </c>
      <c r="AX235" s="318">
        <f t="shared" si="78"/>
        <v>23.680799999999998</v>
      </c>
      <c r="AY235" s="318">
        <f t="shared" si="78"/>
        <v>5.9201999999999995</v>
      </c>
      <c r="AZ235" s="318">
        <f t="shared" si="78"/>
        <v>9.8670000000000027</v>
      </c>
      <c r="BA235" s="318">
        <f t="shared" si="78"/>
        <v>1.9734000000000005</v>
      </c>
      <c r="BB235" s="318">
        <f t="shared" si="78"/>
        <v>0</v>
      </c>
      <c r="BC235" s="318">
        <f t="shared" si="76"/>
        <v>25.654200000000003</v>
      </c>
      <c r="BD235" s="318">
        <f t="shared" si="76"/>
        <v>9.8670000000000027</v>
      </c>
      <c r="BE235" s="318">
        <f t="shared" si="76"/>
        <v>9.8670000000000027</v>
      </c>
      <c r="BF235" s="318">
        <f t="shared" si="72"/>
        <v>1.9734000000000005</v>
      </c>
    </row>
    <row r="236" spans="2:58" ht="14.25" x14ac:dyDescent="0.2">
      <c r="B236" s="8" t="s">
        <v>148</v>
      </c>
      <c r="C236" s="1697" t="s">
        <v>160</v>
      </c>
      <c r="D236" s="1698" t="s">
        <v>161</v>
      </c>
      <c r="E236" s="1697" t="s">
        <v>25</v>
      </c>
      <c r="F236" s="1660" t="s">
        <v>16</v>
      </c>
      <c r="G236" s="1699">
        <v>17.53</v>
      </c>
      <c r="H236" s="1716">
        <v>9055.2612721851365</v>
      </c>
      <c r="I236" s="1710">
        <v>9055.2612721851365</v>
      </c>
      <c r="J236" s="2008">
        <v>9055.2612721851365</v>
      </c>
      <c r="K236" s="1828">
        <v>10.35</v>
      </c>
      <c r="L236" s="1645"/>
      <c r="M236" s="1469"/>
      <c r="N236" s="1469"/>
      <c r="R236" s="318">
        <f t="shared" si="73"/>
        <v>93721.954167116157</v>
      </c>
      <c r="S236" s="318">
        <f t="shared" si="77"/>
        <v>42831.385817435701</v>
      </c>
      <c r="T236" s="318">
        <f t="shared" si="77"/>
        <v>1811.0522544370278</v>
      </c>
      <c r="U236" s="318">
        <f t="shared" si="77"/>
        <v>31150.098776316863</v>
      </c>
      <c r="V236" s="318">
        <f t="shared" si="77"/>
        <v>0</v>
      </c>
      <c r="W236" s="318">
        <f t="shared" si="77"/>
        <v>12949.023619224743</v>
      </c>
      <c r="X236" s="318">
        <f t="shared" si="77"/>
        <v>0</v>
      </c>
      <c r="Y236" s="318">
        <f t="shared" si="77"/>
        <v>271.6578381655541</v>
      </c>
      <c r="Z236" s="318">
        <f t="shared" si="77"/>
        <v>181.10522544370275</v>
      </c>
      <c r="AA236" s="318">
        <f t="shared" si="77"/>
        <v>452.76306360925696</v>
      </c>
      <c r="AB236" s="318">
        <f t="shared" si="77"/>
        <v>1086.6313526622164</v>
      </c>
      <c r="AC236" s="318">
        <f t="shared" si="77"/>
        <v>271.6578381655541</v>
      </c>
      <c r="AD236" s="318">
        <f t="shared" si="77"/>
        <v>452.76306360925696</v>
      </c>
      <c r="AE236" s="318">
        <f t="shared" si="77"/>
        <v>90.552612721851375</v>
      </c>
      <c r="AF236" s="318">
        <f t="shared" si="77"/>
        <v>0</v>
      </c>
      <c r="AG236" s="318">
        <f t="shared" si="74"/>
        <v>1177.1839653840677</v>
      </c>
      <c r="AH236" s="318">
        <f t="shared" si="74"/>
        <v>452.76306360925696</v>
      </c>
      <c r="AI236" s="318">
        <f t="shared" si="74"/>
        <v>452.76306360925696</v>
      </c>
      <c r="AJ236" s="318">
        <f t="shared" si="71"/>
        <v>90.552612721851375</v>
      </c>
      <c r="AK236" s="1255" t="s">
        <v>1365</v>
      </c>
      <c r="AL236" s="87" t="s">
        <v>1365</v>
      </c>
      <c r="AM236" s="1255" t="s">
        <v>1365</v>
      </c>
      <c r="AN236" s="318">
        <f t="shared" si="75"/>
        <v>93721.954167116157</v>
      </c>
      <c r="AO236" s="318">
        <f t="shared" si="78"/>
        <v>42831.385817435701</v>
      </c>
      <c r="AP236" s="318">
        <f t="shared" si="78"/>
        <v>1811.0522544370278</v>
      </c>
      <c r="AQ236" s="318">
        <f t="shared" si="78"/>
        <v>31150.098776316863</v>
      </c>
      <c r="AR236" s="318">
        <f t="shared" si="78"/>
        <v>0</v>
      </c>
      <c r="AS236" s="318">
        <f t="shared" si="78"/>
        <v>12949.023619224743</v>
      </c>
      <c r="AT236" s="318">
        <f t="shared" si="78"/>
        <v>0</v>
      </c>
      <c r="AU236" s="318">
        <f t="shared" si="78"/>
        <v>271.6578381655541</v>
      </c>
      <c r="AV236" s="318">
        <f t="shared" si="78"/>
        <v>181.10522544370275</v>
      </c>
      <c r="AW236" s="318">
        <f t="shared" si="78"/>
        <v>452.76306360925696</v>
      </c>
      <c r="AX236" s="318">
        <f t="shared" si="78"/>
        <v>1086.6313526622164</v>
      </c>
      <c r="AY236" s="318">
        <f t="shared" si="78"/>
        <v>271.6578381655541</v>
      </c>
      <c r="AZ236" s="318">
        <f t="shared" si="78"/>
        <v>452.76306360925696</v>
      </c>
      <c r="BA236" s="318">
        <f t="shared" si="78"/>
        <v>90.552612721851375</v>
      </c>
      <c r="BB236" s="318">
        <f t="shared" si="78"/>
        <v>0</v>
      </c>
      <c r="BC236" s="318">
        <f t="shared" si="76"/>
        <v>1177.1839653840677</v>
      </c>
      <c r="BD236" s="318">
        <f t="shared" si="76"/>
        <v>452.76306360925696</v>
      </c>
      <c r="BE236" s="318">
        <f t="shared" si="76"/>
        <v>452.76306360925696</v>
      </c>
      <c r="BF236" s="318">
        <f t="shared" si="72"/>
        <v>90.552612721851375</v>
      </c>
    </row>
    <row r="237" spans="2:58" ht="14.25" x14ac:dyDescent="0.2">
      <c r="B237" s="8" t="s">
        <v>148</v>
      </c>
      <c r="C237" s="1697" t="s">
        <v>160</v>
      </c>
      <c r="D237" s="1698" t="s">
        <v>162</v>
      </c>
      <c r="E237" s="1697" t="s">
        <v>25</v>
      </c>
      <c r="F237" s="1660" t="s">
        <v>16</v>
      </c>
      <c r="G237" s="1699">
        <v>17.579999999999998</v>
      </c>
      <c r="H237" s="1716">
        <v>390.63380274085114</v>
      </c>
      <c r="I237" s="1710">
        <v>390.63380274085114</v>
      </c>
      <c r="J237" s="2008">
        <v>390.63380274085114</v>
      </c>
      <c r="K237" s="1828">
        <v>10.35</v>
      </c>
      <c r="L237" s="1645"/>
      <c r="M237" s="1469"/>
      <c r="N237" s="1469"/>
      <c r="R237" s="318">
        <f t="shared" si="73"/>
        <v>4043.0598583678093</v>
      </c>
      <c r="S237" s="318">
        <f t="shared" si="77"/>
        <v>1847.6978869642262</v>
      </c>
      <c r="T237" s="318">
        <f t="shared" si="77"/>
        <v>78.126760548170253</v>
      </c>
      <c r="U237" s="318">
        <f t="shared" si="77"/>
        <v>1343.7802814285276</v>
      </c>
      <c r="V237" s="318">
        <f t="shared" si="77"/>
        <v>0</v>
      </c>
      <c r="W237" s="318">
        <f t="shared" si="77"/>
        <v>558.60633791941711</v>
      </c>
      <c r="X237" s="318">
        <f t="shared" si="77"/>
        <v>0</v>
      </c>
      <c r="Y237" s="318">
        <f t="shared" si="77"/>
        <v>11.719014082225534</v>
      </c>
      <c r="Z237" s="318">
        <f t="shared" si="77"/>
        <v>7.8126760548170244</v>
      </c>
      <c r="AA237" s="318">
        <f t="shared" si="77"/>
        <v>19.531690137042563</v>
      </c>
      <c r="AB237" s="318">
        <f t="shared" si="77"/>
        <v>46.876056328902138</v>
      </c>
      <c r="AC237" s="318">
        <f t="shared" si="77"/>
        <v>11.719014082225534</v>
      </c>
      <c r="AD237" s="318">
        <f t="shared" ref="S237:AF255" si="79">+$R237*VLOOKUP($E237,$P$5:$AF$7,AD$1+3,FALSE)</f>
        <v>19.531690137042563</v>
      </c>
      <c r="AE237" s="318">
        <f t="shared" si="79"/>
        <v>3.9063380274085122</v>
      </c>
      <c r="AF237" s="318">
        <f t="shared" si="79"/>
        <v>0</v>
      </c>
      <c r="AG237" s="318">
        <f t="shared" si="74"/>
        <v>50.782394356310654</v>
      </c>
      <c r="AH237" s="318">
        <f t="shared" si="74"/>
        <v>19.531690137042563</v>
      </c>
      <c r="AI237" s="318">
        <f t="shared" si="74"/>
        <v>19.531690137042563</v>
      </c>
      <c r="AJ237" s="318">
        <f t="shared" si="71"/>
        <v>3.9063380274085122</v>
      </c>
      <c r="AK237" s="1255" t="s">
        <v>1365</v>
      </c>
      <c r="AL237" s="87" t="s">
        <v>1365</v>
      </c>
      <c r="AM237" s="1255" t="s">
        <v>1365</v>
      </c>
      <c r="AN237" s="318">
        <f t="shared" si="75"/>
        <v>4043.0598583678093</v>
      </c>
      <c r="AO237" s="318">
        <f t="shared" si="78"/>
        <v>1847.6978869642262</v>
      </c>
      <c r="AP237" s="318">
        <f t="shared" si="78"/>
        <v>78.126760548170253</v>
      </c>
      <c r="AQ237" s="318">
        <f t="shared" si="78"/>
        <v>1343.7802814285276</v>
      </c>
      <c r="AR237" s="318">
        <f t="shared" si="78"/>
        <v>0</v>
      </c>
      <c r="AS237" s="318">
        <f t="shared" si="78"/>
        <v>558.60633791941711</v>
      </c>
      <c r="AT237" s="318">
        <f t="shared" si="78"/>
        <v>0</v>
      </c>
      <c r="AU237" s="318">
        <f t="shared" si="78"/>
        <v>11.719014082225534</v>
      </c>
      <c r="AV237" s="318">
        <f t="shared" si="78"/>
        <v>7.8126760548170244</v>
      </c>
      <c r="AW237" s="318">
        <f t="shared" si="78"/>
        <v>19.531690137042563</v>
      </c>
      <c r="AX237" s="318">
        <f t="shared" si="78"/>
        <v>46.876056328902138</v>
      </c>
      <c r="AY237" s="318">
        <f t="shared" si="78"/>
        <v>11.719014082225534</v>
      </c>
      <c r="AZ237" s="318">
        <f t="shared" ref="AO237:BB255" si="80">+$AN237*VLOOKUP($E237,$AL$5:$BB$7,AZ$1+3,FALSE)</f>
        <v>19.531690137042563</v>
      </c>
      <c r="BA237" s="318">
        <f t="shared" si="80"/>
        <v>3.9063380274085122</v>
      </c>
      <c r="BB237" s="318">
        <f t="shared" si="80"/>
        <v>0</v>
      </c>
      <c r="BC237" s="318">
        <f t="shared" si="76"/>
        <v>50.782394356310654</v>
      </c>
      <c r="BD237" s="318">
        <f t="shared" si="76"/>
        <v>19.531690137042563</v>
      </c>
      <c r="BE237" s="318">
        <f t="shared" si="76"/>
        <v>19.531690137042563</v>
      </c>
      <c r="BF237" s="318">
        <f t="shared" si="72"/>
        <v>3.9063380274085122</v>
      </c>
    </row>
    <row r="238" spans="2:58" ht="14.25" x14ac:dyDescent="0.2">
      <c r="B238" s="8" t="s">
        <v>148</v>
      </c>
      <c r="C238" s="1697" t="s">
        <v>160</v>
      </c>
      <c r="D238" s="1698" t="s">
        <v>163</v>
      </c>
      <c r="E238" s="1697" t="s">
        <v>25</v>
      </c>
      <c r="F238" s="1660" t="s">
        <v>16</v>
      </c>
      <c r="G238" s="1699">
        <v>17.579999999999998</v>
      </c>
      <c r="H238" s="1716">
        <v>9973.9051154267327</v>
      </c>
      <c r="I238" s="1710">
        <v>9973.9051154267327</v>
      </c>
      <c r="J238" s="2008">
        <v>9973.9051154267327</v>
      </c>
      <c r="K238" s="1828">
        <v>10.35</v>
      </c>
      <c r="L238" s="1645"/>
      <c r="M238" s="1469"/>
      <c r="N238" s="1469"/>
      <c r="R238" s="318">
        <f t="shared" si="73"/>
        <v>103229.91794466668</v>
      </c>
      <c r="S238" s="318">
        <f t="shared" si="79"/>
        <v>47176.571195968456</v>
      </c>
      <c r="T238" s="318">
        <f t="shared" si="79"/>
        <v>1994.7810230853472</v>
      </c>
      <c r="U238" s="318">
        <f t="shared" si="79"/>
        <v>34310.233597067956</v>
      </c>
      <c r="V238" s="318">
        <f t="shared" si="79"/>
        <v>0</v>
      </c>
      <c r="W238" s="318">
        <f t="shared" si="79"/>
        <v>14262.684315060227</v>
      </c>
      <c r="X238" s="318">
        <f t="shared" si="79"/>
        <v>0</v>
      </c>
      <c r="Y238" s="318">
        <f t="shared" si="79"/>
        <v>299.217153462802</v>
      </c>
      <c r="Z238" s="318">
        <f t="shared" si="79"/>
        <v>199.47810230853469</v>
      </c>
      <c r="AA238" s="318">
        <f t="shared" si="79"/>
        <v>498.6952557713368</v>
      </c>
      <c r="AB238" s="318">
        <f t="shared" si="79"/>
        <v>1196.868613851208</v>
      </c>
      <c r="AC238" s="318">
        <f t="shared" si="79"/>
        <v>299.217153462802</v>
      </c>
      <c r="AD238" s="318">
        <f t="shared" si="79"/>
        <v>498.6952557713368</v>
      </c>
      <c r="AE238" s="318">
        <f t="shared" si="79"/>
        <v>99.739051154267344</v>
      </c>
      <c r="AF238" s="318">
        <f t="shared" si="79"/>
        <v>0</v>
      </c>
      <c r="AG238" s="318">
        <f t="shared" si="74"/>
        <v>1296.6076650054754</v>
      </c>
      <c r="AH238" s="318">
        <f t="shared" si="74"/>
        <v>498.6952557713368</v>
      </c>
      <c r="AI238" s="318">
        <f t="shared" si="74"/>
        <v>498.6952557713368</v>
      </c>
      <c r="AJ238" s="318">
        <f t="shared" si="71"/>
        <v>99.739051154267344</v>
      </c>
      <c r="AK238" s="1255" t="s">
        <v>1365</v>
      </c>
      <c r="AL238" s="87" t="s">
        <v>1365</v>
      </c>
      <c r="AM238" s="1255" t="s">
        <v>1365</v>
      </c>
      <c r="AN238" s="318">
        <f t="shared" si="75"/>
        <v>103229.91794466668</v>
      </c>
      <c r="AO238" s="318">
        <f t="shared" si="80"/>
        <v>47176.571195968456</v>
      </c>
      <c r="AP238" s="318">
        <f t="shared" si="80"/>
        <v>1994.7810230853472</v>
      </c>
      <c r="AQ238" s="318">
        <f t="shared" si="80"/>
        <v>34310.233597067956</v>
      </c>
      <c r="AR238" s="318">
        <f t="shared" si="80"/>
        <v>0</v>
      </c>
      <c r="AS238" s="318">
        <f t="shared" si="80"/>
        <v>14262.684315060227</v>
      </c>
      <c r="AT238" s="318">
        <f t="shared" si="80"/>
        <v>0</v>
      </c>
      <c r="AU238" s="318">
        <f t="shared" si="80"/>
        <v>299.217153462802</v>
      </c>
      <c r="AV238" s="318">
        <f t="shared" si="80"/>
        <v>199.47810230853469</v>
      </c>
      <c r="AW238" s="318">
        <f t="shared" si="80"/>
        <v>498.6952557713368</v>
      </c>
      <c r="AX238" s="318">
        <f t="shared" si="80"/>
        <v>1196.868613851208</v>
      </c>
      <c r="AY238" s="318">
        <f t="shared" si="80"/>
        <v>299.217153462802</v>
      </c>
      <c r="AZ238" s="318">
        <f t="shared" si="80"/>
        <v>498.6952557713368</v>
      </c>
      <c r="BA238" s="318">
        <f t="shared" si="80"/>
        <v>99.739051154267344</v>
      </c>
      <c r="BB238" s="318">
        <f t="shared" si="80"/>
        <v>0</v>
      </c>
      <c r="BC238" s="318">
        <f t="shared" si="76"/>
        <v>1296.6076650054754</v>
      </c>
      <c r="BD238" s="318">
        <f t="shared" si="76"/>
        <v>498.6952557713368</v>
      </c>
      <c r="BE238" s="318">
        <f t="shared" si="76"/>
        <v>498.6952557713368</v>
      </c>
      <c r="BF238" s="318">
        <f t="shared" si="72"/>
        <v>99.739051154267344</v>
      </c>
    </row>
    <row r="239" spans="2:58" ht="14.25" x14ac:dyDescent="0.2">
      <c r="B239" s="8" t="s">
        <v>148</v>
      </c>
      <c r="C239" s="1697" t="s">
        <v>160</v>
      </c>
      <c r="D239" s="1698" t="s">
        <v>164</v>
      </c>
      <c r="E239" s="1697" t="s">
        <v>25</v>
      </c>
      <c r="F239" s="1660" t="s">
        <v>16</v>
      </c>
      <c r="G239" s="1699">
        <v>17.579999999999998</v>
      </c>
      <c r="H239" s="1716">
        <v>2014.3845480089788</v>
      </c>
      <c r="I239" s="1710">
        <v>2014.3845480089788</v>
      </c>
      <c r="J239" s="2008">
        <v>2014.3845480089788</v>
      </c>
      <c r="K239" s="1828">
        <v>10.35</v>
      </c>
      <c r="L239" s="1645"/>
      <c r="M239" s="1469"/>
      <c r="N239" s="1469"/>
      <c r="R239" s="318">
        <f t="shared" si="73"/>
        <v>20848.880071892931</v>
      </c>
      <c r="S239" s="318">
        <f t="shared" si="79"/>
        <v>9528.0389120824711</v>
      </c>
      <c r="T239" s="318">
        <f t="shared" si="79"/>
        <v>402.87690960179589</v>
      </c>
      <c r="U239" s="318">
        <f t="shared" si="79"/>
        <v>6929.4828451508856</v>
      </c>
      <c r="V239" s="318">
        <f t="shared" si="79"/>
        <v>0</v>
      </c>
      <c r="W239" s="318">
        <f t="shared" si="79"/>
        <v>2880.5699036528395</v>
      </c>
      <c r="X239" s="318">
        <f t="shared" si="79"/>
        <v>0</v>
      </c>
      <c r="Y239" s="318">
        <f t="shared" si="79"/>
        <v>60.431536440269362</v>
      </c>
      <c r="Z239" s="318">
        <f t="shared" si="79"/>
        <v>40.287690960179582</v>
      </c>
      <c r="AA239" s="318">
        <f t="shared" si="79"/>
        <v>100.71922740044897</v>
      </c>
      <c r="AB239" s="318">
        <f t="shared" si="79"/>
        <v>241.72614576107745</v>
      </c>
      <c r="AC239" s="318">
        <f t="shared" si="79"/>
        <v>60.431536440269362</v>
      </c>
      <c r="AD239" s="318">
        <f t="shared" si="79"/>
        <v>100.71922740044897</v>
      </c>
      <c r="AE239" s="318">
        <f t="shared" si="79"/>
        <v>20.143845480089791</v>
      </c>
      <c r="AF239" s="318">
        <f t="shared" si="79"/>
        <v>0</v>
      </c>
      <c r="AG239" s="318">
        <f t="shared" si="74"/>
        <v>261.86999124116727</v>
      </c>
      <c r="AH239" s="318">
        <f t="shared" si="74"/>
        <v>100.71922740044897</v>
      </c>
      <c r="AI239" s="318">
        <f t="shared" si="74"/>
        <v>100.71922740044897</v>
      </c>
      <c r="AJ239" s="318">
        <f t="shared" si="71"/>
        <v>20.143845480089791</v>
      </c>
      <c r="AK239" s="1255" t="s">
        <v>1365</v>
      </c>
      <c r="AL239" s="87" t="s">
        <v>1365</v>
      </c>
      <c r="AM239" s="1255" t="s">
        <v>1365</v>
      </c>
      <c r="AN239" s="318">
        <f t="shared" si="75"/>
        <v>20848.880071892931</v>
      </c>
      <c r="AO239" s="318">
        <f t="shared" si="80"/>
        <v>9528.0389120824711</v>
      </c>
      <c r="AP239" s="318">
        <f t="shared" si="80"/>
        <v>402.87690960179589</v>
      </c>
      <c r="AQ239" s="318">
        <f t="shared" si="80"/>
        <v>6929.4828451508856</v>
      </c>
      <c r="AR239" s="318">
        <f t="shared" si="80"/>
        <v>0</v>
      </c>
      <c r="AS239" s="318">
        <f t="shared" si="80"/>
        <v>2880.5699036528395</v>
      </c>
      <c r="AT239" s="318">
        <f t="shared" si="80"/>
        <v>0</v>
      </c>
      <c r="AU239" s="318">
        <f t="shared" si="80"/>
        <v>60.431536440269362</v>
      </c>
      <c r="AV239" s="318">
        <f t="shared" si="80"/>
        <v>40.287690960179582</v>
      </c>
      <c r="AW239" s="318">
        <f t="shared" si="80"/>
        <v>100.71922740044897</v>
      </c>
      <c r="AX239" s="318">
        <f t="shared" si="80"/>
        <v>241.72614576107745</v>
      </c>
      <c r="AY239" s="318">
        <f t="shared" si="80"/>
        <v>60.431536440269362</v>
      </c>
      <c r="AZ239" s="318">
        <f t="shared" si="80"/>
        <v>100.71922740044897</v>
      </c>
      <c r="BA239" s="318">
        <f t="shared" si="80"/>
        <v>20.143845480089791</v>
      </c>
      <c r="BB239" s="318">
        <f t="shared" si="80"/>
        <v>0</v>
      </c>
      <c r="BC239" s="318">
        <f t="shared" si="76"/>
        <v>261.86999124116727</v>
      </c>
      <c r="BD239" s="318">
        <f t="shared" si="76"/>
        <v>100.71922740044897</v>
      </c>
      <c r="BE239" s="318">
        <f t="shared" si="76"/>
        <v>100.71922740044897</v>
      </c>
      <c r="BF239" s="318">
        <f t="shared" si="72"/>
        <v>20.143845480089791</v>
      </c>
    </row>
    <row r="240" spans="2:58" ht="14.25" x14ac:dyDescent="0.2">
      <c r="B240" s="8" t="s">
        <v>148</v>
      </c>
      <c r="C240" s="1697" t="s">
        <v>160</v>
      </c>
      <c r="D240" s="1698" t="s">
        <v>165</v>
      </c>
      <c r="E240" s="1697" t="s">
        <v>25</v>
      </c>
      <c r="F240" s="1660" t="s">
        <v>16</v>
      </c>
      <c r="G240" s="1699">
        <v>17.579999999999998</v>
      </c>
      <c r="H240" s="1716">
        <v>1633.2851231674967</v>
      </c>
      <c r="I240" s="1710">
        <v>1633.2851231674967</v>
      </c>
      <c r="J240" s="2008">
        <v>1633.2851231674967</v>
      </c>
      <c r="K240" s="1828">
        <v>10.35</v>
      </c>
      <c r="L240" s="1645"/>
      <c r="M240" s="1469"/>
      <c r="N240" s="1469"/>
      <c r="R240" s="318">
        <f t="shared" si="73"/>
        <v>16904.501024783593</v>
      </c>
      <c r="S240" s="318">
        <f t="shared" si="79"/>
        <v>7725.4386325822616</v>
      </c>
      <c r="T240" s="318">
        <f t="shared" si="79"/>
        <v>326.65702463349947</v>
      </c>
      <c r="U240" s="318">
        <f t="shared" si="79"/>
        <v>5618.5008236961885</v>
      </c>
      <c r="V240" s="318">
        <f t="shared" si="79"/>
        <v>0</v>
      </c>
      <c r="W240" s="318">
        <f t="shared" si="79"/>
        <v>2335.5977261295202</v>
      </c>
      <c r="X240" s="318">
        <f t="shared" si="79"/>
        <v>0</v>
      </c>
      <c r="Y240" s="318">
        <f t="shared" si="79"/>
        <v>48.99855369502491</v>
      </c>
      <c r="Z240" s="318">
        <f t="shared" si="79"/>
        <v>32.665702463349945</v>
      </c>
      <c r="AA240" s="318">
        <f t="shared" si="79"/>
        <v>81.664256158374869</v>
      </c>
      <c r="AB240" s="318">
        <f t="shared" si="79"/>
        <v>195.99421478009964</v>
      </c>
      <c r="AC240" s="318">
        <f t="shared" si="79"/>
        <v>48.99855369502491</v>
      </c>
      <c r="AD240" s="318">
        <f t="shared" si="79"/>
        <v>81.664256158374869</v>
      </c>
      <c r="AE240" s="318">
        <f t="shared" si="79"/>
        <v>16.332851231674972</v>
      </c>
      <c r="AF240" s="318">
        <f t="shared" si="79"/>
        <v>0</v>
      </c>
      <c r="AG240" s="318">
        <f t="shared" si="74"/>
        <v>212.3270660117746</v>
      </c>
      <c r="AH240" s="318">
        <f t="shared" si="74"/>
        <v>81.664256158374869</v>
      </c>
      <c r="AI240" s="318">
        <f t="shared" si="74"/>
        <v>81.664256158374869</v>
      </c>
      <c r="AJ240" s="318">
        <f t="shared" si="71"/>
        <v>16.332851231674972</v>
      </c>
      <c r="AK240" s="1255" t="s">
        <v>1365</v>
      </c>
      <c r="AL240" s="87" t="s">
        <v>1365</v>
      </c>
      <c r="AM240" s="1255" t="s">
        <v>1365</v>
      </c>
      <c r="AN240" s="318">
        <f t="shared" si="75"/>
        <v>16904.501024783593</v>
      </c>
      <c r="AO240" s="318">
        <f t="shared" si="80"/>
        <v>7725.4386325822616</v>
      </c>
      <c r="AP240" s="318">
        <f t="shared" si="80"/>
        <v>326.65702463349947</v>
      </c>
      <c r="AQ240" s="318">
        <f t="shared" si="80"/>
        <v>5618.5008236961885</v>
      </c>
      <c r="AR240" s="318">
        <f t="shared" si="80"/>
        <v>0</v>
      </c>
      <c r="AS240" s="318">
        <f t="shared" si="80"/>
        <v>2335.5977261295202</v>
      </c>
      <c r="AT240" s="318">
        <f t="shared" si="80"/>
        <v>0</v>
      </c>
      <c r="AU240" s="318">
        <f t="shared" si="80"/>
        <v>48.99855369502491</v>
      </c>
      <c r="AV240" s="318">
        <f t="shared" si="80"/>
        <v>32.665702463349945</v>
      </c>
      <c r="AW240" s="318">
        <f t="shared" si="80"/>
        <v>81.664256158374869</v>
      </c>
      <c r="AX240" s="318">
        <f t="shared" si="80"/>
        <v>195.99421478009964</v>
      </c>
      <c r="AY240" s="318">
        <f t="shared" si="80"/>
        <v>48.99855369502491</v>
      </c>
      <c r="AZ240" s="318">
        <f t="shared" si="80"/>
        <v>81.664256158374869</v>
      </c>
      <c r="BA240" s="318">
        <f t="shared" si="80"/>
        <v>16.332851231674972</v>
      </c>
      <c r="BB240" s="318">
        <f t="shared" si="80"/>
        <v>0</v>
      </c>
      <c r="BC240" s="318">
        <f t="shared" si="76"/>
        <v>212.3270660117746</v>
      </c>
      <c r="BD240" s="318">
        <f t="shared" si="76"/>
        <v>81.664256158374869</v>
      </c>
      <c r="BE240" s="318">
        <f t="shared" si="76"/>
        <v>81.664256158374869</v>
      </c>
      <c r="BF240" s="318">
        <f t="shared" si="72"/>
        <v>16.332851231674972</v>
      </c>
    </row>
    <row r="241" spans="2:58" ht="14.25" x14ac:dyDescent="0.2">
      <c r="B241" s="8" t="s">
        <v>148</v>
      </c>
      <c r="C241" s="1697" t="s">
        <v>160</v>
      </c>
      <c r="D241" s="1698" t="s">
        <v>166</v>
      </c>
      <c r="E241" s="1697" t="s">
        <v>25</v>
      </c>
      <c r="F241" s="1660" t="s">
        <v>16</v>
      </c>
      <c r="G241" s="1699">
        <v>17.53</v>
      </c>
      <c r="H241" s="1716">
        <v>4240.6081792791583</v>
      </c>
      <c r="I241" s="1710">
        <v>4240.6081792791583</v>
      </c>
      <c r="J241" s="2008">
        <v>4240.6081792791583</v>
      </c>
      <c r="K241" s="1828">
        <v>10.35</v>
      </c>
      <c r="L241" s="1645"/>
      <c r="M241" s="1469"/>
      <c r="N241" s="1469"/>
      <c r="R241" s="318">
        <f t="shared" si="73"/>
        <v>43890.294655539285</v>
      </c>
      <c r="S241" s="318">
        <f t="shared" si="79"/>
        <v>20058.076687990419</v>
      </c>
      <c r="T241" s="318">
        <f t="shared" si="79"/>
        <v>848.12163585583187</v>
      </c>
      <c r="U241" s="318">
        <f t="shared" si="79"/>
        <v>14587.692136720301</v>
      </c>
      <c r="V241" s="318">
        <f t="shared" si="79"/>
        <v>0</v>
      </c>
      <c r="W241" s="318">
        <f t="shared" si="79"/>
        <v>6064.0696963691953</v>
      </c>
      <c r="X241" s="318">
        <f t="shared" si="79"/>
        <v>0</v>
      </c>
      <c r="Y241" s="318">
        <f t="shared" si="79"/>
        <v>127.21824537837475</v>
      </c>
      <c r="Z241" s="318">
        <f t="shared" si="79"/>
        <v>84.812163585583178</v>
      </c>
      <c r="AA241" s="318">
        <f t="shared" si="79"/>
        <v>212.03040896395797</v>
      </c>
      <c r="AB241" s="318">
        <f t="shared" si="79"/>
        <v>508.87298151349898</v>
      </c>
      <c r="AC241" s="318">
        <f t="shared" si="79"/>
        <v>127.21824537837475</v>
      </c>
      <c r="AD241" s="318">
        <f t="shared" si="79"/>
        <v>212.03040896395797</v>
      </c>
      <c r="AE241" s="318">
        <f t="shared" si="79"/>
        <v>42.406081792791589</v>
      </c>
      <c r="AF241" s="318">
        <f t="shared" si="79"/>
        <v>0</v>
      </c>
      <c r="AG241" s="318">
        <f t="shared" si="74"/>
        <v>551.2790633062906</v>
      </c>
      <c r="AH241" s="318">
        <f t="shared" si="74"/>
        <v>212.03040896395797</v>
      </c>
      <c r="AI241" s="318">
        <f t="shared" si="74"/>
        <v>212.03040896395797</v>
      </c>
      <c r="AJ241" s="318">
        <f t="shared" si="71"/>
        <v>42.406081792791589</v>
      </c>
      <c r="AK241" s="1255" t="s">
        <v>1365</v>
      </c>
      <c r="AL241" s="87" t="s">
        <v>1365</v>
      </c>
      <c r="AM241" s="1255" t="s">
        <v>1365</v>
      </c>
      <c r="AN241" s="318">
        <f t="shared" si="75"/>
        <v>43890.294655539285</v>
      </c>
      <c r="AO241" s="318">
        <f t="shared" si="80"/>
        <v>20058.076687990419</v>
      </c>
      <c r="AP241" s="318">
        <f t="shared" si="80"/>
        <v>848.12163585583187</v>
      </c>
      <c r="AQ241" s="318">
        <f t="shared" si="80"/>
        <v>14587.692136720301</v>
      </c>
      <c r="AR241" s="318">
        <f t="shared" si="80"/>
        <v>0</v>
      </c>
      <c r="AS241" s="318">
        <f t="shared" si="80"/>
        <v>6064.0696963691953</v>
      </c>
      <c r="AT241" s="318">
        <f t="shared" si="80"/>
        <v>0</v>
      </c>
      <c r="AU241" s="318">
        <f t="shared" si="80"/>
        <v>127.21824537837475</v>
      </c>
      <c r="AV241" s="318">
        <f t="shared" si="80"/>
        <v>84.812163585583178</v>
      </c>
      <c r="AW241" s="318">
        <f t="shared" si="80"/>
        <v>212.03040896395797</v>
      </c>
      <c r="AX241" s="318">
        <f t="shared" si="80"/>
        <v>508.87298151349898</v>
      </c>
      <c r="AY241" s="318">
        <f t="shared" si="80"/>
        <v>127.21824537837475</v>
      </c>
      <c r="AZ241" s="318">
        <f t="shared" si="80"/>
        <v>212.03040896395797</v>
      </c>
      <c r="BA241" s="318">
        <f t="shared" si="80"/>
        <v>42.406081792791589</v>
      </c>
      <c r="BB241" s="318">
        <f t="shared" si="80"/>
        <v>0</v>
      </c>
      <c r="BC241" s="318">
        <f t="shared" si="76"/>
        <v>551.2790633062906</v>
      </c>
      <c r="BD241" s="318">
        <f t="shared" si="76"/>
        <v>212.03040896395797</v>
      </c>
      <c r="BE241" s="318">
        <f t="shared" si="76"/>
        <v>212.03040896395797</v>
      </c>
      <c r="BF241" s="318">
        <f t="shared" si="72"/>
        <v>42.406081792791589</v>
      </c>
    </row>
    <row r="242" spans="2:58" ht="14.25" x14ac:dyDescent="0.2">
      <c r="B242" s="8" t="s">
        <v>148</v>
      </c>
      <c r="C242" s="1697" t="s">
        <v>160</v>
      </c>
      <c r="D242" s="1698" t="s">
        <v>167</v>
      </c>
      <c r="E242" s="1697" t="s">
        <v>25</v>
      </c>
      <c r="F242" s="1660" t="s">
        <v>16</v>
      </c>
      <c r="G242" s="1699">
        <v>17.579999999999998</v>
      </c>
      <c r="H242" s="1716">
        <v>468.82178039554776</v>
      </c>
      <c r="I242" s="1710">
        <v>468.82178039554776</v>
      </c>
      <c r="J242" s="2008">
        <v>468.82178039554776</v>
      </c>
      <c r="K242" s="1828">
        <v>10.35</v>
      </c>
      <c r="L242" s="1645"/>
      <c r="M242" s="1469"/>
      <c r="N242" s="1469"/>
      <c r="R242" s="318">
        <f t="shared" si="73"/>
        <v>4852.3054270939192</v>
      </c>
      <c r="S242" s="318">
        <f t="shared" si="79"/>
        <v>2217.5270212709411</v>
      </c>
      <c r="T242" s="318">
        <f t="shared" si="79"/>
        <v>93.764356079109575</v>
      </c>
      <c r="U242" s="318">
        <f t="shared" si="79"/>
        <v>1612.746924560684</v>
      </c>
      <c r="V242" s="318">
        <f t="shared" si="79"/>
        <v>0</v>
      </c>
      <c r="W242" s="318">
        <f t="shared" si="79"/>
        <v>670.4151459656332</v>
      </c>
      <c r="X242" s="318">
        <f t="shared" si="79"/>
        <v>0</v>
      </c>
      <c r="Y242" s="318">
        <f t="shared" si="79"/>
        <v>14.064653411866432</v>
      </c>
      <c r="Z242" s="318">
        <f t="shared" si="79"/>
        <v>9.3764356079109561</v>
      </c>
      <c r="AA242" s="318">
        <f t="shared" si="79"/>
        <v>23.441089019777394</v>
      </c>
      <c r="AB242" s="318">
        <f t="shared" si="79"/>
        <v>56.258613647465729</v>
      </c>
      <c r="AC242" s="318">
        <f t="shared" si="79"/>
        <v>14.064653411866432</v>
      </c>
      <c r="AD242" s="318">
        <f t="shared" si="79"/>
        <v>23.441089019777394</v>
      </c>
      <c r="AE242" s="318">
        <f t="shared" si="79"/>
        <v>4.688217803955478</v>
      </c>
      <c r="AF242" s="318">
        <f t="shared" si="79"/>
        <v>0</v>
      </c>
      <c r="AG242" s="318">
        <f t="shared" si="74"/>
        <v>60.946831451421211</v>
      </c>
      <c r="AH242" s="318">
        <f t="shared" si="74"/>
        <v>23.441089019777394</v>
      </c>
      <c r="AI242" s="318">
        <f t="shared" si="74"/>
        <v>23.441089019777394</v>
      </c>
      <c r="AJ242" s="318">
        <f t="shared" si="71"/>
        <v>4.688217803955478</v>
      </c>
      <c r="AK242" s="1255" t="s">
        <v>1365</v>
      </c>
      <c r="AL242" s="87" t="s">
        <v>1365</v>
      </c>
      <c r="AM242" s="1255" t="s">
        <v>1365</v>
      </c>
      <c r="AN242" s="318">
        <f t="shared" si="75"/>
        <v>4852.3054270939192</v>
      </c>
      <c r="AO242" s="318">
        <f t="shared" si="80"/>
        <v>2217.5270212709411</v>
      </c>
      <c r="AP242" s="318">
        <f t="shared" si="80"/>
        <v>93.764356079109575</v>
      </c>
      <c r="AQ242" s="318">
        <f t="shared" si="80"/>
        <v>1612.746924560684</v>
      </c>
      <c r="AR242" s="318">
        <f t="shared" si="80"/>
        <v>0</v>
      </c>
      <c r="AS242" s="318">
        <f t="shared" si="80"/>
        <v>670.4151459656332</v>
      </c>
      <c r="AT242" s="318">
        <f t="shared" si="80"/>
        <v>0</v>
      </c>
      <c r="AU242" s="318">
        <f t="shared" si="80"/>
        <v>14.064653411866432</v>
      </c>
      <c r="AV242" s="318">
        <f t="shared" si="80"/>
        <v>9.3764356079109561</v>
      </c>
      <c r="AW242" s="318">
        <f t="shared" si="80"/>
        <v>23.441089019777394</v>
      </c>
      <c r="AX242" s="318">
        <f t="shared" si="80"/>
        <v>56.258613647465729</v>
      </c>
      <c r="AY242" s="318">
        <f t="shared" si="80"/>
        <v>14.064653411866432</v>
      </c>
      <c r="AZ242" s="318">
        <f t="shared" si="80"/>
        <v>23.441089019777394</v>
      </c>
      <c r="BA242" s="318">
        <f t="shared" si="80"/>
        <v>4.688217803955478</v>
      </c>
      <c r="BB242" s="318">
        <f t="shared" si="80"/>
        <v>0</v>
      </c>
      <c r="BC242" s="318">
        <f t="shared" si="76"/>
        <v>60.946831451421211</v>
      </c>
      <c r="BD242" s="318">
        <f t="shared" si="76"/>
        <v>23.441089019777394</v>
      </c>
      <c r="BE242" s="318">
        <f t="shared" si="76"/>
        <v>23.441089019777394</v>
      </c>
      <c r="BF242" s="318">
        <f t="shared" si="72"/>
        <v>4.688217803955478</v>
      </c>
    </row>
    <row r="243" spans="2:58" ht="14.25" x14ac:dyDescent="0.2">
      <c r="B243" s="8" t="s">
        <v>148</v>
      </c>
      <c r="C243" s="1697" t="s">
        <v>160</v>
      </c>
      <c r="D243" s="1698" t="s">
        <v>168</v>
      </c>
      <c r="E243" s="1697" t="s">
        <v>25</v>
      </c>
      <c r="F243" s="1660" t="s">
        <v>16</v>
      </c>
      <c r="G243" s="1699">
        <v>17.579999999999998</v>
      </c>
      <c r="H243" s="1716">
        <v>548.07569979596519</v>
      </c>
      <c r="I243" s="1710">
        <v>548.07569979596519</v>
      </c>
      <c r="J243" s="2008">
        <v>548.07569979596519</v>
      </c>
      <c r="K243" s="1828">
        <v>10.35</v>
      </c>
      <c r="L243" s="1645"/>
      <c r="M243" s="1469"/>
      <c r="N243" s="1469"/>
      <c r="R243" s="318">
        <f t="shared" si="73"/>
        <v>5672.5834928882396</v>
      </c>
      <c r="S243" s="318">
        <f t="shared" si="79"/>
        <v>2592.3980600349155</v>
      </c>
      <c r="T243" s="318">
        <f t="shared" si="79"/>
        <v>109.61513995919307</v>
      </c>
      <c r="U243" s="318">
        <f t="shared" si="79"/>
        <v>1885.38040729812</v>
      </c>
      <c r="V243" s="318">
        <f t="shared" si="79"/>
        <v>0</v>
      </c>
      <c r="W243" s="318">
        <f t="shared" si="79"/>
        <v>783.7482507082301</v>
      </c>
      <c r="X243" s="318">
        <f t="shared" si="79"/>
        <v>0</v>
      </c>
      <c r="Y243" s="318">
        <f t="shared" si="79"/>
        <v>16.442270993878957</v>
      </c>
      <c r="Z243" s="318">
        <f t="shared" si="79"/>
        <v>10.961513995919306</v>
      </c>
      <c r="AA243" s="318">
        <f t="shared" si="79"/>
        <v>27.403784989798268</v>
      </c>
      <c r="AB243" s="318">
        <f t="shared" si="79"/>
        <v>65.769083975515827</v>
      </c>
      <c r="AC243" s="318">
        <f t="shared" si="79"/>
        <v>16.442270993878957</v>
      </c>
      <c r="AD243" s="318">
        <f t="shared" si="79"/>
        <v>27.403784989798268</v>
      </c>
      <c r="AE243" s="318">
        <f t="shared" si="79"/>
        <v>5.4807569979596531</v>
      </c>
      <c r="AF243" s="318">
        <f t="shared" si="79"/>
        <v>0</v>
      </c>
      <c r="AG243" s="318">
        <f t="shared" si="74"/>
        <v>71.249840973475486</v>
      </c>
      <c r="AH243" s="318">
        <f t="shared" si="74"/>
        <v>27.403784989798268</v>
      </c>
      <c r="AI243" s="318">
        <f t="shared" si="74"/>
        <v>27.403784989798268</v>
      </c>
      <c r="AJ243" s="318">
        <f t="shared" si="71"/>
        <v>5.4807569979596531</v>
      </c>
      <c r="AK243" s="1255" t="s">
        <v>1365</v>
      </c>
      <c r="AL243" s="87" t="s">
        <v>1365</v>
      </c>
      <c r="AM243" s="1255" t="s">
        <v>1365</v>
      </c>
      <c r="AN243" s="318">
        <f t="shared" si="75"/>
        <v>5672.5834928882396</v>
      </c>
      <c r="AO243" s="318">
        <f t="shared" si="80"/>
        <v>2592.3980600349155</v>
      </c>
      <c r="AP243" s="318">
        <f t="shared" si="80"/>
        <v>109.61513995919307</v>
      </c>
      <c r="AQ243" s="318">
        <f t="shared" si="80"/>
        <v>1885.38040729812</v>
      </c>
      <c r="AR243" s="318">
        <f t="shared" si="80"/>
        <v>0</v>
      </c>
      <c r="AS243" s="318">
        <f t="shared" si="80"/>
        <v>783.7482507082301</v>
      </c>
      <c r="AT243" s="318">
        <f t="shared" si="80"/>
        <v>0</v>
      </c>
      <c r="AU243" s="318">
        <f t="shared" si="80"/>
        <v>16.442270993878957</v>
      </c>
      <c r="AV243" s="318">
        <f t="shared" si="80"/>
        <v>10.961513995919306</v>
      </c>
      <c r="AW243" s="318">
        <f t="shared" si="80"/>
        <v>27.403784989798268</v>
      </c>
      <c r="AX243" s="318">
        <f t="shared" si="80"/>
        <v>65.769083975515827</v>
      </c>
      <c r="AY243" s="318">
        <f t="shared" si="80"/>
        <v>16.442270993878957</v>
      </c>
      <c r="AZ243" s="318">
        <f t="shared" si="80"/>
        <v>27.403784989798268</v>
      </c>
      <c r="BA243" s="318">
        <f t="shared" si="80"/>
        <v>5.4807569979596531</v>
      </c>
      <c r="BB243" s="318">
        <f t="shared" si="80"/>
        <v>0</v>
      </c>
      <c r="BC243" s="318">
        <f t="shared" si="76"/>
        <v>71.249840973475486</v>
      </c>
      <c r="BD243" s="318">
        <f t="shared" si="76"/>
        <v>27.403784989798268</v>
      </c>
      <c r="BE243" s="318">
        <f t="shared" si="76"/>
        <v>27.403784989798268</v>
      </c>
      <c r="BF243" s="318">
        <f t="shared" si="72"/>
        <v>5.4807569979596531</v>
      </c>
    </row>
    <row r="244" spans="2:58" ht="14.25" x14ac:dyDescent="0.2">
      <c r="B244" s="8" t="s">
        <v>148</v>
      </c>
      <c r="C244" s="1697" t="s">
        <v>160</v>
      </c>
      <c r="D244" s="1698" t="s">
        <v>169</v>
      </c>
      <c r="E244" s="1697" t="s">
        <v>25</v>
      </c>
      <c r="F244" s="1660" t="s">
        <v>16</v>
      </c>
      <c r="G244" s="1699">
        <v>16.670000000000002</v>
      </c>
      <c r="H244" s="1716">
        <v>215.02447900013223</v>
      </c>
      <c r="I244" s="1710">
        <v>215.02447900013223</v>
      </c>
      <c r="J244" s="2008">
        <v>215.02447900013223</v>
      </c>
      <c r="K244" s="1828">
        <v>10.35</v>
      </c>
      <c r="L244" s="1645"/>
      <c r="M244" s="1469"/>
      <c r="N244" s="1469"/>
      <c r="R244" s="318">
        <f t="shared" si="73"/>
        <v>2225.5033576513683</v>
      </c>
      <c r="S244" s="318">
        <f t="shared" si="79"/>
        <v>1017.0657856706255</v>
      </c>
      <c r="T244" s="318">
        <f t="shared" si="79"/>
        <v>43.004895800026453</v>
      </c>
      <c r="U244" s="318">
        <f t="shared" si="79"/>
        <v>739.68420776045468</v>
      </c>
      <c r="V244" s="318">
        <f t="shared" si="79"/>
        <v>0</v>
      </c>
      <c r="W244" s="318">
        <f t="shared" si="79"/>
        <v>307.48500497018904</v>
      </c>
      <c r="X244" s="318">
        <f t="shared" si="79"/>
        <v>0</v>
      </c>
      <c r="Y244" s="318">
        <f t="shared" si="79"/>
        <v>6.4507343700039659</v>
      </c>
      <c r="Z244" s="318">
        <f t="shared" si="79"/>
        <v>4.3004895800026448</v>
      </c>
      <c r="AA244" s="318">
        <f t="shared" si="79"/>
        <v>10.751223950006613</v>
      </c>
      <c r="AB244" s="318">
        <f t="shared" si="79"/>
        <v>25.802937480015864</v>
      </c>
      <c r="AC244" s="318">
        <f t="shared" si="79"/>
        <v>6.4507343700039659</v>
      </c>
      <c r="AD244" s="318">
        <f t="shared" si="79"/>
        <v>10.751223950006613</v>
      </c>
      <c r="AE244" s="318">
        <f t="shared" si="79"/>
        <v>2.1502447900013224</v>
      </c>
      <c r="AF244" s="318">
        <f t="shared" si="79"/>
        <v>0</v>
      </c>
      <c r="AG244" s="318">
        <f t="shared" si="74"/>
        <v>27.953182270017191</v>
      </c>
      <c r="AH244" s="318">
        <f t="shared" si="74"/>
        <v>10.751223950006613</v>
      </c>
      <c r="AI244" s="318">
        <f t="shared" si="74"/>
        <v>10.751223950006613</v>
      </c>
      <c r="AJ244" s="318">
        <f t="shared" si="71"/>
        <v>2.1502447900013224</v>
      </c>
      <c r="AK244" s="1255" t="s">
        <v>1365</v>
      </c>
      <c r="AL244" s="87" t="s">
        <v>1365</v>
      </c>
      <c r="AM244" s="1255" t="s">
        <v>1365</v>
      </c>
      <c r="AN244" s="318">
        <f t="shared" si="75"/>
        <v>2225.5033576513683</v>
      </c>
      <c r="AO244" s="318">
        <f t="shared" si="80"/>
        <v>1017.0657856706255</v>
      </c>
      <c r="AP244" s="318">
        <f t="shared" si="80"/>
        <v>43.004895800026453</v>
      </c>
      <c r="AQ244" s="318">
        <f t="shared" si="80"/>
        <v>739.68420776045468</v>
      </c>
      <c r="AR244" s="318">
        <f t="shared" si="80"/>
        <v>0</v>
      </c>
      <c r="AS244" s="318">
        <f t="shared" si="80"/>
        <v>307.48500497018904</v>
      </c>
      <c r="AT244" s="318">
        <f t="shared" si="80"/>
        <v>0</v>
      </c>
      <c r="AU244" s="318">
        <f t="shared" si="80"/>
        <v>6.4507343700039659</v>
      </c>
      <c r="AV244" s="318">
        <f t="shared" si="80"/>
        <v>4.3004895800026448</v>
      </c>
      <c r="AW244" s="318">
        <f t="shared" si="80"/>
        <v>10.751223950006613</v>
      </c>
      <c r="AX244" s="318">
        <f t="shared" si="80"/>
        <v>25.802937480015864</v>
      </c>
      <c r="AY244" s="318">
        <f t="shared" si="80"/>
        <v>6.4507343700039659</v>
      </c>
      <c r="AZ244" s="318">
        <f t="shared" si="80"/>
        <v>10.751223950006613</v>
      </c>
      <c r="BA244" s="318">
        <f t="shared" si="80"/>
        <v>2.1502447900013224</v>
      </c>
      <c r="BB244" s="318">
        <f t="shared" si="80"/>
        <v>0</v>
      </c>
      <c r="BC244" s="318">
        <f t="shared" si="76"/>
        <v>27.953182270017191</v>
      </c>
      <c r="BD244" s="318">
        <f t="shared" si="76"/>
        <v>10.751223950006613</v>
      </c>
      <c r="BE244" s="318">
        <f t="shared" si="76"/>
        <v>10.751223950006613</v>
      </c>
      <c r="BF244" s="318">
        <f t="shared" si="72"/>
        <v>2.1502447900013224</v>
      </c>
    </row>
    <row r="245" spans="2:58" ht="14.25" x14ac:dyDescent="0.2">
      <c r="B245" s="8" t="s">
        <v>148</v>
      </c>
      <c r="C245" s="1697" t="s">
        <v>171</v>
      </c>
      <c r="D245" s="1703" t="s">
        <v>124</v>
      </c>
      <c r="E245" s="1697" t="s">
        <v>15</v>
      </c>
      <c r="F245" s="1660" t="s">
        <v>16</v>
      </c>
      <c r="G245" s="1699">
        <v>17.12</v>
      </c>
      <c r="H245" s="1700">
        <v>1735.1437161913966</v>
      </c>
      <c r="I245" s="1710">
        <v>1735.1437161913966</v>
      </c>
      <c r="J245" s="2008">
        <v>6630</v>
      </c>
      <c r="K245" s="1828">
        <v>13.44</v>
      </c>
      <c r="L245" s="1645"/>
      <c r="M245" s="1469"/>
      <c r="N245" s="1469"/>
      <c r="R245" s="318">
        <f t="shared" si="73"/>
        <v>23320.331545612371</v>
      </c>
      <c r="S245" s="318">
        <f t="shared" si="79"/>
        <v>8207.2297775852985</v>
      </c>
      <c r="T245" s="318">
        <f t="shared" si="79"/>
        <v>347.02874323827939</v>
      </c>
      <c r="U245" s="318">
        <f t="shared" si="79"/>
        <v>5968.8943836984035</v>
      </c>
      <c r="V245" s="318">
        <f t="shared" si="79"/>
        <v>0</v>
      </c>
      <c r="W245" s="318">
        <f t="shared" si="79"/>
        <v>7842.8495971851125</v>
      </c>
      <c r="X245" s="318">
        <f t="shared" si="79"/>
        <v>0</v>
      </c>
      <c r="Y245" s="318">
        <f t="shared" si="79"/>
        <v>52.054311485741898</v>
      </c>
      <c r="Z245" s="318">
        <f t="shared" si="79"/>
        <v>34.702874323827942</v>
      </c>
      <c r="AA245" s="318">
        <f t="shared" si="79"/>
        <v>86.757185809569847</v>
      </c>
      <c r="AB245" s="318">
        <f t="shared" si="79"/>
        <v>208.21724594296759</v>
      </c>
      <c r="AC245" s="318">
        <f t="shared" si="79"/>
        <v>52.054311485741898</v>
      </c>
      <c r="AD245" s="318">
        <f t="shared" si="79"/>
        <v>86.757185809569847</v>
      </c>
      <c r="AE245" s="318">
        <f t="shared" si="79"/>
        <v>17.351437161913971</v>
      </c>
      <c r="AF245" s="318">
        <f t="shared" si="79"/>
        <v>0</v>
      </c>
      <c r="AG245" s="318">
        <f t="shared" si="74"/>
        <v>225.56868310488159</v>
      </c>
      <c r="AH245" s="318">
        <f t="shared" si="74"/>
        <v>86.757185809569847</v>
      </c>
      <c r="AI245" s="318">
        <f t="shared" si="74"/>
        <v>86.757185809569847</v>
      </c>
      <c r="AJ245" s="318">
        <f t="shared" si="71"/>
        <v>17.351437161913971</v>
      </c>
      <c r="AK245" s="1255" t="s">
        <v>1365</v>
      </c>
      <c r="AL245" s="87" t="s">
        <v>1365</v>
      </c>
      <c r="AM245" s="1255" t="s">
        <v>1365</v>
      </c>
      <c r="AN245" s="318">
        <f t="shared" si="75"/>
        <v>89107.199999999997</v>
      </c>
      <c r="AO245" s="318">
        <f t="shared" si="80"/>
        <v>31359.899999999972</v>
      </c>
      <c r="AP245" s="318">
        <f t="shared" si="80"/>
        <v>1326.0000000000002</v>
      </c>
      <c r="AQ245" s="318">
        <f t="shared" si="80"/>
        <v>22807.199999999997</v>
      </c>
      <c r="AR245" s="318">
        <f t="shared" si="80"/>
        <v>0</v>
      </c>
      <c r="AS245" s="318">
        <f t="shared" si="80"/>
        <v>29967.599999999995</v>
      </c>
      <c r="AT245" s="318">
        <f t="shared" si="80"/>
        <v>0</v>
      </c>
      <c r="AU245" s="318">
        <f t="shared" si="80"/>
        <v>198.89999999999998</v>
      </c>
      <c r="AV245" s="318">
        <f t="shared" si="80"/>
        <v>132.60000000000002</v>
      </c>
      <c r="AW245" s="318">
        <f t="shared" si="80"/>
        <v>331.50000000000006</v>
      </c>
      <c r="AX245" s="318">
        <f t="shared" si="80"/>
        <v>795.59999999999991</v>
      </c>
      <c r="AY245" s="318">
        <f t="shared" si="80"/>
        <v>198.89999999999998</v>
      </c>
      <c r="AZ245" s="318">
        <f t="shared" si="80"/>
        <v>331.50000000000006</v>
      </c>
      <c r="BA245" s="318">
        <f t="shared" si="80"/>
        <v>66.300000000000011</v>
      </c>
      <c r="BB245" s="318">
        <f t="shared" si="80"/>
        <v>0</v>
      </c>
      <c r="BC245" s="318">
        <f t="shared" si="76"/>
        <v>861.9</v>
      </c>
      <c r="BD245" s="318">
        <f t="shared" si="76"/>
        <v>331.50000000000006</v>
      </c>
      <c r="BE245" s="318">
        <f t="shared" si="76"/>
        <v>331.50000000000006</v>
      </c>
      <c r="BF245" s="318">
        <f t="shared" si="72"/>
        <v>66.300000000000011</v>
      </c>
    </row>
    <row r="246" spans="2:58" ht="14.25" x14ac:dyDescent="0.2">
      <c r="B246" s="8" t="s">
        <v>148</v>
      </c>
      <c r="C246" s="1697" t="s">
        <v>35</v>
      </c>
      <c r="D246" s="1698" t="s">
        <v>347</v>
      </c>
      <c r="E246" s="1833" t="s">
        <v>25</v>
      </c>
      <c r="F246" s="2009" t="s">
        <v>26</v>
      </c>
      <c r="G246" s="1699">
        <v>17.12</v>
      </c>
      <c r="H246" s="1716">
        <v>30550.978964890826</v>
      </c>
      <c r="I246" s="1710">
        <v>30550.978964890826</v>
      </c>
      <c r="J246" s="2008">
        <v>30550.978964890826</v>
      </c>
      <c r="K246" s="1708">
        <v>10.35</v>
      </c>
      <c r="L246" s="1645"/>
      <c r="M246" s="1469"/>
      <c r="N246" s="1469"/>
      <c r="R246" s="318">
        <f t="shared" si="73"/>
        <v>316202.63228662004</v>
      </c>
      <c r="S246" s="318">
        <f t="shared" si="79"/>
        <v>144506.13050393361</v>
      </c>
      <c r="T246" s="318">
        <f t="shared" si="79"/>
        <v>6110.1957929781665</v>
      </c>
      <c r="U246" s="318">
        <f t="shared" si="79"/>
        <v>105095.36763922442</v>
      </c>
      <c r="V246" s="318">
        <f t="shared" si="79"/>
        <v>0</v>
      </c>
      <c r="W246" s="318">
        <f t="shared" si="79"/>
        <v>43687.899919793876</v>
      </c>
      <c r="X246" s="318">
        <f t="shared" si="79"/>
        <v>0</v>
      </c>
      <c r="Y246" s="318">
        <f t="shared" si="79"/>
        <v>916.52936894672473</v>
      </c>
      <c r="Z246" s="318">
        <f t="shared" si="79"/>
        <v>611.01957929781656</v>
      </c>
      <c r="AA246" s="318">
        <f t="shared" si="79"/>
        <v>1527.5489482445416</v>
      </c>
      <c r="AB246" s="318">
        <f t="shared" si="79"/>
        <v>3666.1174757868989</v>
      </c>
      <c r="AC246" s="318">
        <f t="shared" si="79"/>
        <v>916.52936894672473</v>
      </c>
      <c r="AD246" s="318">
        <f t="shared" si="79"/>
        <v>1527.5489482445416</v>
      </c>
      <c r="AE246" s="318">
        <f t="shared" si="79"/>
        <v>305.50978964890828</v>
      </c>
      <c r="AF246" s="318">
        <f t="shared" si="79"/>
        <v>0</v>
      </c>
      <c r="AG246" s="318">
        <f t="shared" si="74"/>
        <v>3971.6272654358077</v>
      </c>
      <c r="AH246" s="318">
        <f t="shared" si="74"/>
        <v>1527.5489482445416</v>
      </c>
      <c r="AI246" s="318">
        <f t="shared" si="74"/>
        <v>1527.5489482445416</v>
      </c>
      <c r="AJ246" s="318">
        <f t="shared" si="71"/>
        <v>305.50978964890828</v>
      </c>
      <c r="AK246" s="1255" t="s">
        <v>1365</v>
      </c>
      <c r="AL246" s="87" t="s">
        <v>1365</v>
      </c>
      <c r="AM246" s="1255" t="s">
        <v>1365</v>
      </c>
      <c r="AN246" s="318">
        <f t="shared" si="75"/>
        <v>316202.63228662004</v>
      </c>
      <c r="AO246" s="318">
        <f t="shared" si="80"/>
        <v>144506.13050393361</v>
      </c>
      <c r="AP246" s="318">
        <f t="shared" si="80"/>
        <v>6110.1957929781665</v>
      </c>
      <c r="AQ246" s="318">
        <f t="shared" si="80"/>
        <v>105095.36763922442</v>
      </c>
      <c r="AR246" s="318">
        <f t="shared" si="80"/>
        <v>0</v>
      </c>
      <c r="AS246" s="318">
        <f t="shared" si="80"/>
        <v>43687.899919793876</v>
      </c>
      <c r="AT246" s="318">
        <f t="shared" si="80"/>
        <v>0</v>
      </c>
      <c r="AU246" s="318">
        <f t="shared" si="80"/>
        <v>916.52936894672473</v>
      </c>
      <c r="AV246" s="318">
        <f t="shared" si="80"/>
        <v>611.01957929781656</v>
      </c>
      <c r="AW246" s="318">
        <f t="shared" si="80"/>
        <v>1527.5489482445416</v>
      </c>
      <c r="AX246" s="318">
        <f t="shared" si="80"/>
        <v>3666.1174757868989</v>
      </c>
      <c r="AY246" s="318">
        <f t="shared" si="80"/>
        <v>916.52936894672473</v>
      </c>
      <c r="AZ246" s="318">
        <f t="shared" si="80"/>
        <v>1527.5489482445416</v>
      </c>
      <c r="BA246" s="318">
        <f t="shared" si="80"/>
        <v>305.50978964890828</v>
      </c>
      <c r="BB246" s="318">
        <f t="shared" si="80"/>
        <v>0</v>
      </c>
      <c r="BC246" s="318">
        <f t="shared" si="76"/>
        <v>3971.6272654358077</v>
      </c>
      <c r="BD246" s="318">
        <f t="shared" si="76"/>
        <v>1527.5489482445416</v>
      </c>
      <c r="BE246" s="318">
        <f t="shared" si="76"/>
        <v>1527.5489482445416</v>
      </c>
      <c r="BF246" s="318">
        <f t="shared" si="72"/>
        <v>305.50978964890828</v>
      </c>
    </row>
    <row r="247" spans="2:58" ht="14.25" x14ac:dyDescent="0.2">
      <c r="B247" s="8" t="s">
        <v>148</v>
      </c>
      <c r="C247" s="1697" t="s">
        <v>35</v>
      </c>
      <c r="D247" s="1698" t="s">
        <v>23</v>
      </c>
      <c r="E247" s="1833" t="s">
        <v>25</v>
      </c>
      <c r="F247" s="2009" t="s">
        <v>26</v>
      </c>
      <c r="G247" s="1699">
        <v>17.12</v>
      </c>
      <c r="H247" s="1716">
        <v>9689.2644795783472</v>
      </c>
      <c r="I247" s="1710">
        <v>9689.2644795783472</v>
      </c>
      <c r="J247" s="2008">
        <v>9689.2644795783472</v>
      </c>
      <c r="K247" s="1708">
        <v>10.35</v>
      </c>
      <c r="L247" s="1645"/>
      <c r="M247" s="1469"/>
      <c r="N247" s="1469"/>
      <c r="R247" s="318">
        <f t="shared" si="73"/>
        <v>100283.88736363589</v>
      </c>
      <c r="S247" s="318">
        <f t="shared" si="79"/>
        <v>45830.220988405592</v>
      </c>
      <c r="T247" s="318">
        <f t="shared" si="79"/>
        <v>1937.8528959156699</v>
      </c>
      <c r="U247" s="318">
        <f t="shared" si="79"/>
        <v>33331.069809749511</v>
      </c>
      <c r="V247" s="318">
        <f t="shared" si="79"/>
        <v>0</v>
      </c>
      <c r="W247" s="318">
        <f t="shared" si="79"/>
        <v>13855.648205797035</v>
      </c>
      <c r="X247" s="318">
        <f t="shared" si="79"/>
        <v>0</v>
      </c>
      <c r="Y247" s="318">
        <f t="shared" si="79"/>
        <v>290.67793438735043</v>
      </c>
      <c r="Z247" s="318">
        <f t="shared" si="79"/>
        <v>193.78528959156696</v>
      </c>
      <c r="AA247" s="318">
        <f t="shared" si="79"/>
        <v>484.46322397891748</v>
      </c>
      <c r="AB247" s="318">
        <f t="shared" si="79"/>
        <v>1162.7117375494017</v>
      </c>
      <c r="AC247" s="318">
        <f t="shared" si="79"/>
        <v>290.67793438735043</v>
      </c>
      <c r="AD247" s="318">
        <f t="shared" si="79"/>
        <v>484.46322397891748</v>
      </c>
      <c r="AE247" s="318">
        <f t="shared" si="79"/>
        <v>96.892644795783482</v>
      </c>
      <c r="AF247" s="318">
        <f t="shared" si="79"/>
        <v>0</v>
      </c>
      <c r="AG247" s="318">
        <f t="shared" si="74"/>
        <v>1259.6043823451853</v>
      </c>
      <c r="AH247" s="318">
        <f t="shared" si="74"/>
        <v>484.46322397891748</v>
      </c>
      <c r="AI247" s="318">
        <f t="shared" si="74"/>
        <v>484.46322397891748</v>
      </c>
      <c r="AJ247" s="318">
        <f t="shared" si="71"/>
        <v>96.892644795783482</v>
      </c>
      <c r="AK247" s="1255" t="s">
        <v>1365</v>
      </c>
      <c r="AL247" s="87" t="s">
        <v>1365</v>
      </c>
      <c r="AM247" s="1255" t="s">
        <v>1365</v>
      </c>
      <c r="AN247" s="318">
        <f t="shared" si="75"/>
        <v>100283.88736363589</v>
      </c>
      <c r="AO247" s="318">
        <f t="shared" si="80"/>
        <v>45830.220988405592</v>
      </c>
      <c r="AP247" s="318">
        <f t="shared" si="80"/>
        <v>1937.8528959156699</v>
      </c>
      <c r="AQ247" s="318">
        <f t="shared" si="80"/>
        <v>33331.069809749511</v>
      </c>
      <c r="AR247" s="318">
        <f t="shared" si="80"/>
        <v>0</v>
      </c>
      <c r="AS247" s="318">
        <f t="shared" si="80"/>
        <v>13855.648205797035</v>
      </c>
      <c r="AT247" s="318">
        <f t="shared" si="80"/>
        <v>0</v>
      </c>
      <c r="AU247" s="318">
        <f t="shared" si="80"/>
        <v>290.67793438735043</v>
      </c>
      <c r="AV247" s="318">
        <f t="shared" si="80"/>
        <v>193.78528959156696</v>
      </c>
      <c r="AW247" s="318">
        <f t="shared" si="80"/>
        <v>484.46322397891748</v>
      </c>
      <c r="AX247" s="318">
        <f t="shared" si="80"/>
        <v>1162.7117375494017</v>
      </c>
      <c r="AY247" s="318">
        <f t="shared" si="80"/>
        <v>290.67793438735043</v>
      </c>
      <c r="AZ247" s="318">
        <f t="shared" si="80"/>
        <v>484.46322397891748</v>
      </c>
      <c r="BA247" s="318">
        <f t="shared" si="80"/>
        <v>96.892644795783482</v>
      </c>
      <c r="BB247" s="318">
        <f t="shared" si="80"/>
        <v>0</v>
      </c>
      <c r="BC247" s="318">
        <f t="shared" si="76"/>
        <v>1259.6043823451853</v>
      </c>
      <c r="BD247" s="318">
        <f t="shared" si="76"/>
        <v>484.46322397891748</v>
      </c>
      <c r="BE247" s="318">
        <f t="shared" si="76"/>
        <v>484.46322397891748</v>
      </c>
      <c r="BF247" s="318">
        <f t="shared" si="72"/>
        <v>96.892644795783482</v>
      </c>
    </row>
    <row r="248" spans="2:58" ht="14.25" x14ac:dyDescent="0.2">
      <c r="B248" s="8" t="s">
        <v>148</v>
      </c>
      <c r="C248" s="1697" t="s">
        <v>35</v>
      </c>
      <c r="D248" s="1698" t="s">
        <v>37</v>
      </c>
      <c r="E248" s="1833" t="s">
        <v>25</v>
      </c>
      <c r="F248" s="2009" t="s">
        <v>26</v>
      </c>
      <c r="G248" s="1699">
        <v>17.37</v>
      </c>
      <c r="H248" s="1716">
        <v>1565.1623516523166</v>
      </c>
      <c r="I248" s="1710">
        <v>1565.1623516523166</v>
      </c>
      <c r="J248" s="2008">
        <v>1565.1623516523166</v>
      </c>
      <c r="K248" s="1708">
        <v>10.35</v>
      </c>
      <c r="L248" s="1645"/>
      <c r="M248" s="1469"/>
      <c r="N248" s="1469"/>
      <c r="R248" s="318">
        <f t="shared" si="73"/>
        <v>16199.430339601477</v>
      </c>
      <c r="S248" s="318">
        <f t="shared" si="79"/>
        <v>7403.2179233154584</v>
      </c>
      <c r="T248" s="318">
        <f t="shared" si="79"/>
        <v>313.03247033046341</v>
      </c>
      <c r="U248" s="318">
        <f t="shared" si="79"/>
        <v>5384.1584896839677</v>
      </c>
      <c r="V248" s="318">
        <f t="shared" si="79"/>
        <v>0</v>
      </c>
      <c r="W248" s="318">
        <f t="shared" si="79"/>
        <v>2238.1821628628127</v>
      </c>
      <c r="X248" s="318">
        <f t="shared" si="79"/>
        <v>0</v>
      </c>
      <c r="Y248" s="318">
        <f t="shared" si="79"/>
        <v>46.954870549569499</v>
      </c>
      <c r="Z248" s="318">
        <f t="shared" si="79"/>
        <v>31.303247033046336</v>
      </c>
      <c r="AA248" s="318">
        <f t="shared" si="79"/>
        <v>78.258117582615853</v>
      </c>
      <c r="AB248" s="318">
        <f t="shared" si="79"/>
        <v>187.819482198278</v>
      </c>
      <c r="AC248" s="318">
        <f t="shared" si="79"/>
        <v>46.954870549569499</v>
      </c>
      <c r="AD248" s="318">
        <f t="shared" si="79"/>
        <v>78.258117582615853</v>
      </c>
      <c r="AE248" s="318">
        <f t="shared" si="79"/>
        <v>15.651623516523168</v>
      </c>
      <c r="AF248" s="318">
        <f t="shared" si="79"/>
        <v>0</v>
      </c>
      <c r="AG248" s="318">
        <f t="shared" si="74"/>
        <v>203.47110571480118</v>
      </c>
      <c r="AH248" s="318">
        <f t="shared" si="74"/>
        <v>78.258117582615853</v>
      </c>
      <c r="AI248" s="318">
        <f t="shared" si="74"/>
        <v>78.258117582615853</v>
      </c>
      <c r="AJ248" s="318">
        <f t="shared" si="71"/>
        <v>15.651623516523168</v>
      </c>
      <c r="AK248" s="1255" t="s">
        <v>1365</v>
      </c>
      <c r="AL248" s="87" t="s">
        <v>1365</v>
      </c>
      <c r="AM248" s="1255" t="s">
        <v>1365</v>
      </c>
      <c r="AN248" s="318">
        <f t="shared" si="75"/>
        <v>16199.430339601477</v>
      </c>
      <c r="AO248" s="318">
        <f t="shared" si="80"/>
        <v>7403.2179233154584</v>
      </c>
      <c r="AP248" s="318">
        <f t="shared" si="80"/>
        <v>313.03247033046341</v>
      </c>
      <c r="AQ248" s="318">
        <f t="shared" si="80"/>
        <v>5384.1584896839677</v>
      </c>
      <c r="AR248" s="318">
        <f t="shared" si="80"/>
        <v>0</v>
      </c>
      <c r="AS248" s="318">
        <f t="shared" si="80"/>
        <v>2238.1821628628127</v>
      </c>
      <c r="AT248" s="318">
        <f t="shared" si="80"/>
        <v>0</v>
      </c>
      <c r="AU248" s="318">
        <f t="shared" si="80"/>
        <v>46.954870549569499</v>
      </c>
      <c r="AV248" s="318">
        <f t="shared" si="80"/>
        <v>31.303247033046336</v>
      </c>
      <c r="AW248" s="318">
        <f t="shared" si="80"/>
        <v>78.258117582615853</v>
      </c>
      <c r="AX248" s="318">
        <f t="shared" si="80"/>
        <v>187.819482198278</v>
      </c>
      <c r="AY248" s="318">
        <f t="shared" si="80"/>
        <v>46.954870549569499</v>
      </c>
      <c r="AZ248" s="318">
        <f t="shared" si="80"/>
        <v>78.258117582615853</v>
      </c>
      <c r="BA248" s="318">
        <f t="shared" si="80"/>
        <v>15.651623516523168</v>
      </c>
      <c r="BB248" s="318">
        <f t="shared" si="80"/>
        <v>0</v>
      </c>
      <c r="BC248" s="318">
        <f t="shared" si="76"/>
        <v>203.47110571480118</v>
      </c>
      <c r="BD248" s="318">
        <f t="shared" si="76"/>
        <v>78.258117582615853</v>
      </c>
      <c r="BE248" s="318">
        <f t="shared" si="76"/>
        <v>78.258117582615853</v>
      </c>
      <c r="BF248" s="318">
        <f t="shared" si="72"/>
        <v>15.651623516523168</v>
      </c>
    </row>
    <row r="249" spans="2:58" ht="14.25" x14ac:dyDescent="0.2">
      <c r="B249" s="9" t="s">
        <v>148</v>
      </c>
      <c r="C249" s="1705" t="s">
        <v>35</v>
      </c>
      <c r="D249" s="1662" t="s">
        <v>38</v>
      </c>
      <c r="E249" s="2010" t="s">
        <v>25</v>
      </c>
      <c r="F249" s="2011" t="s">
        <v>26</v>
      </c>
      <c r="G249" s="1719">
        <v>17.12</v>
      </c>
      <c r="H249" s="1720">
        <v>8194.5942038785106</v>
      </c>
      <c r="I249" s="2012">
        <v>8194.5942038785106</v>
      </c>
      <c r="J249" s="2013">
        <v>8194.5942038785106</v>
      </c>
      <c r="K249" s="2014">
        <v>10.35</v>
      </c>
      <c r="L249" s="1645"/>
      <c r="M249" s="1469"/>
      <c r="N249" s="1469"/>
      <c r="R249" s="318">
        <f t="shared" si="73"/>
        <v>84814.050010142586</v>
      </c>
      <c r="S249" s="318">
        <f t="shared" si="79"/>
        <v>38760.430584345362</v>
      </c>
      <c r="T249" s="318">
        <f t="shared" si="79"/>
        <v>1638.9188407757026</v>
      </c>
      <c r="U249" s="318">
        <f t="shared" si="79"/>
        <v>28189.404061342073</v>
      </c>
      <c r="V249" s="318">
        <f t="shared" si="79"/>
        <v>0</v>
      </c>
      <c r="W249" s="318">
        <f t="shared" si="79"/>
        <v>11718.269711546269</v>
      </c>
      <c r="X249" s="318">
        <f t="shared" si="79"/>
        <v>0</v>
      </c>
      <c r="Y249" s="318">
        <f t="shared" si="79"/>
        <v>245.83782611635533</v>
      </c>
      <c r="Z249" s="318">
        <f t="shared" si="79"/>
        <v>163.89188407757024</v>
      </c>
      <c r="AA249" s="318">
        <f t="shared" si="79"/>
        <v>409.72971019392565</v>
      </c>
      <c r="AB249" s="318">
        <f t="shared" si="79"/>
        <v>983.35130446542132</v>
      </c>
      <c r="AC249" s="318">
        <f t="shared" si="79"/>
        <v>245.83782611635533</v>
      </c>
      <c r="AD249" s="318">
        <f t="shared" si="79"/>
        <v>409.72971019392565</v>
      </c>
      <c r="AE249" s="318">
        <f t="shared" si="79"/>
        <v>81.94594203878512</v>
      </c>
      <c r="AF249" s="318">
        <f t="shared" si="79"/>
        <v>0</v>
      </c>
      <c r="AG249" s="318">
        <f t="shared" si="74"/>
        <v>1065.2972465042064</v>
      </c>
      <c r="AH249" s="318">
        <f t="shared" si="74"/>
        <v>409.72971019392565</v>
      </c>
      <c r="AI249" s="318">
        <f t="shared" si="74"/>
        <v>409.72971019392565</v>
      </c>
      <c r="AJ249" s="318">
        <f t="shared" si="71"/>
        <v>81.94594203878512</v>
      </c>
      <c r="AK249" s="1255" t="s">
        <v>1365</v>
      </c>
      <c r="AL249" s="87" t="s">
        <v>1365</v>
      </c>
      <c r="AM249" s="1255" t="s">
        <v>1365</v>
      </c>
      <c r="AN249" s="318">
        <f t="shared" si="75"/>
        <v>84814.050010142586</v>
      </c>
      <c r="AO249" s="318">
        <f t="shared" si="80"/>
        <v>38760.430584345362</v>
      </c>
      <c r="AP249" s="318">
        <f t="shared" si="80"/>
        <v>1638.9188407757026</v>
      </c>
      <c r="AQ249" s="318">
        <f t="shared" si="80"/>
        <v>28189.404061342073</v>
      </c>
      <c r="AR249" s="318">
        <f t="shared" si="80"/>
        <v>0</v>
      </c>
      <c r="AS249" s="318">
        <f t="shared" si="80"/>
        <v>11718.269711546269</v>
      </c>
      <c r="AT249" s="318">
        <f t="shared" si="80"/>
        <v>0</v>
      </c>
      <c r="AU249" s="318">
        <f t="shared" si="80"/>
        <v>245.83782611635533</v>
      </c>
      <c r="AV249" s="318">
        <f t="shared" si="80"/>
        <v>163.89188407757024</v>
      </c>
      <c r="AW249" s="318">
        <f t="shared" si="80"/>
        <v>409.72971019392565</v>
      </c>
      <c r="AX249" s="318">
        <f t="shared" si="80"/>
        <v>983.35130446542132</v>
      </c>
      <c r="AY249" s="318">
        <f t="shared" si="80"/>
        <v>245.83782611635533</v>
      </c>
      <c r="AZ249" s="318">
        <f t="shared" si="80"/>
        <v>409.72971019392565</v>
      </c>
      <c r="BA249" s="318">
        <f t="shared" si="80"/>
        <v>81.94594203878512</v>
      </c>
      <c r="BB249" s="318">
        <f t="shared" si="80"/>
        <v>0</v>
      </c>
      <c r="BC249" s="318">
        <f t="shared" si="76"/>
        <v>1065.2972465042064</v>
      </c>
      <c r="BD249" s="318">
        <f t="shared" si="76"/>
        <v>409.72971019392565</v>
      </c>
      <c r="BE249" s="318">
        <f t="shared" si="76"/>
        <v>409.72971019392565</v>
      </c>
      <c r="BF249" s="318">
        <f t="shared" si="72"/>
        <v>81.94594203878512</v>
      </c>
    </row>
    <row r="250" spans="2:58" ht="14.25" x14ac:dyDescent="0.2">
      <c r="B250" s="16" t="s">
        <v>221</v>
      </c>
      <c r="C250" s="1697" t="s">
        <v>1383</v>
      </c>
      <c r="D250" s="1698" t="s">
        <v>21</v>
      </c>
      <c r="E250" s="1833" t="s">
        <v>19</v>
      </c>
      <c r="F250" s="2009" t="s">
        <v>16</v>
      </c>
      <c r="G250" s="1699">
        <v>17.12</v>
      </c>
      <c r="H250" s="2015">
        <v>14198.816209187373</v>
      </c>
      <c r="I250" s="2016">
        <v>14198.816209187373</v>
      </c>
      <c r="J250" s="2016">
        <v>14198.816209187373</v>
      </c>
      <c r="K250" s="1834">
        <v>18.77</v>
      </c>
      <c r="L250" s="1645"/>
      <c r="R250" s="318">
        <f t="shared" si="73"/>
        <v>266511.78024644696</v>
      </c>
      <c r="S250" s="318">
        <f t="shared" si="79"/>
        <v>67160.400669456212</v>
      </c>
      <c r="T250" s="318">
        <f t="shared" si="79"/>
        <v>2839.7632418374747</v>
      </c>
      <c r="U250" s="318">
        <f t="shared" si="79"/>
        <v>48843.92775960455</v>
      </c>
      <c r="V250" s="318">
        <f t="shared" si="79"/>
        <v>0</v>
      </c>
      <c r="W250" s="318">
        <f t="shared" si="79"/>
        <v>139858.33966049564</v>
      </c>
      <c r="X250" s="318">
        <f t="shared" si="79"/>
        <v>0</v>
      </c>
      <c r="Y250" s="318">
        <f t="shared" si="79"/>
        <v>425.96448627562108</v>
      </c>
      <c r="Z250" s="318">
        <f t="shared" si="79"/>
        <v>283.97632418374747</v>
      </c>
      <c r="AA250" s="318">
        <f t="shared" si="79"/>
        <v>709.94081045936866</v>
      </c>
      <c r="AB250" s="318">
        <f t="shared" si="79"/>
        <v>1703.8579451024843</v>
      </c>
      <c r="AC250" s="318">
        <f t="shared" si="79"/>
        <v>425.96448627562108</v>
      </c>
      <c r="AD250" s="318">
        <f t="shared" si="79"/>
        <v>709.94081045936866</v>
      </c>
      <c r="AE250" s="318">
        <f t="shared" si="79"/>
        <v>141.98816209187373</v>
      </c>
      <c r="AF250" s="318">
        <f t="shared" si="79"/>
        <v>0</v>
      </c>
      <c r="AG250" s="318">
        <f t="shared" si="74"/>
        <v>1845.8461071943584</v>
      </c>
      <c r="AH250" s="318">
        <f t="shared" si="74"/>
        <v>709.94081045936866</v>
      </c>
      <c r="AI250" s="318">
        <f t="shared" si="74"/>
        <v>709.94081045936866</v>
      </c>
      <c r="AJ250" s="318">
        <f t="shared" si="71"/>
        <v>141.98816209187373</v>
      </c>
      <c r="AK250" s="1255" t="s">
        <v>1365</v>
      </c>
      <c r="AL250" s="87" t="s">
        <v>1365</v>
      </c>
      <c r="AM250" s="1255" t="s">
        <v>1365</v>
      </c>
      <c r="AN250" s="318">
        <f t="shared" si="75"/>
        <v>266511.78024644696</v>
      </c>
      <c r="AO250" s="318">
        <f t="shared" si="80"/>
        <v>67160.400669456212</v>
      </c>
      <c r="AP250" s="318">
        <f t="shared" si="80"/>
        <v>2839.7632418374747</v>
      </c>
      <c r="AQ250" s="318">
        <f t="shared" si="80"/>
        <v>48843.92775960455</v>
      </c>
      <c r="AR250" s="318">
        <f t="shared" si="80"/>
        <v>0</v>
      </c>
      <c r="AS250" s="318">
        <f t="shared" si="80"/>
        <v>139858.33966049564</v>
      </c>
      <c r="AT250" s="318">
        <f t="shared" si="80"/>
        <v>0</v>
      </c>
      <c r="AU250" s="318">
        <f t="shared" si="80"/>
        <v>425.96448627562108</v>
      </c>
      <c r="AV250" s="318">
        <f t="shared" si="80"/>
        <v>283.97632418374747</v>
      </c>
      <c r="AW250" s="318">
        <f t="shared" si="80"/>
        <v>709.94081045936866</v>
      </c>
      <c r="AX250" s="318">
        <f t="shared" si="80"/>
        <v>1703.8579451024843</v>
      </c>
      <c r="AY250" s="318">
        <f t="shared" si="80"/>
        <v>425.96448627562108</v>
      </c>
      <c r="AZ250" s="318">
        <f t="shared" si="80"/>
        <v>709.94081045936866</v>
      </c>
      <c r="BA250" s="318">
        <f t="shared" si="80"/>
        <v>141.98816209187373</v>
      </c>
      <c r="BB250" s="318">
        <f t="shared" si="80"/>
        <v>0</v>
      </c>
      <c r="BC250" s="318">
        <f t="shared" si="76"/>
        <v>1845.8461071943584</v>
      </c>
      <c r="BD250" s="318">
        <f t="shared" si="76"/>
        <v>709.94081045936866</v>
      </c>
      <c r="BE250" s="318">
        <f t="shared" si="76"/>
        <v>709.94081045936866</v>
      </c>
      <c r="BF250" s="318">
        <f t="shared" si="72"/>
        <v>141.98816209187373</v>
      </c>
    </row>
    <row r="251" spans="2:58" ht="14.25" x14ac:dyDescent="0.2">
      <c r="B251" s="12" t="s">
        <v>221</v>
      </c>
      <c r="C251" s="2017" t="s">
        <v>199</v>
      </c>
      <c r="D251" s="1698" t="s">
        <v>120</v>
      </c>
      <c r="E251" s="1833" t="s">
        <v>15</v>
      </c>
      <c r="F251" s="2009" t="s">
        <v>16</v>
      </c>
      <c r="G251" s="1699">
        <v>17.440000000000001</v>
      </c>
      <c r="H251" s="2015">
        <v>4473.2097115298347</v>
      </c>
      <c r="I251" s="2016">
        <v>4473.2097115298347</v>
      </c>
      <c r="J251" s="2016">
        <v>4473.2097115298347</v>
      </c>
      <c r="K251" s="1834">
        <v>13.44</v>
      </c>
      <c r="L251" s="1645"/>
      <c r="R251" s="318">
        <f t="shared" si="73"/>
        <v>60119.938522960976</v>
      </c>
      <c r="S251" s="318">
        <f t="shared" si="79"/>
        <v>21158.281935536099</v>
      </c>
      <c r="T251" s="318">
        <f t="shared" si="79"/>
        <v>894.64194230596706</v>
      </c>
      <c r="U251" s="318">
        <f t="shared" si="79"/>
        <v>15387.841407662629</v>
      </c>
      <c r="V251" s="318">
        <f t="shared" si="79"/>
        <v>0</v>
      </c>
      <c r="W251" s="318">
        <f t="shared" si="79"/>
        <v>20218.907896114852</v>
      </c>
      <c r="X251" s="318">
        <f t="shared" si="79"/>
        <v>0</v>
      </c>
      <c r="Y251" s="318">
        <f t="shared" si="79"/>
        <v>134.19629134589502</v>
      </c>
      <c r="Z251" s="318">
        <f t="shared" si="79"/>
        <v>89.464194230596718</v>
      </c>
      <c r="AA251" s="318">
        <f t="shared" si="79"/>
        <v>223.66048557649177</v>
      </c>
      <c r="AB251" s="318">
        <f t="shared" si="79"/>
        <v>536.78516538358008</v>
      </c>
      <c r="AC251" s="318">
        <f t="shared" si="79"/>
        <v>134.19629134589502</v>
      </c>
      <c r="AD251" s="318">
        <f t="shared" si="79"/>
        <v>223.66048557649177</v>
      </c>
      <c r="AE251" s="318">
        <f t="shared" si="79"/>
        <v>44.732097115298359</v>
      </c>
      <c r="AF251" s="318">
        <f t="shared" si="79"/>
        <v>0</v>
      </c>
      <c r="AG251" s="318">
        <f t="shared" si="74"/>
        <v>581.51726249887849</v>
      </c>
      <c r="AH251" s="318">
        <f t="shared" si="74"/>
        <v>223.66048557649177</v>
      </c>
      <c r="AI251" s="318">
        <f t="shared" si="74"/>
        <v>223.66048557649177</v>
      </c>
      <c r="AJ251" s="318">
        <f t="shared" si="71"/>
        <v>44.732097115298359</v>
      </c>
      <c r="AK251" s="1255" t="s">
        <v>1365</v>
      </c>
      <c r="AL251" s="87" t="s">
        <v>1365</v>
      </c>
      <c r="AM251" s="1255" t="s">
        <v>1365</v>
      </c>
      <c r="AN251" s="318">
        <f t="shared" si="75"/>
        <v>60119.938522960976</v>
      </c>
      <c r="AO251" s="318">
        <f t="shared" si="80"/>
        <v>21158.281935536099</v>
      </c>
      <c r="AP251" s="318">
        <f t="shared" si="80"/>
        <v>894.64194230596706</v>
      </c>
      <c r="AQ251" s="318">
        <f t="shared" si="80"/>
        <v>15387.841407662629</v>
      </c>
      <c r="AR251" s="318">
        <f t="shared" si="80"/>
        <v>0</v>
      </c>
      <c r="AS251" s="318">
        <f t="shared" si="80"/>
        <v>20218.907896114852</v>
      </c>
      <c r="AT251" s="318">
        <f t="shared" si="80"/>
        <v>0</v>
      </c>
      <c r="AU251" s="318">
        <f t="shared" si="80"/>
        <v>134.19629134589502</v>
      </c>
      <c r="AV251" s="318">
        <f t="shared" si="80"/>
        <v>89.464194230596718</v>
      </c>
      <c r="AW251" s="318">
        <f t="shared" si="80"/>
        <v>223.66048557649177</v>
      </c>
      <c r="AX251" s="318">
        <f t="shared" si="80"/>
        <v>536.78516538358008</v>
      </c>
      <c r="AY251" s="318">
        <f t="shared" si="80"/>
        <v>134.19629134589502</v>
      </c>
      <c r="AZ251" s="318">
        <f t="shared" si="80"/>
        <v>223.66048557649177</v>
      </c>
      <c r="BA251" s="318">
        <f t="shared" si="80"/>
        <v>44.732097115298359</v>
      </c>
      <c r="BB251" s="318">
        <f t="shared" si="80"/>
        <v>0</v>
      </c>
      <c r="BC251" s="318">
        <f t="shared" si="76"/>
        <v>581.51726249887849</v>
      </c>
      <c r="BD251" s="318">
        <f t="shared" si="76"/>
        <v>223.66048557649177</v>
      </c>
      <c r="BE251" s="318">
        <f t="shared" si="76"/>
        <v>223.66048557649177</v>
      </c>
      <c r="BF251" s="318">
        <f t="shared" si="72"/>
        <v>44.732097115298359</v>
      </c>
    </row>
    <row r="252" spans="2:58" ht="14.25" x14ac:dyDescent="0.2">
      <c r="B252" s="12" t="s">
        <v>221</v>
      </c>
      <c r="C252" s="2017" t="s">
        <v>222</v>
      </c>
      <c r="D252" s="1698" t="s">
        <v>21</v>
      </c>
      <c r="E252" s="1833" t="s">
        <v>15</v>
      </c>
      <c r="F252" s="2009" t="s">
        <v>16</v>
      </c>
      <c r="G252" s="1699">
        <v>17.12</v>
      </c>
      <c r="H252" s="1723">
        <v>2624.9630868126274</v>
      </c>
      <c r="I252" s="1710">
        <v>2624.9630868126274</v>
      </c>
      <c r="J252" s="1710">
        <v>2624.9630868126274</v>
      </c>
      <c r="K252" s="1834">
        <v>13.44</v>
      </c>
      <c r="L252" s="1645"/>
      <c r="R252" s="318">
        <f t="shared" si="73"/>
        <v>35279.503886761711</v>
      </c>
      <c r="S252" s="318">
        <f t="shared" si="79"/>
        <v>12416.075400623717</v>
      </c>
      <c r="T252" s="318">
        <f t="shared" si="79"/>
        <v>524.99261736252561</v>
      </c>
      <c r="U252" s="318">
        <f t="shared" si="79"/>
        <v>9029.8730186354369</v>
      </c>
      <c r="V252" s="318">
        <f t="shared" si="79"/>
        <v>0</v>
      </c>
      <c r="W252" s="318">
        <f t="shared" si="79"/>
        <v>11864.833152393074</v>
      </c>
      <c r="X252" s="318">
        <f t="shared" si="79"/>
        <v>0</v>
      </c>
      <c r="Y252" s="318">
        <f t="shared" si="79"/>
        <v>78.74889260437881</v>
      </c>
      <c r="Z252" s="318">
        <f t="shared" si="79"/>
        <v>52.499261736252556</v>
      </c>
      <c r="AA252" s="318">
        <f t="shared" si="79"/>
        <v>131.2481543406314</v>
      </c>
      <c r="AB252" s="318">
        <f t="shared" si="79"/>
        <v>314.99557041751524</v>
      </c>
      <c r="AC252" s="318">
        <f t="shared" si="79"/>
        <v>78.74889260437881</v>
      </c>
      <c r="AD252" s="318">
        <f t="shared" si="79"/>
        <v>131.2481543406314</v>
      </c>
      <c r="AE252" s="318">
        <f t="shared" si="79"/>
        <v>26.249630868126278</v>
      </c>
      <c r="AF252" s="318">
        <f t="shared" si="79"/>
        <v>0</v>
      </c>
      <c r="AG252" s="318">
        <f t="shared" si="74"/>
        <v>341.24520128564154</v>
      </c>
      <c r="AH252" s="318">
        <f t="shared" si="74"/>
        <v>131.2481543406314</v>
      </c>
      <c r="AI252" s="318">
        <f t="shared" si="74"/>
        <v>131.2481543406314</v>
      </c>
      <c r="AJ252" s="318">
        <f t="shared" si="71"/>
        <v>26.249630868126278</v>
      </c>
      <c r="AK252" s="1255" t="s">
        <v>1365</v>
      </c>
      <c r="AL252" s="87" t="s">
        <v>1365</v>
      </c>
      <c r="AM252" s="1255" t="s">
        <v>1365</v>
      </c>
      <c r="AN252" s="318">
        <f t="shared" si="75"/>
        <v>35279.503886761711</v>
      </c>
      <c r="AO252" s="318">
        <f t="shared" si="80"/>
        <v>12416.075400623717</v>
      </c>
      <c r="AP252" s="318">
        <f t="shared" si="80"/>
        <v>524.99261736252561</v>
      </c>
      <c r="AQ252" s="318">
        <f t="shared" si="80"/>
        <v>9029.8730186354369</v>
      </c>
      <c r="AR252" s="318">
        <f t="shared" si="80"/>
        <v>0</v>
      </c>
      <c r="AS252" s="318">
        <f t="shared" si="80"/>
        <v>11864.833152393074</v>
      </c>
      <c r="AT252" s="318">
        <f t="shared" si="80"/>
        <v>0</v>
      </c>
      <c r="AU252" s="318">
        <f t="shared" si="80"/>
        <v>78.74889260437881</v>
      </c>
      <c r="AV252" s="318">
        <f t="shared" si="80"/>
        <v>52.499261736252556</v>
      </c>
      <c r="AW252" s="318">
        <f t="shared" si="80"/>
        <v>131.2481543406314</v>
      </c>
      <c r="AX252" s="318">
        <f t="shared" si="80"/>
        <v>314.99557041751524</v>
      </c>
      <c r="AY252" s="318">
        <f t="shared" si="80"/>
        <v>78.74889260437881</v>
      </c>
      <c r="AZ252" s="318">
        <f t="shared" si="80"/>
        <v>131.2481543406314</v>
      </c>
      <c r="BA252" s="318">
        <f t="shared" si="80"/>
        <v>26.249630868126278</v>
      </c>
      <c r="BB252" s="318">
        <f t="shared" si="80"/>
        <v>0</v>
      </c>
      <c r="BC252" s="318">
        <f t="shared" si="76"/>
        <v>341.24520128564154</v>
      </c>
      <c r="BD252" s="318">
        <f t="shared" si="76"/>
        <v>131.2481543406314</v>
      </c>
      <c r="BE252" s="318">
        <f t="shared" si="76"/>
        <v>131.2481543406314</v>
      </c>
      <c r="BF252" s="318">
        <f t="shared" si="72"/>
        <v>26.249630868126278</v>
      </c>
    </row>
    <row r="253" spans="2:58" ht="14.25" x14ac:dyDescent="0.2">
      <c r="B253" s="12" t="s">
        <v>221</v>
      </c>
      <c r="C253" s="2017" t="s">
        <v>223</v>
      </c>
      <c r="D253" s="1698" t="s">
        <v>224</v>
      </c>
      <c r="E253" s="1833" t="s">
        <v>15</v>
      </c>
      <c r="F253" s="2009" t="s">
        <v>16</v>
      </c>
      <c r="G253" s="1699">
        <v>17.5</v>
      </c>
      <c r="H253" s="2015">
        <v>458</v>
      </c>
      <c r="I253" s="2016">
        <v>458</v>
      </c>
      <c r="J253" s="2016">
        <v>458</v>
      </c>
      <c r="K253" s="1834">
        <v>13.44</v>
      </c>
      <c r="L253" s="1645"/>
      <c r="R253" s="318">
        <f t="shared" si="73"/>
        <v>6155.5199999999995</v>
      </c>
      <c r="S253" s="318">
        <f t="shared" si="79"/>
        <v>2166.3399999999979</v>
      </c>
      <c r="T253" s="318">
        <f t="shared" si="79"/>
        <v>91.600000000000009</v>
      </c>
      <c r="U253" s="318">
        <f t="shared" si="79"/>
        <v>1575.5199999999998</v>
      </c>
      <c r="V253" s="318">
        <f t="shared" si="79"/>
        <v>0</v>
      </c>
      <c r="W253" s="318">
        <f t="shared" si="79"/>
        <v>2070.16</v>
      </c>
      <c r="X253" s="318">
        <f t="shared" si="79"/>
        <v>0</v>
      </c>
      <c r="Y253" s="318">
        <f t="shared" si="79"/>
        <v>13.739999999999998</v>
      </c>
      <c r="Z253" s="318">
        <f t="shared" si="79"/>
        <v>9.1600000000000019</v>
      </c>
      <c r="AA253" s="318">
        <f t="shared" si="79"/>
        <v>22.900000000000002</v>
      </c>
      <c r="AB253" s="318">
        <f t="shared" si="79"/>
        <v>54.959999999999994</v>
      </c>
      <c r="AC253" s="318">
        <f t="shared" si="79"/>
        <v>13.739999999999998</v>
      </c>
      <c r="AD253" s="318">
        <f t="shared" si="79"/>
        <v>22.900000000000002</v>
      </c>
      <c r="AE253" s="318">
        <f t="shared" si="79"/>
        <v>4.580000000000001</v>
      </c>
      <c r="AF253" s="318">
        <f t="shared" si="79"/>
        <v>0</v>
      </c>
      <c r="AG253" s="318">
        <f t="shared" si="74"/>
        <v>59.54</v>
      </c>
      <c r="AH253" s="318">
        <f t="shared" si="74"/>
        <v>22.900000000000002</v>
      </c>
      <c r="AI253" s="318">
        <f t="shared" si="74"/>
        <v>22.900000000000002</v>
      </c>
      <c r="AJ253" s="318">
        <f t="shared" si="71"/>
        <v>4.580000000000001</v>
      </c>
      <c r="AK253" s="1255" t="s">
        <v>1365</v>
      </c>
      <c r="AL253" s="87" t="s">
        <v>1365</v>
      </c>
      <c r="AM253" s="1255" t="s">
        <v>1365</v>
      </c>
      <c r="AN253" s="318">
        <f t="shared" si="75"/>
        <v>6155.5199999999995</v>
      </c>
      <c r="AO253" s="318">
        <f t="shared" si="80"/>
        <v>2166.3399999999979</v>
      </c>
      <c r="AP253" s="318">
        <f t="shared" si="80"/>
        <v>91.600000000000009</v>
      </c>
      <c r="AQ253" s="318">
        <f t="shared" si="80"/>
        <v>1575.5199999999998</v>
      </c>
      <c r="AR253" s="318">
        <f t="shared" si="80"/>
        <v>0</v>
      </c>
      <c r="AS253" s="318">
        <f t="shared" si="80"/>
        <v>2070.16</v>
      </c>
      <c r="AT253" s="318">
        <f t="shared" si="80"/>
        <v>0</v>
      </c>
      <c r="AU253" s="318">
        <f t="shared" si="80"/>
        <v>13.739999999999998</v>
      </c>
      <c r="AV253" s="318">
        <f t="shared" si="80"/>
        <v>9.1600000000000019</v>
      </c>
      <c r="AW253" s="318">
        <f t="shared" si="80"/>
        <v>22.900000000000002</v>
      </c>
      <c r="AX253" s="318">
        <f t="shared" si="80"/>
        <v>54.959999999999994</v>
      </c>
      <c r="AY253" s="318">
        <f t="shared" si="80"/>
        <v>13.739999999999998</v>
      </c>
      <c r="AZ253" s="318">
        <f t="shared" si="80"/>
        <v>22.900000000000002</v>
      </c>
      <c r="BA253" s="318">
        <f t="shared" si="80"/>
        <v>4.580000000000001</v>
      </c>
      <c r="BB253" s="318">
        <f t="shared" si="80"/>
        <v>0</v>
      </c>
      <c r="BC253" s="318">
        <f t="shared" si="76"/>
        <v>59.54</v>
      </c>
      <c r="BD253" s="318">
        <f t="shared" si="76"/>
        <v>22.900000000000002</v>
      </c>
      <c r="BE253" s="318">
        <f t="shared" si="76"/>
        <v>22.900000000000002</v>
      </c>
      <c r="BF253" s="318">
        <f t="shared" si="72"/>
        <v>4.580000000000001</v>
      </c>
    </row>
    <row r="254" spans="2:58" ht="14.25" x14ac:dyDescent="0.2">
      <c r="B254" s="12" t="s">
        <v>221</v>
      </c>
      <c r="C254" s="2017" t="s">
        <v>225</v>
      </c>
      <c r="D254" s="1698" t="s">
        <v>226</v>
      </c>
      <c r="E254" s="1833" t="s">
        <v>15</v>
      </c>
      <c r="F254" s="2009" t="s">
        <v>16</v>
      </c>
      <c r="G254" s="1699">
        <v>17.440000000000001</v>
      </c>
      <c r="H254" s="1835">
        <v>0</v>
      </c>
      <c r="I254" s="1702">
        <v>0</v>
      </c>
      <c r="J254" s="1702">
        <v>0</v>
      </c>
      <c r="K254" s="1834">
        <v>13.44</v>
      </c>
      <c r="L254" s="1645"/>
      <c r="R254" s="318">
        <f t="shared" si="73"/>
        <v>0</v>
      </c>
      <c r="S254" s="318">
        <f t="shared" si="79"/>
        <v>0</v>
      </c>
      <c r="T254" s="318">
        <f t="shared" si="79"/>
        <v>0</v>
      </c>
      <c r="U254" s="318">
        <f t="shared" si="79"/>
        <v>0</v>
      </c>
      <c r="V254" s="318">
        <f t="shared" si="79"/>
        <v>0</v>
      </c>
      <c r="W254" s="318">
        <f t="shared" si="79"/>
        <v>0</v>
      </c>
      <c r="X254" s="318">
        <f t="shared" si="79"/>
        <v>0</v>
      </c>
      <c r="Y254" s="318">
        <f t="shared" si="79"/>
        <v>0</v>
      </c>
      <c r="Z254" s="318">
        <f t="shared" si="79"/>
        <v>0</v>
      </c>
      <c r="AA254" s="318">
        <f t="shared" si="79"/>
        <v>0</v>
      </c>
      <c r="AB254" s="318">
        <f t="shared" si="79"/>
        <v>0</v>
      </c>
      <c r="AC254" s="318">
        <f t="shared" si="79"/>
        <v>0</v>
      </c>
      <c r="AD254" s="318">
        <f t="shared" si="79"/>
        <v>0</v>
      </c>
      <c r="AE254" s="318">
        <f t="shared" si="79"/>
        <v>0</v>
      </c>
      <c r="AF254" s="318">
        <f t="shared" si="79"/>
        <v>0</v>
      </c>
      <c r="AG254" s="318">
        <f t="shared" si="74"/>
        <v>0</v>
      </c>
      <c r="AH254" s="318">
        <f t="shared" si="74"/>
        <v>0</v>
      </c>
      <c r="AI254" s="318">
        <f t="shared" si="74"/>
        <v>0</v>
      </c>
      <c r="AJ254" s="318">
        <f t="shared" si="71"/>
        <v>0</v>
      </c>
      <c r="AK254" s="1255" t="s">
        <v>1365</v>
      </c>
      <c r="AL254" s="87" t="s">
        <v>1365</v>
      </c>
      <c r="AM254" s="1255" t="s">
        <v>1365</v>
      </c>
      <c r="AN254" s="318">
        <f t="shared" si="75"/>
        <v>0</v>
      </c>
      <c r="AO254" s="318">
        <f t="shared" si="80"/>
        <v>0</v>
      </c>
      <c r="AP254" s="318">
        <f t="shared" si="80"/>
        <v>0</v>
      </c>
      <c r="AQ254" s="318">
        <f t="shared" si="80"/>
        <v>0</v>
      </c>
      <c r="AR254" s="318">
        <f t="shared" si="80"/>
        <v>0</v>
      </c>
      <c r="AS254" s="318">
        <f t="shared" si="80"/>
        <v>0</v>
      </c>
      <c r="AT254" s="318">
        <f t="shared" si="80"/>
        <v>0</v>
      </c>
      <c r="AU254" s="318">
        <f t="shared" si="80"/>
        <v>0</v>
      </c>
      <c r="AV254" s="318">
        <f t="shared" si="80"/>
        <v>0</v>
      </c>
      <c r="AW254" s="318">
        <f t="shared" si="80"/>
        <v>0</v>
      </c>
      <c r="AX254" s="318">
        <f t="shared" si="80"/>
        <v>0</v>
      </c>
      <c r="AY254" s="318">
        <f t="shared" si="80"/>
        <v>0</v>
      </c>
      <c r="AZ254" s="318">
        <f t="shared" si="80"/>
        <v>0</v>
      </c>
      <c r="BA254" s="318">
        <f t="shared" si="80"/>
        <v>0</v>
      </c>
      <c r="BB254" s="318">
        <f t="shared" si="80"/>
        <v>0</v>
      </c>
      <c r="BC254" s="318">
        <f t="shared" si="76"/>
        <v>0</v>
      </c>
      <c r="BD254" s="318">
        <f t="shared" si="76"/>
        <v>0</v>
      </c>
      <c r="BE254" s="318">
        <f t="shared" si="76"/>
        <v>0</v>
      </c>
      <c r="BF254" s="318">
        <f t="shared" si="72"/>
        <v>0</v>
      </c>
    </row>
    <row r="255" spans="2:58" ht="14.25" x14ac:dyDescent="0.2">
      <c r="B255" s="12" t="s">
        <v>221</v>
      </c>
      <c r="C255" s="2017" t="s">
        <v>227</v>
      </c>
      <c r="D255" s="1698" t="s">
        <v>1423</v>
      </c>
      <c r="E255" s="1833" t="s">
        <v>15</v>
      </c>
      <c r="F255" s="2009" t="s">
        <v>16</v>
      </c>
      <c r="G255" s="1699">
        <v>17.440000000000001</v>
      </c>
      <c r="H255" s="1836">
        <v>981.04949959999999</v>
      </c>
      <c r="I255" s="1702">
        <v>981.04949959999999</v>
      </c>
      <c r="J255" s="1702">
        <v>981.04949959999999</v>
      </c>
      <c r="K255" s="1834">
        <v>13.44</v>
      </c>
      <c r="L255" s="1645"/>
      <c r="R255" s="318">
        <f t="shared" si="73"/>
        <v>13185.305274623999</v>
      </c>
      <c r="S255" s="318">
        <f t="shared" si="79"/>
        <v>4640.3641331079953</v>
      </c>
      <c r="T255" s="318">
        <f t="shared" si="79"/>
        <v>196.20989992000003</v>
      </c>
      <c r="U255" s="318">
        <f t="shared" si="79"/>
        <v>3374.8102786239997</v>
      </c>
      <c r="V255" s="318">
        <f t="shared" si="79"/>
        <v>0</v>
      </c>
      <c r="W255" s="318">
        <f t="shared" si="79"/>
        <v>4434.3437381919994</v>
      </c>
      <c r="X255" s="318">
        <f t="shared" si="79"/>
        <v>0</v>
      </c>
      <c r="Y255" s="318">
        <f t="shared" si="79"/>
        <v>29.431484987999998</v>
      </c>
      <c r="Z255" s="318">
        <f t="shared" si="79"/>
        <v>19.620989992000002</v>
      </c>
      <c r="AA255" s="318">
        <f t="shared" si="79"/>
        <v>49.052474980000007</v>
      </c>
      <c r="AB255" s="318">
        <f t="shared" si="79"/>
        <v>117.72593995199999</v>
      </c>
      <c r="AC255" s="318">
        <f t="shared" si="79"/>
        <v>29.431484987999998</v>
      </c>
      <c r="AD255" s="318">
        <f t="shared" si="79"/>
        <v>49.052474980000007</v>
      </c>
      <c r="AE255" s="318">
        <f t="shared" si="79"/>
        <v>9.810494996000001</v>
      </c>
      <c r="AF255" s="318">
        <f t="shared" si="79"/>
        <v>0</v>
      </c>
      <c r="AG255" s="318">
        <f t="shared" si="74"/>
        <v>127.53643494799999</v>
      </c>
      <c r="AH255" s="318">
        <f t="shared" si="74"/>
        <v>49.052474980000007</v>
      </c>
      <c r="AI255" s="318">
        <f t="shared" si="74"/>
        <v>49.052474980000007</v>
      </c>
      <c r="AJ255" s="318">
        <f t="shared" si="71"/>
        <v>9.810494996000001</v>
      </c>
      <c r="AK255" s="1255" t="s">
        <v>1365</v>
      </c>
      <c r="AL255" s="87" t="s">
        <v>1365</v>
      </c>
      <c r="AM255" s="1255" t="s">
        <v>1365</v>
      </c>
      <c r="AN255" s="318">
        <f t="shared" si="75"/>
        <v>13185.305274623999</v>
      </c>
      <c r="AO255" s="318">
        <f t="shared" si="80"/>
        <v>4640.3641331079953</v>
      </c>
      <c r="AP255" s="318">
        <f t="shared" si="80"/>
        <v>196.20989992000003</v>
      </c>
      <c r="AQ255" s="318">
        <f t="shared" si="80"/>
        <v>3374.8102786239997</v>
      </c>
      <c r="AR255" s="318">
        <f t="shared" si="80"/>
        <v>0</v>
      </c>
      <c r="AS255" s="318">
        <f t="shared" si="80"/>
        <v>4434.3437381919994</v>
      </c>
      <c r="AT255" s="318">
        <f t="shared" si="80"/>
        <v>0</v>
      </c>
      <c r="AU255" s="318">
        <f t="shared" si="80"/>
        <v>29.431484987999998</v>
      </c>
      <c r="AV255" s="318">
        <f t="shared" si="80"/>
        <v>19.620989992000002</v>
      </c>
      <c r="AW255" s="318">
        <f t="shared" si="80"/>
        <v>49.052474980000007</v>
      </c>
      <c r="AX255" s="318">
        <f t="shared" si="80"/>
        <v>117.72593995199999</v>
      </c>
      <c r="AY255" s="318">
        <f t="shared" si="80"/>
        <v>29.431484987999998</v>
      </c>
      <c r="AZ255" s="318">
        <f t="shared" si="80"/>
        <v>49.052474980000007</v>
      </c>
      <c r="BA255" s="318">
        <f t="shared" si="80"/>
        <v>9.810494996000001</v>
      </c>
      <c r="BB255" s="318">
        <f t="shared" si="80"/>
        <v>0</v>
      </c>
      <c r="BC255" s="318">
        <f t="shared" si="76"/>
        <v>127.53643494799999</v>
      </c>
      <c r="BD255" s="318">
        <f t="shared" si="76"/>
        <v>49.052474980000007</v>
      </c>
      <c r="BE255" s="318">
        <f t="shared" si="76"/>
        <v>49.052474980000007</v>
      </c>
      <c r="BF255" s="318">
        <f t="shared" si="72"/>
        <v>9.810494996000001</v>
      </c>
    </row>
    <row r="256" spans="2:58" ht="14.25" x14ac:dyDescent="0.2">
      <c r="B256" s="12" t="s">
        <v>221</v>
      </c>
      <c r="C256" s="2017" t="s">
        <v>228</v>
      </c>
      <c r="D256" s="1698" t="s">
        <v>229</v>
      </c>
      <c r="E256" s="1833" t="s">
        <v>19</v>
      </c>
      <c r="F256" s="2009" t="s">
        <v>16</v>
      </c>
      <c r="G256" s="1699">
        <v>17.54</v>
      </c>
      <c r="H256" s="2015">
        <v>8559.0258933698115</v>
      </c>
      <c r="I256" s="2016">
        <v>8559.0258933698115</v>
      </c>
      <c r="J256" s="2016">
        <v>8559.0258933698115</v>
      </c>
      <c r="K256" s="1834">
        <v>18.77</v>
      </c>
      <c r="L256" s="1645"/>
      <c r="R256" s="318">
        <f t="shared" si="73"/>
        <v>160652.91601855136</v>
      </c>
      <c r="S256" s="318">
        <f t="shared" ref="S256:AF274" si="81">+$R256*VLOOKUP($E256,$P$5:$AF$7,S$1+3,FALSE)</f>
        <v>40484.192475639182</v>
      </c>
      <c r="T256" s="318">
        <f t="shared" si="81"/>
        <v>1711.8051786739627</v>
      </c>
      <c r="U256" s="318">
        <f t="shared" si="81"/>
        <v>29443.049073192145</v>
      </c>
      <c r="V256" s="318">
        <f t="shared" si="81"/>
        <v>0</v>
      </c>
      <c r="W256" s="318">
        <f t="shared" si="81"/>
        <v>84306.405049692665</v>
      </c>
      <c r="X256" s="318">
        <f t="shared" si="81"/>
        <v>0</v>
      </c>
      <c r="Y256" s="318">
        <f t="shared" si="81"/>
        <v>256.77077680109431</v>
      </c>
      <c r="Z256" s="318">
        <f t="shared" si="81"/>
        <v>171.18051786739625</v>
      </c>
      <c r="AA256" s="318">
        <f t="shared" si="81"/>
        <v>427.95129466849068</v>
      </c>
      <c r="AB256" s="318">
        <f t="shared" si="81"/>
        <v>1027.0831072043773</v>
      </c>
      <c r="AC256" s="318">
        <f t="shared" si="81"/>
        <v>256.77077680109431</v>
      </c>
      <c r="AD256" s="318">
        <f t="shared" si="81"/>
        <v>427.95129466849068</v>
      </c>
      <c r="AE256" s="318">
        <f t="shared" si="81"/>
        <v>85.590258933698124</v>
      </c>
      <c r="AF256" s="318">
        <f t="shared" si="81"/>
        <v>0</v>
      </c>
      <c r="AG256" s="318">
        <f t="shared" si="74"/>
        <v>1112.6733661380756</v>
      </c>
      <c r="AH256" s="318">
        <f t="shared" si="74"/>
        <v>427.95129466849068</v>
      </c>
      <c r="AI256" s="318">
        <f t="shared" si="74"/>
        <v>427.95129466849068</v>
      </c>
      <c r="AJ256" s="318">
        <f t="shared" si="71"/>
        <v>85.590258933698124</v>
      </c>
      <c r="AK256" s="1255" t="s">
        <v>1365</v>
      </c>
      <c r="AL256" s="87" t="s">
        <v>1365</v>
      </c>
      <c r="AM256" s="1255" t="s">
        <v>1365</v>
      </c>
      <c r="AN256" s="318">
        <f t="shared" si="75"/>
        <v>160652.91601855136</v>
      </c>
      <c r="AO256" s="318">
        <f t="shared" ref="AO256:BB274" si="82">+$AN256*VLOOKUP($E256,$AL$5:$BB$7,AO$1+3,FALSE)</f>
        <v>40484.192475639182</v>
      </c>
      <c r="AP256" s="318">
        <f t="shared" si="82"/>
        <v>1711.8051786739627</v>
      </c>
      <c r="AQ256" s="318">
        <f t="shared" si="82"/>
        <v>29443.049073192145</v>
      </c>
      <c r="AR256" s="318">
        <f t="shared" si="82"/>
        <v>0</v>
      </c>
      <c r="AS256" s="318">
        <f t="shared" si="82"/>
        <v>84306.405049692665</v>
      </c>
      <c r="AT256" s="318">
        <f t="shared" si="82"/>
        <v>0</v>
      </c>
      <c r="AU256" s="318">
        <f t="shared" si="82"/>
        <v>256.77077680109431</v>
      </c>
      <c r="AV256" s="318">
        <f t="shared" si="82"/>
        <v>171.18051786739625</v>
      </c>
      <c r="AW256" s="318">
        <f t="shared" si="82"/>
        <v>427.95129466849068</v>
      </c>
      <c r="AX256" s="318">
        <f t="shared" si="82"/>
        <v>1027.0831072043773</v>
      </c>
      <c r="AY256" s="318">
        <f t="shared" si="82"/>
        <v>256.77077680109431</v>
      </c>
      <c r="AZ256" s="318">
        <f t="shared" si="82"/>
        <v>427.95129466849068</v>
      </c>
      <c r="BA256" s="318">
        <f t="shared" si="82"/>
        <v>85.590258933698124</v>
      </c>
      <c r="BB256" s="318">
        <f t="shared" si="82"/>
        <v>0</v>
      </c>
      <c r="BC256" s="318">
        <f t="shared" si="76"/>
        <v>1112.6733661380756</v>
      </c>
      <c r="BD256" s="318">
        <f t="shared" si="76"/>
        <v>427.95129466849068</v>
      </c>
      <c r="BE256" s="318">
        <f t="shared" si="76"/>
        <v>427.95129466849068</v>
      </c>
      <c r="BF256" s="318">
        <f t="shared" si="72"/>
        <v>85.590258933698124</v>
      </c>
    </row>
    <row r="257" spans="2:58" ht="14.25" x14ac:dyDescent="0.2">
      <c r="B257" s="12" t="s">
        <v>221</v>
      </c>
      <c r="C257" s="2017" t="s">
        <v>228</v>
      </c>
      <c r="D257" s="1698" t="s">
        <v>229</v>
      </c>
      <c r="E257" s="1833" t="s">
        <v>19</v>
      </c>
      <c r="F257" s="2009" t="s">
        <v>16</v>
      </c>
      <c r="G257" s="1699">
        <v>17.54</v>
      </c>
      <c r="H257" s="1836">
        <v>10149.924000000001</v>
      </c>
      <c r="I257" s="1702">
        <v>10149.924000000001</v>
      </c>
      <c r="J257" s="1702">
        <v>10149.924000000001</v>
      </c>
      <c r="K257" s="1834">
        <v>18.77</v>
      </c>
      <c r="L257" s="1645"/>
      <c r="R257" s="318">
        <f t="shared" si="73"/>
        <v>190514.07348000002</v>
      </c>
      <c r="S257" s="318">
        <f t="shared" si="81"/>
        <v>48009.140519999972</v>
      </c>
      <c r="T257" s="318">
        <f t="shared" si="81"/>
        <v>2029.9848000000006</v>
      </c>
      <c r="U257" s="318">
        <f t="shared" si="81"/>
        <v>34915.738559999998</v>
      </c>
      <c r="V257" s="318">
        <f t="shared" si="81"/>
        <v>0</v>
      </c>
      <c r="W257" s="318">
        <f t="shared" si="81"/>
        <v>99976.751400000037</v>
      </c>
      <c r="X257" s="318">
        <f t="shared" si="81"/>
        <v>0</v>
      </c>
      <c r="Y257" s="318">
        <f t="shared" si="81"/>
        <v>304.49772000000002</v>
      </c>
      <c r="Z257" s="318">
        <f t="shared" si="81"/>
        <v>202.99848000000006</v>
      </c>
      <c r="AA257" s="318">
        <f t="shared" si="81"/>
        <v>507.49620000000016</v>
      </c>
      <c r="AB257" s="318">
        <f t="shared" si="81"/>
        <v>1217.9908800000001</v>
      </c>
      <c r="AC257" s="318">
        <f t="shared" si="81"/>
        <v>304.49772000000002</v>
      </c>
      <c r="AD257" s="318">
        <f t="shared" si="81"/>
        <v>507.49620000000016</v>
      </c>
      <c r="AE257" s="318">
        <f t="shared" si="81"/>
        <v>101.49924000000003</v>
      </c>
      <c r="AF257" s="318">
        <f t="shared" si="81"/>
        <v>0</v>
      </c>
      <c r="AG257" s="318">
        <f t="shared" si="74"/>
        <v>1319.4901200000004</v>
      </c>
      <c r="AH257" s="318">
        <f t="shared" si="74"/>
        <v>507.49620000000016</v>
      </c>
      <c r="AI257" s="318">
        <f t="shared" si="74"/>
        <v>507.49620000000016</v>
      </c>
      <c r="AJ257" s="318">
        <f t="shared" si="71"/>
        <v>101.49924000000003</v>
      </c>
      <c r="AK257" s="1255" t="s">
        <v>1365</v>
      </c>
      <c r="AL257" s="87" t="s">
        <v>1365</v>
      </c>
      <c r="AM257" s="1255" t="s">
        <v>1365</v>
      </c>
      <c r="AN257" s="318">
        <f t="shared" si="75"/>
        <v>190514.07348000002</v>
      </c>
      <c r="AO257" s="318">
        <f t="shared" si="82"/>
        <v>48009.140519999972</v>
      </c>
      <c r="AP257" s="318">
        <f t="shared" si="82"/>
        <v>2029.9848000000006</v>
      </c>
      <c r="AQ257" s="318">
        <f t="shared" si="82"/>
        <v>34915.738559999998</v>
      </c>
      <c r="AR257" s="318">
        <f t="shared" si="82"/>
        <v>0</v>
      </c>
      <c r="AS257" s="318">
        <f t="shared" si="82"/>
        <v>99976.751400000037</v>
      </c>
      <c r="AT257" s="318">
        <f t="shared" si="82"/>
        <v>0</v>
      </c>
      <c r="AU257" s="318">
        <f t="shared" si="82"/>
        <v>304.49772000000002</v>
      </c>
      <c r="AV257" s="318">
        <f t="shared" si="82"/>
        <v>202.99848000000006</v>
      </c>
      <c r="AW257" s="318">
        <f t="shared" si="82"/>
        <v>507.49620000000016</v>
      </c>
      <c r="AX257" s="318">
        <f t="shared" si="82"/>
        <v>1217.9908800000001</v>
      </c>
      <c r="AY257" s="318">
        <f t="shared" si="82"/>
        <v>304.49772000000002</v>
      </c>
      <c r="AZ257" s="318">
        <f t="shared" si="82"/>
        <v>507.49620000000016</v>
      </c>
      <c r="BA257" s="318">
        <f t="shared" si="82"/>
        <v>101.49924000000003</v>
      </c>
      <c r="BB257" s="318">
        <f t="shared" si="82"/>
        <v>0</v>
      </c>
      <c r="BC257" s="318">
        <f t="shared" si="76"/>
        <v>1319.4901200000004</v>
      </c>
      <c r="BD257" s="318">
        <f t="shared" si="76"/>
        <v>507.49620000000016</v>
      </c>
      <c r="BE257" s="318">
        <f t="shared" si="76"/>
        <v>507.49620000000016</v>
      </c>
      <c r="BF257" s="318">
        <f t="shared" si="72"/>
        <v>101.49924000000003</v>
      </c>
    </row>
    <row r="258" spans="2:58" ht="14.25" x14ac:dyDescent="0.2">
      <c r="B258" s="12" t="s">
        <v>221</v>
      </c>
      <c r="C258" s="2017" t="s">
        <v>228</v>
      </c>
      <c r="D258" s="1698" t="s">
        <v>230</v>
      </c>
      <c r="E258" s="1833" t="s">
        <v>19</v>
      </c>
      <c r="F258" s="2009" t="s">
        <v>16</v>
      </c>
      <c r="G258" s="1699">
        <v>17.54</v>
      </c>
      <c r="H258" s="1836">
        <v>2490.7448731999998</v>
      </c>
      <c r="I258" s="1702">
        <v>2490.7448731999998</v>
      </c>
      <c r="J258" s="1702">
        <v>2490.7448731999998</v>
      </c>
      <c r="K258" s="1834">
        <v>18.77</v>
      </c>
      <c r="L258" s="1645"/>
      <c r="R258" s="318">
        <f t="shared" si="73"/>
        <v>46751.281269963998</v>
      </c>
      <c r="S258" s="318">
        <f t="shared" si="81"/>
        <v>11781.223250235991</v>
      </c>
      <c r="T258" s="318">
        <f t="shared" si="81"/>
        <v>498.14897464000006</v>
      </c>
      <c r="U258" s="318">
        <f t="shared" si="81"/>
        <v>8568.1623638079982</v>
      </c>
      <c r="V258" s="318">
        <f t="shared" si="81"/>
        <v>0</v>
      </c>
      <c r="W258" s="318">
        <f t="shared" si="81"/>
        <v>24533.837001020005</v>
      </c>
      <c r="X258" s="318">
        <f t="shared" si="81"/>
        <v>0</v>
      </c>
      <c r="Y258" s="318">
        <f t="shared" si="81"/>
        <v>74.72234619599999</v>
      </c>
      <c r="Z258" s="318">
        <f t="shared" si="81"/>
        <v>49.814897464000005</v>
      </c>
      <c r="AA258" s="318">
        <f t="shared" si="81"/>
        <v>124.53724366000002</v>
      </c>
      <c r="AB258" s="318">
        <f t="shared" si="81"/>
        <v>298.88938478399996</v>
      </c>
      <c r="AC258" s="318">
        <f t="shared" si="81"/>
        <v>74.72234619599999</v>
      </c>
      <c r="AD258" s="318">
        <f t="shared" si="81"/>
        <v>124.53724366000002</v>
      </c>
      <c r="AE258" s="318">
        <f t="shared" si="81"/>
        <v>24.907448732000002</v>
      </c>
      <c r="AF258" s="318">
        <f t="shared" si="81"/>
        <v>0</v>
      </c>
      <c r="AG258" s="318">
        <f t="shared" si="74"/>
        <v>323.79683351599999</v>
      </c>
      <c r="AH258" s="318">
        <f t="shared" si="74"/>
        <v>124.53724366000002</v>
      </c>
      <c r="AI258" s="318">
        <f t="shared" si="74"/>
        <v>124.53724366000002</v>
      </c>
      <c r="AJ258" s="318">
        <f t="shared" si="71"/>
        <v>24.907448732000002</v>
      </c>
      <c r="AK258" s="1255" t="s">
        <v>1365</v>
      </c>
      <c r="AL258" s="87" t="s">
        <v>1365</v>
      </c>
      <c r="AM258" s="1255" t="s">
        <v>1365</v>
      </c>
      <c r="AN258" s="318">
        <f t="shared" si="75"/>
        <v>46751.281269963998</v>
      </c>
      <c r="AO258" s="318">
        <f t="shared" si="82"/>
        <v>11781.223250235991</v>
      </c>
      <c r="AP258" s="318">
        <f t="shared" si="82"/>
        <v>498.14897464000006</v>
      </c>
      <c r="AQ258" s="318">
        <f t="shared" si="82"/>
        <v>8568.1623638079982</v>
      </c>
      <c r="AR258" s="318">
        <f t="shared" si="82"/>
        <v>0</v>
      </c>
      <c r="AS258" s="318">
        <f t="shared" si="82"/>
        <v>24533.837001020005</v>
      </c>
      <c r="AT258" s="318">
        <f t="shared" si="82"/>
        <v>0</v>
      </c>
      <c r="AU258" s="318">
        <f t="shared" si="82"/>
        <v>74.72234619599999</v>
      </c>
      <c r="AV258" s="318">
        <f t="shared" si="82"/>
        <v>49.814897464000005</v>
      </c>
      <c r="AW258" s="318">
        <f t="shared" si="82"/>
        <v>124.53724366000002</v>
      </c>
      <c r="AX258" s="318">
        <f t="shared" si="82"/>
        <v>298.88938478399996</v>
      </c>
      <c r="AY258" s="318">
        <f t="shared" si="82"/>
        <v>74.72234619599999</v>
      </c>
      <c r="AZ258" s="318">
        <f t="shared" si="82"/>
        <v>124.53724366000002</v>
      </c>
      <c r="BA258" s="318">
        <f t="shared" si="82"/>
        <v>24.907448732000002</v>
      </c>
      <c r="BB258" s="318">
        <f t="shared" si="82"/>
        <v>0</v>
      </c>
      <c r="BC258" s="318">
        <f t="shared" si="76"/>
        <v>323.79683351599999</v>
      </c>
      <c r="BD258" s="318">
        <f t="shared" si="76"/>
        <v>124.53724366000002</v>
      </c>
      <c r="BE258" s="318">
        <f t="shared" si="76"/>
        <v>124.53724366000002</v>
      </c>
      <c r="BF258" s="318">
        <f t="shared" si="72"/>
        <v>24.907448732000002</v>
      </c>
    </row>
    <row r="259" spans="2:58" ht="14.25" x14ac:dyDescent="0.2">
      <c r="B259" s="12" t="s">
        <v>221</v>
      </c>
      <c r="C259" s="2017" t="s">
        <v>228</v>
      </c>
      <c r="D259" s="1698" t="s">
        <v>231</v>
      </c>
      <c r="E259" s="1833" t="s">
        <v>19</v>
      </c>
      <c r="F259" s="2009" t="s">
        <v>16</v>
      </c>
      <c r="G259" s="1699">
        <v>17.54</v>
      </c>
      <c r="H259" s="1836">
        <v>623.80926520000003</v>
      </c>
      <c r="I259" s="2016">
        <v>623.80926520000003</v>
      </c>
      <c r="J259" s="2016">
        <v>623.80926520000003</v>
      </c>
      <c r="K259" s="1834">
        <v>18.77</v>
      </c>
      <c r="L259" s="1645"/>
      <c r="R259" s="318">
        <f t="shared" si="73"/>
        <v>11708.899907804</v>
      </c>
      <c r="S259" s="318">
        <f t="shared" si="81"/>
        <v>2950.6178243959976</v>
      </c>
      <c r="T259" s="318">
        <f t="shared" si="81"/>
        <v>124.76185304000002</v>
      </c>
      <c r="U259" s="318">
        <f t="shared" si="81"/>
        <v>2145.9038722879995</v>
      </c>
      <c r="V259" s="318">
        <f t="shared" si="81"/>
        <v>0</v>
      </c>
      <c r="W259" s="318">
        <f t="shared" si="81"/>
        <v>6144.5212622200015</v>
      </c>
      <c r="X259" s="318">
        <f t="shared" si="81"/>
        <v>0</v>
      </c>
      <c r="Y259" s="318">
        <f t="shared" si="81"/>
        <v>18.714277956</v>
      </c>
      <c r="Z259" s="318">
        <f t="shared" si="81"/>
        <v>12.476185304000001</v>
      </c>
      <c r="AA259" s="318">
        <f t="shared" si="81"/>
        <v>31.190463260000005</v>
      </c>
      <c r="AB259" s="318">
        <f t="shared" si="81"/>
        <v>74.857111824</v>
      </c>
      <c r="AC259" s="318">
        <f t="shared" si="81"/>
        <v>18.714277956</v>
      </c>
      <c r="AD259" s="318">
        <f t="shared" si="81"/>
        <v>31.190463260000005</v>
      </c>
      <c r="AE259" s="318">
        <f t="shared" si="81"/>
        <v>6.2380926520000006</v>
      </c>
      <c r="AF259" s="318">
        <f t="shared" si="81"/>
        <v>0</v>
      </c>
      <c r="AG259" s="318">
        <f t="shared" si="74"/>
        <v>81.095204476000006</v>
      </c>
      <c r="AH259" s="318">
        <f t="shared" si="74"/>
        <v>31.190463260000005</v>
      </c>
      <c r="AI259" s="318">
        <f t="shared" si="74"/>
        <v>31.190463260000005</v>
      </c>
      <c r="AJ259" s="318">
        <f t="shared" si="71"/>
        <v>6.2380926520000006</v>
      </c>
      <c r="AK259" s="1255" t="s">
        <v>1365</v>
      </c>
      <c r="AL259" s="87" t="s">
        <v>1365</v>
      </c>
      <c r="AM259" s="1255" t="s">
        <v>1365</v>
      </c>
      <c r="AN259" s="318">
        <f t="shared" si="75"/>
        <v>11708.899907804</v>
      </c>
      <c r="AO259" s="318">
        <f t="shared" si="82"/>
        <v>2950.6178243959976</v>
      </c>
      <c r="AP259" s="318">
        <f t="shared" si="82"/>
        <v>124.76185304000002</v>
      </c>
      <c r="AQ259" s="318">
        <f t="shared" si="82"/>
        <v>2145.9038722879995</v>
      </c>
      <c r="AR259" s="318">
        <f t="shared" si="82"/>
        <v>0</v>
      </c>
      <c r="AS259" s="318">
        <f t="shared" si="82"/>
        <v>6144.5212622200015</v>
      </c>
      <c r="AT259" s="318">
        <f t="shared" si="82"/>
        <v>0</v>
      </c>
      <c r="AU259" s="318">
        <f t="shared" si="82"/>
        <v>18.714277956</v>
      </c>
      <c r="AV259" s="318">
        <f t="shared" si="82"/>
        <v>12.476185304000001</v>
      </c>
      <c r="AW259" s="318">
        <f t="shared" si="82"/>
        <v>31.190463260000005</v>
      </c>
      <c r="AX259" s="318">
        <f t="shared" si="82"/>
        <v>74.857111824</v>
      </c>
      <c r="AY259" s="318">
        <f t="shared" si="82"/>
        <v>18.714277956</v>
      </c>
      <c r="AZ259" s="318">
        <f t="shared" si="82"/>
        <v>31.190463260000005</v>
      </c>
      <c r="BA259" s="318">
        <f t="shared" si="82"/>
        <v>6.2380926520000006</v>
      </c>
      <c r="BB259" s="318">
        <f t="shared" si="82"/>
        <v>0</v>
      </c>
      <c r="BC259" s="318">
        <f t="shared" si="76"/>
        <v>81.095204476000006</v>
      </c>
      <c r="BD259" s="318">
        <f t="shared" si="76"/>
        <v>31.190463260000005</v>
      </c>
      <c r="BE259" s="318">
        <f t="shared" si="76"/>
        <v>31.190463260000005</v>
      </c>
      <c r="BF259" s="318">
        <f t="shared" si="72"/>
        <v>6.2380926520000006</v>
      </c>
    </row>
    <row r="260" spans="2:58" ht="14.25" x14ac:dyDescent="0.2">
      <c r="B260" s="12" t="s">
        <v>221</v>
      </c>
      <c r="C260" s="2017" t="s">
        <v>228</v>
      </c>
      <c r="D260" s="1698" t="s">
        <v>231</v>
      </c>
      <c r="E260" s="1833" t="s">
        <v>19</v>
      </c>
      <c r="F260" s="2009" t="s">
        <v>16</v>
      </c>
      <c r="G260" s="1699">
        <v>17.54</v>
      </c>
      <c r="H260" s="1836">
        <v>33.057373040000002</v>
      </c>
      <c r="I260" s="2016">
        <v>33.057373040000002</v>
      </c>
      <c r="J260" s="2016">
        <v>33.057373040000002</v>
      </c>
      <c r="K260" s="1834">
        <v>18.77</v>
      </c>
      <c r="L260" s="1645"/>
      <c r="R260" s="318">
        <f t="shared" si="73"/>
        <v>620.48689196079999</v>
      </c>
      <c r="S260" s="318">
        <f t="shared" si="81"/>
        <v>156.3613744791999</v>
      </c>
      <c r="T260" s="318">
        <f t="shared" si="81"/>
        <v>6.6114746080000009</v>
      </c>
      <c r="U260" s="318">
        <f t="shared" si="81"/>
        <v>113.71736325759998</v>
      </c>
      <c r="V260" s="318">
        <f t="shared" si="81"/>
        <v>0</v>
      </c>
      <c r="W260" s="318">
        <f t="shared" si="81"/>
        <v>325.61512444400006</v>
      </c>
      <c r="X260" s="318">
        <f t="shared" si="81"/>
        <v>0</v>
      </c>
      <c r="Y260" s="318">
        <f t="shared" si="81"/>
        <v>0.99172119119999991</v>
      </c>
      <c r="Z260" s="318">
        <f t="shared" si="81"/>
        <v>0.66114746080000009</v>
      </c>
      <c r="AA260" s="318">
        <f t="shared" si="81"/>
        <v>1.6528686520000002</v>
      </c>
      <c r="AB260" s="318">
        <f t="shared" si="81"/>
        <v>3.9668847647999996</v>
      </c>
      <c r="AC260" s="318">
        <f t="shared" si="81"/>
        <v>0.99172119119999991</v>
      </c>
      <c r="AD260" s="318">
        <f t="shared" si="81"/>
        <v>1.6528686520000002</v>
      </c>
      <c r="AE260" s="318">
        <f t="shared" si="81"/>
        <v>0.33057373040000004</v>
      </c>
      <c r="AF260" s="318">
        <f t="shared" si="81"/>
        <v>0</v>
      </c>
      <c r="AG260" s="318">
        <f t="shared" si="74"/>
        <v>4.2974584952000008</v>
      </c>
      <c r="AH260" s="318">
        <f t="shared" si="74"/>
        <v>1.6528686520000002</v>
      </c>
      <c r="AI260" s="318">
        <f t="shared" si="74"/>
        <v>1.6528686520000002</v>
      </c>
      <c r="AJ260" s="318">
        <f t="shared" si="71"/>
        <v>0.33057373040000004</v>
      </c>
      <c r="AK260" s="1255" t="s">
        <v>1365</v>
      </c>
      <c r="AL260" s="87" t="s">
        <v>1365</v>
      </c>
      <c r="AM260" s="1255" t="s">
        <v>1365</v>
      </c>
      <c r="AN260" s="318">
        <f t="shared" si="75"/>
        <v>620.48689196079999</v>
      </c>
      <c r="AO260" s="318">
        <f t="shared" si="82"/>
        <v>156.3613744791999</v>
      </c>
      <c r="AP260" s="318">
        <f t="shared" si="82"/>
        <v>6.6114746080000009</v>
      </c>
      <c r="AQ260" s="318">
        <f t="shared" si="82"/>
        <v>113.71736325759998</v>
      </c>
      <c r="AR260" s="318">
        <f t="shared" si="82"/>
        <v>0</v>
      </c>
      <c r="AS260" s="318">
        <f t="shared" si="82"/>
        <v>325.61512444400006</v>
      </c>
      <c r="AT260" s="318">
        <f t="shared" si="82"/>
        <v>0</v>
      </c>
      <c r="AU260" s="318">
        <f t="shared" si="82"/>
        <v>0.99172119119999991</v>
      </c>
      <c r="AV260" s="318">
        <f t="shared" si="82"/>
        <v>0.66114746080000009</v>
      </c>
      <c r="AW260" s="318">
        <f t="shared" si="82"/>
        <v>1.6528686520000002</v>
      </c>
      <c r="AX260" s="318">
        <f t="shared" si="82"/>
        <v>3.9668847647999996</v>
      </c>
      <c r="AY260" s="318">
        <f t="shared" si="82"/>
        <v>0.99172119119999991</v>
      </c>
      <c r="AZ260" s="318">
        <f t="shared" si="82"/>
        <v>1.6528686520000002</v>
      </c>
      <c r="BA260" s="318">
        <f t="shared" si="82"/>
        <v>0.33057373040000004</v>
      </c>
      <c r="BB260" s="318">
        <f t="shared" si="82"/>
        <v>0</v>
      </c>
      <c r="BC260" s="318">
        <f t="shared" si="76"/>
        <v>4.2974584952000008</v>
      </c>
      <c r="BD260" s="318">
        <f t="shared" si="76"/>
        <v>1.6528686520000002</v>
      </c>
      <c r="BE260" s="318">
        <f t="shared" si="76"/>
        <v>1.6528686520000002</v>
      </c>
      <c r="BF260" s="318">
        <f t="shared" si="72"/>
        <v>0.33057373040000004</v>
      </c>
    </row>
    <row r="261" spans="2:58" ht="14.25" x14ac:dyDescent="0.2">
      <c r="B261" s="12" t="s">
        <v>221</v>
      </c>
      <c r="C261" s="2017" t="s">
        <v>228</v>
      </c>
      <c r="D261" s="1698" t="s">
        <v>232</v>
      </c>
      <c r="E261" s="1833" t="s">
        <v>19</v>
      </c>
      <c r="F261" s="2009" t="s">
        <v>16</v>
      </c>
      <c r="G261" s="1699">
        <v>17.54</v>
      </c>
      <c r="H261" s="1836">
        <v>7.6983461200000001</v>
      </c>
      <c r="I261" s="2016">
        <v>7.6983461200000001</v>
      </c>
      <c r="J261" s="2016">
        <v>7.6983461200000001</v>
      </c>
      <c r="K261" s="1834">
        <v>18.77</v>
      </c>
      <c r="L261" s="1645"/>
      <c r="R261" s="318">
        <f t="shared" si="73"/>
        <v>144.49795667239999</v>
      </c>
      <c r="S261" s="318">
        <f t="shared" si="81"/>
        <v>36.413177147599974</v>
      </c>
      <c r="T261" s="318">
        <f t="shared" si="81"/>
        <v>1.5396692240000003</v>
      </c>
      <c r="U261" s="318">
        <f t="shared" si="81"/>
        <v>26.482310652799995</v>
      </c>
      <c r="V261" s="318">
        <f t="shared" si="81"/>
        <v>0</v>
      </c>
      <c r="W261" s="318">
        <f t="shared" si="81"/>
        <v>75.82870928200002</v>
      </c>
      <c r="X261" s="318">
        <f t="shared" si="81"/>
        <v>0</v>
      </c>
      <c r="Y261" s="318">
        <f t="shared" si="81"/>
        <v>0.23095038359999998</v>
      </c>
      <c r="Z261" s="318">
        <f t="shared" si="81"/>
        <v>0.15396692240000001</v>
      </c>
      <c r="AA261" s="318">
        <f t="shared" si="81"/>
        <v>0.38491730600000007</v>
      </c>
      <c r="AB261" s="318">
        <f t="shared" si="81"/>
        <v>0.9238015343999999</v>
      </c>
      <c r="AC261" s="318">
        <f t="shared" si="81"/>
        <v>0.23095038359999998</v>
      </c>
      <c r="AD261" s="318">
        <f t="shared" si="81"/>
        <v>0.38491730600000007</v>
      </c>
      <c r="AE261" s="318">
        <f t="shared" si="81"/>
        <v>7.6983461200000006E-2</v>
      </c>
      <c r="AF261" s="318">
        <f t="shared" si="81"/>
        <v>0</v>
      </c>
      <c r="AG261" s="318">
        <f t="shared" si="74"/>
        <v>1.0007849956000001</v>
      </c>
      <c r="AH261" s="318">
        <f t="shared" si="74"/>
        <v>0.38491730600000007</v>
      </c>
      <c r="AI261" s="318">
        <f t="shared" si="74"/>
        <v>0.38491730600000007</v>
      </c>
      <c r="AJ261" s="318">
        <f t="shared" si="71"/>
        <v>7.6983461200000006E-2</v>
      </c>
      <c r="AK261" s="1255" t="s">
        <v>1365</v>
      </c>
      <c r="AL261" s="87" t="s">
        <v>1365</v>
      </c>
      <c r="AM261" s="1255" t="s">
        <v>1365</v>
      </c>
      <c r="AN261" s="318">
        <f t="shared" si="75"/>
        <v>144.49795667239999</v>
      </c>
      <c r="AO261" s="318">
        <f t="shared" si="82"/>
        <v>36.413177147599974</v>
      </c>
      <c r="AP261" s="318">
        <f t="shared" si="82"/>
        <v>1.5396692240000003</v>
      </c>
      <c r="AQ261" s="318">
        <f t="shared" si="82"/>
        <v>26.482310652799995</v>
      </c>
      <c r="AR261" s="318">
        <f t="shared" si="82"/>
        <v>0</v>
      </c>
      <c r="AS261" s="318">
        <f t="shared" si="82"/>
        <v>75.82870928200002</v>
      </c>
      <c r="AT261" s="318">
        <f t="shared" si="82"/>
        <v>0</v>
      </c>
      <c r="AU261" s="318">
        <f t="shared" si="82"/>
        <v>0.23095038359999998</v>
      </c>
      <c r="AV261" s="318">
        <f t="shared" si="82"/>
        <v>0.15396692240000001</v>
      </c>
      <c r="AW261" s="318">
        <f t="shared" si="82"/>
        <v>0.38491730600000007</v>
      </c>
      <c r="AX261" s="318">
        <f t="shared" si="82"/>
        <v>0.9238015343999999</v>
      </c>
      <c r="AY261" s="318">
        <f t="shared" si="82"/>
        <v>0.23095038359999998</v>
      </c>
      <c r="AZ261" s="318">
        <f t="shared" si="82"/>
        <v>0.38491730600000007</v>
      </c>
      <c r="BA261" s="318">
        <f t="shared" si="82"/>
        <v>7.6983461200000006E-2</v>
      </c>
      <c r="BB261" s="318">
        <f t="shared" si="82"/>
        <v>0</v>
      </c>
      <c r="BC261" s="318">
        <f t="shared" si="76"/>
        <v>1.0007849956000001</v>
      </c>
      <c r="BD261" s="318">
        <f t="shared" si="76"/>
        <v>0.38491730600000007</v>
      </c>
      <c r="BE261" s="318">
        <f t="shared" si="76"/>
        <v>0.38491730600000007</v>
      </c>
      <c r="BF261" s="318">
        <f t="shared" si="72"/>
        <v>7.6983461200000006E-2</v>
      </c>
    </row>
    <row r="262" spans="2:58" ht="14.25" x14ac:dyDescent="0.2">
      <c r="B262" s="12" t="s">
        <v>221</v>
      </c>
      <c r="C262" s="2017" t="s">
        <v>228</v>
      </c>
      <c r="D262" s="1698" t="s">
        <v>233</v>
      </c>
      <c r="E262" s="1833" t="s">
        <v>19</v>
      </c>
      <c r="F262" s="2009" t="s">
        <v>16</v>
      </c>
      <c r="G262" s="1699">
        <v>17.54</v>
      </c>
      <c r="H262" s="1836">
        <v>1231.2259276</v>
      </c>
      <c r="I262" s="2016">
        <v>1231.2259276</v>
      </c>
      <c r="J262" s="2016">
        <v>1231.2259276</v>
      </c>
      <c r="K262" s="1834">
        <v>18.77</v>
      </c>
      <c r="L262" s="1645"/>
      <c r="R262" s="318">
        <f t="shared" si="73"/>
        <v>23110.110661052</v>
      </c>
      <c r="S262" s="318">
        <f t="shared" si="81"/>
        <v>5823.6986375479955</v>
      </c>
      <c r="T262" s="318">
        <f t="shared" si="81"/>
        <v>246.24518552000004</v>
      </c>
      <c r="U262" s="318">
        <f t="shared" si="81"/>
        <v>4235.4171909439992</v>
      </c>
      <c r="V262" s="318">
        <f t="shared" si="81"/>
        <v>0</v>
      </c>
      <c r="W262" s="318">
        <f t="shared" si="81"/>
        <v>12127.575386860002</v>
      </c>
      <c r="X262" s="318">
        <f t="shared" si="81"/>
        <v>0</v>
      </c>
      <c r="Y262" s="318">
        <f t="shared" si="81"/>
        <v>36.936777827999997</v>
      </c>
      <c r="Z262" s="318">
        <f t="shared" si="81"/>
        <v>24.624518552000005</v>
      </c>
      <c r="AA262" s="318">
        <f t="shared" si="81"/>
        <v>61.561296380000009</v>
      </c>
      <c r="AB262" s="318">
        <f t="shared" si="81"/>
        <v>147.74711131199999</v>
      </c>
      <c r="AC262" s="318">
        <f t="shared" si="81"/>
        <v>36.936777827999997</v>
      </c>
      <c r="AD262" s="318">
        <f t="shared" si="81"/>
        <v>61.561296380000009</v>
      </c>
      <c r="AE262" s="318">
        <f t="shared" si="81"/>
        <v>12.312259276000002</v>
      </c>
      <c r="AF262" s="318">
        <f t="shared" si="81"/>
        <v>0</v>
      </c>
      <c r="AG262" s="318">
        <f t="shared" si="74"/>
        <v>160.05937058800001</v>
      </c>
      <c r="AH262" s="318">
        <f t="shared" si="74"/>
        <v>61.561296380000009</v>
      </c>
      <c r="AI262" s="318">
        <f t="shared" si="74"/>
        <v>61.561296380000009</v>
      </c>
      <c r="AJ262" s="318">
        <f t="shared" si="71"/>
        <v>12.312259276000002</v>
      </c>
      <c r="AK262" s="1255" t="s">
        <v>1365</v>
      </c>
      <c r="AL262" s="87" t="s">
        <v>1365</v>
      </c>
      <c r="AM262" s="1255" t="s">
        <v>1365</v>
      </c>
      <c r="AN262" s="318">
        <f t="shared" si="75"/>
        <v>23110.110661052</v>
      </c>
      <c r="AO262" s="318">
        <f t="shared" si="82"/>
        <v>5823.6986375479955</v>
      </c>
      <c r="AP262" s="318">
        <f t="shared" si="82"/>
        <v>246.24518552000004</v>
      </c>
      <c r="AQ262" s="318">
        <f t="shared" si="82"/>
        <v>4235.4171909439992</v>
      </c>
      <c r="AR262" s="318">
        <f t="shared" si="82"/>
        <v>0</v>
      </c>
      <c r="AS262" s="318">
        <f t="shared" si="82"/>
        <v>12127.575386860002</v>
      </c>
      <c r="AT262" s="318">
        <f t="shared" si="82"/>
        <v>0</v>
      </c>
      <c r="AU262" s="318">
        <f t="shared" si="82"/>
        <v>36.936777827999997</v>
      </c>
      <c r="AV262" s="318">
        <f t="shared" si="82"/>
        <v>24.624518552000005</v>
      </c>
      <c r="AW262" s="318">
        <f t="shared" si="82"/>
        <v>61.561296380000009</v>
      </c>
      <c r="AX262" s="318">
        <f t="shared" si="82"/>
        <v>147.74711131199999</v>
      </c>
      <c r="AY262" s="318">
        <f t="shared" si="82"/>
        <v>36.936777827999997</v>
      </c>
      <c r="AZ262" s="318">
        <f t="shared" si="82"/>
        <v>61.561296380000009</v>
      </c>
      <c r="BA262" s="318">
        <f t="shared" si="82"/>
        <v>12.312259276000002</v>
      </c>
      <c r="BB262" s="318">
        <f t="shared" si="82"/>
        <v>0</v>
      </c>
      <c r="BC262" s="318">
        <f t="shared" si="76"/>
        <v>160.05937058800001</v>
      </c>
      <c r="BD262" s="318">
        <f t="shared" si="76"/>
        <v>61.561296380000009</v>
      </c>
      <c r="BE262" s="318">
        <f t="shared" si="76"/>
        <v>61.561296380000009</v>
      </c>
      <c r="BF262" s="318">
        <f t="shared" si="72"/>
        <v>12.312259276000002</v>
      </c>
    </row>
    <row r="263" spans="2:58" ht="14.25" x14ac:dyDescent="0.2">
      <c r="B263" s="12" t="s">
        <v>221</v>
      </c>
      <c r="C263" s="2017" t="s">
        <v>228</v>
      </c>
      <c r="D263" s="1698" t="s">
        <v>234</v>
      </c>
      <c r="E263" s="1833" t="s">
        <v>19</v>
      </c>
      <c r="F263" s="2009" t="s">
        <v>16</v>
      </c>
      <c r="G263" s="1699">
        <v>17.54</v>
      </c>
      <c r="H263" s="1836">
        <v>1168.1944579999999</v>
      </c>
      <c r="I263" s="1702">
        <v>1168.1944579999999</v>
      </c>
      <c r="J263" s="1702">
        <v>1168.1944579999999</v>
      </c>
      <c r="K263" s="1834">
        <v>18.77</v>
      </c>
      <c r="L263" s="1645"/>
      <c r="R263" s="318">
        <f t="shared" si="73"/>
        <v>21927.00997666</v>
      </c>
      <c r="S263" s="318">
        <f t="shared" si="81"/>
        <v>5525.5597863399962</v>
      </c>
      <c r="T263" s="318">
        <f t="shared" si="81"/>
        <v>233.63889160000005</v>
      </c>
      <c r="U263" s="318">
        <f t="shared" si="81"/>
        <v>4018.5889355199993</v>
      </c>
      <c r="V263" s="318">
        <f t="shared" si="81"/>
        <v>0</v>
      </c>
      <c r="W263" s="318">
        <f t="shared" si="81"/>
        <v>11506.715411300003</v>
      </c>
      <c r="X263" s="318">
        <f t="shared" si="81"/>
        <v>0</v>
      </c>
      <c r="Y263" s="318">
        <f t="shared" si="81"/>
        <v>35.045833739999999</v>
      </c>
      <c r="Z263" s="318">
        <f t="shared" si="81"/>
        <v>23.363889160000003</v>
      </c>
      <c r="AA263" s="318">
        <f t="shared" si="81"/>
        <v>58.409722900000013</v>
      </c>
      <c r="AB263" s="318">
        <f t="shared" si="81"/>
        <v>140.18333496</v>
      </c>
      <c r="AC263" s="318">
        <f t="shared" si="81"/>
        <v>35.045833739999999</v>
      </c>
      <c r="AD263" s="318">
        <f t="shared" si="81"/>
        <v>58.409722900000013</v>
      </c>
      <c r="AE263" s="318">
        <f t="shared" si="81"/>
        <v>11.681944580000001</v>
      </c>
      <c r="AF263" s="318">
        <f t="shared" si="81"/>
        <v>0</v>
      </c>
      <c r="AG263" s="318">
        <f t="shared" si="74"/>
        <v>151.86527954000002</v>
      </c>
      <c r="AH263" s="318">
        <f t="shared" si="74"/>
        <v>58.409722900000013</v>
      </c>
      <c r="AI263" s="318">
        <f t="shared" si="74"/>
        <v>58.409722900000013</v>
      </c>
      <c r="AJ263" s="318">
        <f t="shared" si="71"/>
        <v>11.681944580000001</v>
      </c>
      <c r="AK263" s="1255" t="s">
        <v>1365</v>
      </c>
      <c r="AL263" s="87" t="s">
        <v>1365</v>
      </c>
      <c r="AM263" s="1255" t="s">
        <v>1365</v>
      </c>
      <c r="AN263" s="318">
        <f t="shared" si="75"/>
        <v>21927.00997666</v>
      </c>
      <c r="AO263" s="318">
        <f t="shared" si="82"/>
        <v>5525.5597863399962</v>
      </c>
      <c r="AP263" s="318">
        <f t="shared" si="82"/>
        <v>233.63889160000005</v>
      </c>
      <c r="AQ263" s="318">
        <f t="shared" si="82"/>
        <v>4018.5889355199993</v>
      </c>
      <c r="AR263" s="318">
        <f t="shared" si="82"/>
        <v>0</v>
      </c>
      <c r="AS263" s="318">
        <f t="shared" si="82"/>
        <v>11506.715411300003</v>
      </c>
      <c r="AT263" s="318">
        <f t="shared" si="82"/>
        <v>0</v>
      </c>
      <c r="AU263" s="318">
        <f t="shared" si="82"/>
        <v>35.045833739999999</v>
      </c>
      <c r="AV263" s="318">
        <f t="shared" si="82"/>
        <v>23.363889160000003</v>
      </c>
      <c r="AW263" s="318">
        <f t="shared" si="82"/>
        <v>58.409722900000013</v>
      </c>
      <c r="AX263" s="318">
        <f t="shared" si="82"/>
        <v>140.18333496</v>
      </c>
      <c r="AY263" s="318">
        <f t="shared" si="82"/>
        <v>35.045833739999999</v>
      </c>
      <c r="AZ263" s="318">
        <f t="shared" si="82"/>
        <v>58.409722900000013</v>
      </c>
      <c r="BA263" s="318">
        <f t="shared" si="82"/>
        <v>11.681944580000001</v>
      </c>
      <c r="BB263" s="318">
        <f t="shared" si="82"/>
        <v>0</v>
      </c>
      <c r="BC263" s="318">
        <f t="shared" si="76"/>
        <v>151.86527954000002</v>
      </c>
      <c r="BD263" s="318">
        <f t="shared" si="76"/>
        <v>58.409722900000013</v>
      </c>
      <c r="BE263" s="318">
        <f t="shared" si="76"/>
        <v>58.409722900000013</v>
      </c>
      <c r="BF263" s="318">
        <f t="shared" si="72"/>
        <v>11.681944580000001</v>
      </c>
    </row>
    <row r="264" spans="2:58" ht="14.25" x14ac:dyDescent="0.2">
      <c r="B264" s="12" t="s">
        <v>221</v>
      </c>
      <c r="C264" s="2017" t="s">
        <v>228</v>
      </c>
      <c r="D264" s="1698" t="s">
        <v>235</v>
      </c>
      <c r="E264" s="1833" t="s">
        <v>19</v>
      </c>
      <c r="F264" s="2009" t="s">
        <v>16</v>
      </c>
      <c r="G264" s="1699">
        <v>17.12</v>
      </c>
      <c r="H264" s="1836">
        <v>4998</v>
      </c>
      <c r="I264" s="1710">
        <v>4998</v>
      </c>
      <c r="J264" s="1710">
        <v>4998</v>
      </c>
      <c r="K264" s="1834">
        <v>18.77</v>
      </c>
      <c r="L264" s="1645"/>
      <c r="R264" s="318">
        <f t="shared" si="73"/>
        <v>93812.459999999992</v>
      </c>
      <c r="S264" s="318">
        <f t="shared" si="81"/>
        <v>23640.539999999979</v>
      </c>
      <c r="T264" s="318">
        <f t="shared" si="81"/>
        <v>999.60000000000014</v>
      </c>
      <c r="U264" s="318">
        <f t="shared" si="81"/>
        <v>17193.119999999995</v>
      </c>
      <c r="V264" s="318">
        <f t="shared" si="81"/>
        <v>0</v>
      </c>
      <c r="W264" s="318">
        <f t="shared" si="81"/>
        <v>49230.30000000001</v>
      </c>
      <c r="X264" s="318">
        <f t="shared" si="81"/>
        <v>0</v>
      </c>
      <c r="Y264" s="318">
        <f t="shared" si="81"/>
        <v>149.93999999999997</v>
      </c>
      <c r="Z264" s="318">
        <f t="shared" si="81"/>
        <v>99.960000000000008</v>
      </c>
      <c r="AA264" s="318">
        <f t="shared" si="81"/>
        <v>249.90000000000003</v>
      </c>
      <c r="AB264" s="318">
        <f t="shared" si="81"/>
        <v>599.75999999999988</v>
      </c>
      <c r="AC264" s="318">
        <f t="shared" si="81"/>
        <v>149.93999999999997</v>
      </c>
      <c r="AD264" s="318">
        <f t="shared" si="81"/>
        <v>249.90000000000003</v>
      </c>
      <c r="AE264" s="318">
        <f t="shared" si="81"/>
        <v>49.980000000000004</v>
      </c>
      <c r="AF264" s="318">
        <f t="shared" si="81"/>
        <v>0</v>
      </c>
      <c r="AG264" s="318">
        <f t="shared" si="74"/>
        <v>649.74</v>
      </c>
      <c r="AH264" s="318">
        <f t="shared" si="74"/>
        <v>249.90000000000003</v>
      </c>
      <c r="AI264" s="318">
        <f t="shared" si="74"/>
        <v>249.90000000000003</v>
      </c>
      <c r="AJ264" s="318">
        <f t="shared" si="71"/>
        <v>49.980000000000004</v>
      </c>
      <c r="AK264" s="1255" t="s">
        <v>1365</v>
      </c>
      <c r="AL264" s="87" t="s">
        <v>1365</v>
      </c>
      <c r="AM264" s="1255" t="s">
        <v>1365</v>
      </c>
      <c r="AN264" s="318">
        <f t="shared" si="75"/>
        <v>93812.459999999992</v>
      </c>
      <c r="AO264" s="318">
        <f t="shared" si="82"/>
        <v>23640.539999999979</v>
      </c>
      <c r="AP264" s="318">
        <f t="shared" si="82"/>
        <v>999.60000000000014</v>
      </c>
      <c r="AQ264" s="318">
        <f t="shared" si="82"/>
        <v>17193.119999999995</v>
      </c>
      <c r="AR264" s="318">
        <f t="shared" si="82"/>
        <v>0</v>
      </c>
      <c r="AS264" s="318">
        <f t="shared" si="82"/>
        <v>49230.30000000001</v>
      </c>
      <c r="AT264" s="318">
        <f t="shared" si="82"/>
        <v>0</v>
      </c>
      <c r="AU264" s="318">
        <f t="shared" si="82"/>
        <v>149.93999999999997</v>
      </c>
      <c r="AV264" s="318">
        <f t="shared" si="82"/>
        <v>99.960000000000008</v>
      </c>
      <c r="AW264" s="318">
        <f t="shared" si="82"/>
        <v>249.90000000000003</v>
      </c>
      <c r="AX264" s="318">
        <f t="shared" si="82"/>
        <v>599.75999999999988</v>
      </c>
      <c r="AY264" s="318">
        <f t="shared" si="82"/>
        <v>149.93999999999997</v>
      </c>
      <c r="AZ264" s="318">
        <f t="shared" si="82"/>
        <v>249.90000000000003</v>
      </c>
      <c r="BA264" s="318">
        <f t="shared" si="82"/>
        <v>49.980000000000004</v>
      </c>
      <c r="BB264" s="318">
        <f t="shared" si="82"/>
        <v>0</v>
      </c>
      <c r="BC264" s="318">
        <f t="shared" si="76"/>
        <v>649.74</v>
      </c>
      <c r="BD264" s="318">
        <f t="shared" si="76"/>
        <v>249.90000000000003</v>
      </c>
      <c r="BE264" s="318">
        <f t="shared" si="76"/>
        <v>249.90000000000003</v>
      </c>
      <c r="BF264" s="318">
        <f t="shared" si="72"/>
        <v>49.980000000000004</v>
      </c>
    </row>
    <row r="265" spans="2:58" ht="14.25" x14ac:dyDescent="0.2">
      <c r="B265" s="12" t="s">
        <v>221</v>
      </c>
      <c r="C265" s="2017" t="s">
        <v>228</v>
      </c>
      <c r="D265" s="1698" t="s">
        <v>1424</v>
      </c>
      <c r="E265" s="1833" t="s">
        <v>19</v>
      </c>
      <c r="F265" s="2009" t="s">
        <v>16</v>
      </c>
      <c r="G265" s="1699">
        <v>17.12</v>
      </c>
      <c r="H265" s="1836">
        <v>1019.2695651999999</v>
      </c>
      <c r="I265" s="1710">
        <v>1019.2695651999999</v>
      </c>
      <c r="J265" s="1710">
        <v>1019.2695651999999</v>
      </c>
      <c r="K265" s="1834">
        <v>18.77</v>
      </c>
      <c r="L265" s="1645"/>
      <c r="R265" s="318">
        <f t="shared" si="73"/>
        <v>19131.689738803998</v>
      </c>
      <c r="S265" s="318">
        <f t="shared" si="81"/>
        <v>4821.1450433959963</v>
      </c>
      <c r="T265" s="318">
        <f t="shared" si="81"/>
        <v>203.85391304000001</v>
      </c>
      <c r="U265" s="318">
        <f t="shared" si="81"/>
        <v>3506.2873042879992</v>
      </c>
      <c r="V265" s="318">
        <f t="shared" si="81"/>
        <v>0</v>
      </c>
      <c r="W265" s="318">
        <f t="shared" si="81"/>
        <v>10039.805217220002</v>
      </c>
      <c r="X265" s="318">
        <f t="shared" si="81"/>
        <v>0</v>
      </c>
      <c r="Y265" s="318">
        <f t="shared" si="81"/>
        <v>30.578086955999996</v>
      </c>
      <c r="Z265" s="318">
        <f t="shared" si="81"/>
        <v>20.385391304000002</v>
      </c>
      <c r="AA265" s="318">
        <f t="shared" si="81"/>
        <v>50.963478260000002</v>
      </c>
      <c r="AB265" s="318">
        <f t="shared" si="81"/>
        <v>122.31234782399999</v>
      </c>
      <c r="AC265" s="318">
        <f t="shared" si="81"/>
        <v>30.578086955999996</v>
      </c>
      <c r="AD265" s="318">
        <f t="shared" si="81"/>
        <v>50.963478260000002</v>
      </c>
      <c r="AE265" s="318">
        <f t="shared" si="81"/>
        <v>10.192695652000001</v>
      </c>
      <c r="AF265" s="318">
        <f t="shared" si="81"/>
        <v>0</v>
      </c>
      <c r="AG265" s="318">
        <f t="shared" si="74"/>
        <v>132.505043476</v>
      </c>
      <c r="AH265" s="318">
        <f t="shared" si="74"/>
        <v>50.963478260000002</v>
      </c>
      <c r="AI265" s="318">
        <f t="shared" si="74"/>
        <v>50.963478260000002</v>
      </c>
      <c r="AJ265" s="318">
        <f t="shared" si="71"/>
        <v>10.192695652000001</v>
      </c>
      <c r="AK265" s="1255" t="s">
        <v>1365</v>
      </c>
      <c r="AL265" s="87" t="s">
        <v>1365</v>
      </c>
      <c r="AM265" s="1255" t="s">
        <v>1365</v>
      </c>
      <c r="AN265" s="318">
        <f t="shared" si="75"/>
        <v>19131.689738803998</v>
      </c>
      <c r="AO265" s="318">
        <f t="shared" si="82"/>
        <v>4821.1450433959963</v>
      </c>
      <c r="AP265" s="318">
        <f t="shared" si="82"/>
        <v>203.85391304000001</v>
      </c>
      <c r="AQ265" s="318">
        <f t="shared" si="82"/>
        <v>3506.2873042879992</v>
      </c>
      <c r="AR265" s="318">
        <f t="shared" si="82"/>
        <v>0</v>
      </c>
      <c r="AS265" s="318">
        <f t="shared" si="82"/>
        <v>10039.805217220002</v>
      </c>
      <c r="AT265" s="318">
        <f t="shared" si="82"/>
        <v>0</v>
      </c>
      <c r="AU265" s="318">
        <f t="shared" si="82"/>
        <v>30.578086955999996</v>
      </c>
      <c r="AV265" s="318">
        <f t="shared" si="82"/>
        <v>20.385391304000002</v>
      </c>
      <c r="AW265" s="318">
        <f t="shared" si="82"/>
        <v>50.963478260000002</v>
      </c>
      <c r="AX265" s="318">
        <f t="shared" si="82"/>
        <v>122.31234782399999</v>
      </c>
      <c r="AY265" s="318">
        <f t="shared" si="82"/>
        <v>30.578086955999996</v>
      </c>
      <c r="AZ265" s="318">
        <f t="shared" si="82"/>
        <v>50.963478260000002</v>
      </c>
      <c r="BA265" s="318">
        <f t="shared" si="82"/>
        <v>10.192695652000001</v>
      </c>
      <c r="BB265" s="318">
        <f t="shared" si="82"/>
        <v>0</v>
      </c>
      <c r="BC265" s="318">
        <f t="shared" si="76"/>
        <v>132.505043476</v>
      </c>
      <c r="BD265" s="318">
        <f t="shared" si="76"/>
        <v>50.963478260000002</v>
      </c>
      <c r="BE265" s="318">
        <f t="shared" si="76"/>
        <v>50.963478260000002</v>
      </c>
      <c r="BF265" s="318">
        <f t="shared" si="72"/>
        <v>10.192695652000001</v>
      </c>
    </row>
    <row r="266" spans="2:58" ht="14.25" x14ac:dyDescent="0.2">
      <c r="B266" s="12" t="s">
        <v>221</v>
      </c>
      <c r="C266" s="2017" t="s">
        <v>228</v>
      </c>
      <c r="D266" s="1698" t="s">
        <v>236</v>
      </c>
      <c r="E266" s="1833" t="s">
        <v>19</v>
      </c>
      <c r="F266" s="2009" t="s">
        <v>16</v>
      </c>
      <c r="G266" s="1699">
        <v>17.12</v>
      </c>
      <c r="H266" s="1836">
        <v>3090</v>
      </c>
      <c r="I266" s="1710">
        <v>3090</v>
      </c>
      <c r="J266" s="1710">
        <v>3090</v>
      </c>
      <c r="K266" s="1834">
        <v>18.77</v>
      </c>
      <c r="L266" s="1645"/>
      <c r="R266" s="318">
        <f t="shared" si="73"/>
        <v>57999.299999999996</v>
      </c>
      <c r="S266" s="318">
        <f t="shared" si="81"/>
        <v>14615.699999999988</v>
      </c>
      <c r="T266" s="318">
        <f t="shared" si="81"/>
        <v>618.00000000000011</v>
      </c>
      <c r="U266" s="318">
        <f t="shared" si="81"/>
        <v>10629.599999999997</v>
      </c>
      <c r="V266" s="318">
        <f t="shared" si="81"/>
        <v>0</v>
      </c>
      <c r="W266" s="318">
        <f t="shared" si="81"/>
        <v>30436.500000000004</v>
      </c>
      <c r="X266" s="318">
        <f t="shared" si="81"/>
        <v>0</v>
      </c>
      <c r="Y266" s="318">
        <f t="shared" si="81"/>
        <v>92.699999999999989</v>
      </c>
      <c r="Z266" s="318">
        <f t="shared" si="81"/>
        <v>61.800000000000004</v>
      </c>
      <c r="AA266" s="318">
        <f t="shared" si="81"/>
        <v>154.50000000000003</v>
      </c>
      <c r="AB266" s="318">
        <f t="shared" si="81"/>
        <v>370.79999999999995</v>
      </c>
      <c r="AC266" s="318">
        <f t="shared" si="81"/>
        <v>92.699999999999989</v>
      </c>
      <c r="AD266" s="318">
        <f t="shared" si="81"/>
        <v>154.50000000000003</v>
      </c>
      <c r="AE266" s="318">
        <f t="shared" si="81"/>
        <v>30.900000000000002</v>
      </c>
      <c r="AF266" s="318">
        <f t="shared" si="81"/>
        <v>0</v>
      </c>
      <c r="AG266" s="318">
        <f t="shared" si="74"/>
        <v>401.7</v>
      </c>
      <c r="AH266" s="318">
        <f t="shared" si="74"/>
        <v>154.50000000000003</v>
      </c>
      <c r="AI266" s="318">
        <f t="shared" si="74"/>
        <v>154.50000000000003</v>
      </c>
      <c r="AJ266" s="318">
        <f t="shared" si="74"/>
        <v>30.900000000000002</v>
      </c>
      <c r="AK266" s="1255" t="s">
        <v>1365</v>
      </c>
      <c r="AL266" s="87" t="s">
        <v>1365</v>
      </c>
      <c r="AM266" s="1255" t="s">
        <v>1365</v>
      </c>
      <c r="AN266" s="318">
        <f t="shared" si="75"/>
        <v>57999.299999999996</v>
      </c>
      <c r="AO266" s="318">
        <f t="shared" si="82"/>
        <v>14615.699999999988</v>
      </c>
      <c r="AP266" s="318">
        <f t="shared" si="82"/>
        <v>618.00000000000011</v>
      </c>
      <c r="AQ266" s="318">
        <f t="shared" si="82"/>
        <v>10629.599999999997</v>
      </c>
      <c r="AR266" s="318">
        <f t="shared" si="82"/>
        <v>0</v>
      </c>
      <c r="AS266" s="318">
        <f t="shared" si="82"/>
        <v>30436.500000000004</v>
      </c>
      <c r="AT266" s="318">
        <f t="shared" si="82"/>
        <v>0</v>
      </c>
      <c r="AU266" s="318">
        <f t="shared" si="82"/>
        <v>92.699999999999989</v>
      </c>
      <c r="AV266" s="318">
        <f t="shared" si="82"/>
        <v>61.800000000000004</v>
      </c>
      <c r="AW266" s="318">
        <f t="shared" si="82"/>
        <v>154.50000000000003</v>
      </c>
      <c r="AX266" s="318">
        <f t="shared" si="82"/>
        <v>370.79999999999995</v>
      </c>
      <c r="AY266" s="318">
        <f t="shared" si="82"/>
        <v>92.699999999999989</v>
      </c>
      <c r="AZ266" s="318">
        <f t="shared" si="82"/>
        <v>154.50000000000003</v>
      </c>
      <c r="BA266" s="318">
        <f t="shared" si="82"/>
        <v>30.900000000000002</v>
      </c>
      <c r="BB266" s="318">
        <f t="shared" si="82"/>
        <v>0</v>
      </c>
      <c r="BC266" s="318">
        <f t="shared" si="76"/>
        <v>401.7</v>
      </c>
      <c r="BD266" s="318">
        <f t="shared" si="76"/>
        <v>154.50000000000003</v>
      </c>
      <c r="BE266" s="318">
        <f t="shared" si="76"/>
        <v>154.50000000000003</v>
      </c>
      <c r="BF266" s="318">
        <f t="shared" si="76"/>
        <v>30.900000000000002</v>
      </c>
    </row>
    <row r="267" spans="2:58" ht="14.25" x14ac:dyDescent="0.2">
      <c r="B267" s="12" t="s">
        <v>221</v>
      </c>
      <c r="C267" s="2017" t="s">
        <v>228</v>
      </c>
      <c r="D267" s="1698" t="s">
        <v>237</v>
      </c>
      <c r="E267" s="1833" t="s">
        <v>19</v>
      </c>
      <c r="F267" s="2009" t="s">
        <v>16</v>
      </c>
      <c r="G267" s="1699">
        <v>17.22</v>
      </c>
      <c r="H267" s="1836">
        <v>3420.5788337892463</v>
      </c>
      <c r="I267" s="1710">
        <v>3420.5788337892463</v>
      </c>
      <c r="J267" s="1710">
        <v>3420.5788337892463</v>
      </c>
      <c r="K267" s="1834">
        <v>18.77</v>
      </c>
      <c r="L267" s="1645"/>
      <c r="R267" s="318">
        <f t="shared" ref="R267:R321" si="83">+I267*VLOOKUP($E267,$P$5:$R$7,3,FALSE)</f>
        <v>64204.264710224154</v>
      </c>
      <c r="S267" s="318">
        <f t="shared" si="81"/>
        <v>16179.337883823124</v>
      </c>
      <c r="T267" s="318">
        <f t="shared" si="81"/>
        <v>684.11576675784943</v>
      </c>
      <c r="U267" s="318">
        <f t="shared" si="81"/>
        <v>11766.791188235005</v>
      </c>
      <c r="V267" s="318">
        <f t="shared" si="81"/>
        <v>0</v>
      </c>
      <c r="W267" s="318">
        <f t="shared" si="81"/>
        <v>33692.701512824082</v>
      </c>
      <c r="X267" s="318">
        <f t="shared" si="81"/>
        <v>0</v>
      </c>
      <c r="Y267" s="318">
        <f t="shared" si="81"/>
        <v>102.61736501367739</v>
      </c>
      <c r="Z267" s="318">
        <f t="shared" si="81"/>
        <v>68.411576675784943</v>
      </c>
      <c r="AA267" s="318">
        <f t="shared" si="81"/>
        <v>171.02894168946236</v>
      </c>
      <c r="AB267" s="318">
        <f t="shared" si="81"/>
        <v>410.46946005470954</v>
      </c>
      <c r="AC267" s="318">
        <f t="shared" si="81"/>
        <v>102.61736501367739</v>
      </c>
      <c r="AD267" s="318">
        <f t="shared" si="81"/>
        <v>171.02894168946236</v>
      </c>
      <c r="AE267" s="318">
        <f t="shared" si="81"/>
        <v>34.205788337892471</v>
      </c>
      <c r="AF267" s="318">
        <f t="shared" si="81"/>
        <v>0</v>
      </c>
      <c r="AG267" s="318">
        <f t="shared" ref="AG267:AJ321" si="84">+$R267*VLOOKUP($E267,$P$5:$AJ$7,AG$1+3,FALSE)</f>
        <v>444.67524839260204</v>
      </c>
      <c r="AH267" s="318">
        <f t="shared" si="84"/>
        <v>171.02894168946236</v>
      </c>
      <c r="AI267" s="318">
        <f t="shared" si="84"/>
        <v>171.02894168946236</v>
      </c>
      <c r="AJ267" s="318">
        <f t="shared" si="84"/>
        <v>34.205788337892471</v>
      </c>
      <c r="AK267" s="1255" t="s">
        <v>1365</v>
      </c>
      <c r="AL267" s="87" t="s">
        <v>1365</v>
      </c>
      <c r="AM267" s="1255" t="s">
        <v>1365</v>
      </c>
      <c r="AN267" s="318">
        <f t="shared" ref="AN267:AN321" si="85">+J267*K267</f>
        <v>64204.264710224154</v>
      </c>
      <c r="AO267" s="318">
        <f t="shared" si="82"/>
        <v>16179.337883823124</v>
      </c>
      <c r="AP267" s="318">
        <f t="shared" si="82"/>
        <v>684.11576675784943</v>
      </c>
      <c r="AQ267" s="318">
        <f t="shared" si="82"/>
        <v>11766.791188235005</v>
      </c>
      <c r="AR267" s="318">
        <f t="shared" si="82"/>
        <v>0</v>
      </c>
      <c r="AS267" s="318">
        <f t="shared" si="82"/>
        <v>33692.701512824082</v>
      </c>
      <c r="AT267" s="318">
        <f t="shared" si="82"/>
        <v>0</v>
      </c>
      <c r="AU267" s="318">
        <f t="shared" si="82"/>
        <v>102.61736501367739</v>
      </c>
      <c r="AV267" s="318">
        <f t="shared" si="82"/>
        <v>68.411576675784943</v>
      </c>
      <c r="AW267" s="318">
        <f t="shared" si="82"/>
        <v>171.02894168946236</v>
      </c>
      <c r="AX267" s="318">
        <f t="shared" si="82"/>
        <v>410.46946005470954</v>
      </c>
      <c r="AY267" s="318">
        <f t="shared" si="82"/>
        <v>102.61736501367739</v>
      </c>
      <c r="AZ267" s="318">
        <f t="shared" si="82"/>
        <v>171.02894168946236</v>
      </c>
      <c r="BA267" s="318">
        <f t="shared" si="82"/>
        <v>34.205788337892471</v>
      </c>
      <c r="BB267" s="318">
        <f t="shared" si="82"/>
        <v>0</v>
      </c>
      <c r="BC267" s="318">
        <f t="shared" ref="BC267:BF321" si="86">+$AN267*VLOOKUP($E267,$AL$5:$BF$7,BC$1+3,FALSE)</f>
        <v>444.67524839260204</v>
      </c>
      <c r="BD267" s="318">
        <f t="shared" si="86"/>
        <v>171.02894168946236</v>
      </c>
      <c r="BE267" s="318">
        <f t="shared" si="86"/>
        <v>171.02894168946236</v>
      </c>
      <c r="BF267" s="318">
        <f t="shared" si="86"/>
        <v>34.205788337892471</v>
      </c>
    </row>
    <row r="268" spans="2:58" ht="14.25" x14ac:dyDescent="0.2">
      <c r="B268" s="12" t="s">
        <v>221</v>
      </c>
      <c r="C268" s="2017" t="s">
        <v>228</v>
      </c>
      <c r="D268" s="1698" t="s">
        <v>1425</v>
      </c>
      <c r="E268" s="1833" t="s">
        <v>19</v>
      </c>
      <c r="F268" s="2009" t="s">
        <v>16</v>
      </c>
      <c r="G268" s="1699">
        <v>17.22</v>
      </c>
      <c r="H268" s="1836">
        <v>1596.56</v>
      </c>
      <c r="I268" s="1710">
        <v>1596.56</v>
      </c>
      <c r="J268" s="1710">
        <v>1596.56</v>
      </c>
      <c r="K268" s="1834">
        <v>18.77</v>
      </c>
      <c r="L268" s="1645"/>
      <c r="R268" s="318">
        <f t="shared" si="83"/>
        <v>29967.431199999999</v>
      </c>
      <c r="S268" s="318">
        <f t="shared" si="81"/>
        <v>7551.7287999999944</v>
      </c>
      <c r="T268" s="318">
        <f t="shared" si="81"/>
        <v>319.31200000000007</v>
      </c>
      <c r="U268" s="318">
        <f t="shared" si="81"/>
        <v>5492.1663999999992</v>
      </c>
      <c r="V268" s="318">
        <f t="shared" si="81"/>
        <v>0</v>
      </c>
      <c r="W268" s="318">
        <f t="shared" si="81"/>
        <v>15726.116000000004</v>
      </c>
      <c r="X268" s="318">
        <f t="shared" si="81"/>
        <v>0</v>
      </c>
      <c r="Y268" s="318">
        <f t="shared" si="81"/>
        <v>47.896799999999999</v>
      </c>
      <c r="Z268" s="318">
        <f t="shared" si="81"/>
        <v>31.931200000000004</v>
      </c>
      <c r="AA268" s="318">
        <f t="shared" si="81"/>
        <v>79.828000000000017</v>
      </c>
      <c r="AB268" s="318">
        <f t="shared" si="81"/>
        <v>191.5872</v>
      </c>
      <c r="AC268" s="318">
        <f t="shared" si="81"/>
        <v>47.896799999999999</v>
      </c>
      <c r="AD268" s="318">
        <f t="shared" si="81"/>
        <v>79.828000000000017</v>
      </c>
      <c r="AE268" s="318">
        <f t="shared" si="81"/>
        <v>15.965600000000002</v>
      </c>
      <c r="AF268" s="318">
        <f t="shared" si="81"/>
        <v>0</v>
      </c>
      <c r="AG268" s="318">
        <f t="shared" si="84"/>
        <v>207.55280000000002</v>
      </c>
      <c r="AH268" s="318">
        <f t="shared" si="84"/>
        <v>79.828000000000017</v>
      </c>
      <c r="AI268" s="318">
        <f t="shared" si="84"/>
        <v>79.828000000000017</v>
      </c>
      <c r="AJ268" s="318">
        <f t="shared" si="84"/>
        <v>15.965600000000002</v>
      </c>
      <c r="AK268" s="1255" t="s">
        <v>1365</v>
      </c>
      <c r="AL268" s="87" t="s">
        <v>1365</v>
      </c>
      <c r="AM268" s="1255" t="s">
        <v>1365</v>
      </c>
      <c r="AN268" s="318">
        <f t="shared" si="85"/>
        <v>29967.431199999999</v>
      </c>
      <c r="AO268" s="318">
        <f t="shared" si="82"/>
        <v>7551.7287999999944</v>
      </c>
      <c r="AP268" s="318">
        <f t="shared" si="82"/>
        <v>319.31200000000007</v>
      </c>
      <c r="AQ268" s="318">
        <f t="shared" si="82"/>
        <v>5492.1663999999992</v>
      </c>
      <c r="AR268" s="318">
        <f t="shared" si="82"/>
        <v>0</v>
      </c>
      <c r="AS268" s="318">
        <f t="shared" si="82"/>
        <v>15726.116000000004</v>
      </c>
      <c r="AT268" s="318">
        <f t="shared" si="82"/>
        <v>0</v>
      </c>
      <c r="AU268" s="318">
        <f t="shared" si="82"/>
        <v>47.896799999999999</v>
      </c>
      <c r="AV268" s="318">
        <f t="shared" si="82"/>
        <v>31.931200000000004</v>
      </c>
      <c r="AW268" s="318">
        <f t="shared" si="82"/>
        <v>79.828000000000017</v>
      </c>
      <c r="AX268" s="318">
        <f t="shared" si="82"/>
        <v>191.5872</v>
      </c>
      <c r="AY268" s="318">
        <f t="shared" si="82"/>
        <v>47.896799999999999</v>
      </c>
      <c r="AZ268" s="318">
        <f t="shared" si="82"/>
        <v>79.828000000000017</v>
      </c>
      <c r="BA268" s="318">
        <f t="shared" si="82"/>
        <v>15.965600000000002</v>
      </c>
      <c r="BB268" s="318">
        <f t="shared" si="82"/>
        <v>0</v>
      </c>
      <c r="BC268" s="318">
        <f t="shared" si="86"/>
        <v>207.55280000000002</v>
      </c>
      <c r="BD268" s="318">
        <f t="shared" si="86"/>
        <v>79.828000000000017</v>
      </c>
      <c r="BE268" s="318">
        <f t="shared" si="86"/>
        <v>79.828000000000017</v>
      </c>
      <c r="BF268" s="318">
        <f t="shared" si="86"/>
        <v>15.965600000000002</v>
      </c>
    </row>
    <row r="269" spans="2:58" ht="14.25" x14ac:dyDescent="0.2">
      <c r="B269" s="12" t="s">
        <v>221</v>
      </c>
      <c r="C269" s="2017" t="s">
        <v>228</v>
      </c>
      <c r="D269" s="1698" t="s">
        <v>1426</v>
      </c>
      <c r="E269" s="1833" t="s">
        <v>19</v>
      </c>
      <c r="F269" s="2009" t="s">
        <v>16</v>
      </c>
      <c r="G269" s="1699">
        <v>17.22</v>
      </c>
      <c r="H269" s="1836">
        <v>1600.7801182599032</v>
      </c>
      <c r="I269" s="1710">
        <v>1600.7801182599032</v>
      </c>
      <c r="J269" s="1710">
        <v>1600.7801182599032</v>
      </c>
      <c r="K269" s="1834">
        <v>18.77</v>
      </c>
      <c r="L269" s="1645"/>
      <c r="R269" s="318">
        <f t="shared" si="83"/>
        <v>30046.642819738383</v>
      </c>
      <c r="S269" s="318">
        <f t="shared" si="81"/>
        <v>7571.689959369337</v>
      </c>
      <c r="T269" s="318">
        <f t="shared" si="81"/>
        <v>320.15602365198072</v>
      </c>
      <c r="U269" s="318">
        <f t="shared" si="81"/>
        <v>5506.6836068140656</v>
      </c>
      <c r="V269" s="318">
        <f t="shared" si="81"/>
        <v>0</v>
      </c>
      <c r="W269" s="318">
        <f t="shared" si="81"/>
        <v>15767.684164860051</v>
      </c>
      <c r="X269" s="318">
        <f t="shared" si="81"/>
        <v>0</v>
      </c>
      <c r="Y269" s="318">
        <f t="shared" si="81"/>
        <v>48.023403547797095</v>
      </c>
      <c r="Z269" s="318">
        <f t="shared" si="81"/>
        <v>32.01560236519807</v>
      </c>
      <c r="AA269" s="318">
        <f t="shared" si="81"/>
        <v>80.039005912995179</v>
      </c>
      <c r="AB269" s="318">
        <f t="shared" si="81"/>
        <v>192.09361419118838</v>
      </c>
      <c r="AC269" s="318">
        <f t="shared" si="81"/>
        <v>48.023403547797095</v>
      </c>
      <c r="AD269" s="318">
        <f t="shared" si="81"/>
        <v>80.039005912995179</v>
      </c>
      <c r="AE269" s="318">
        <f t="shared" si="81"/>
        <v>16.007801182599035</v>
      </c>
      <c r="AF269" s="318">
        <f t="shared" si="81"/>
        <v>0</v>
      </c>
      <c r="AG269" s="318">
        <f t="shared" si="84"/>
        <v>208.10141537378743</v>
      </c>
      <c r="AH269" s="318">
        <f t="shared" si="84"/>
        <v>80.039005912995179</v>
      </c>
      <c r="AI269" s="318">
        <f t="shared" si="84"/>
        <v>80.039005912995179</v>
      </c>
      <c r="AJ269" s="318">
        <f t="shared" si="84"/>
        <v>16.007801182599035</v>
      </c>
      <c r="AK269" s="1255" t="s">
        <v>1365</v>
      </c>
      <c r="AL269" s="87" t="s">
        <v>1365</v>
      </c>
      <c r="AM269" s="1255" t="s">
        <v>1365</v>
      </c>
      <c r="AN269" s="318">
        <f t="shared" si="85"/>
        <v>30046.642819738383</v>
      </c>
      <c r="AO269" s="318">
        <f t="shared" si="82"/>
        <v>7571.689959369337</v>
      </c>
      <c r="AP269" s="318">
        <f t="shared" si="82"/>
        <v>320.15602365198072</v>
      </c>
      <c r="AQ269" s="318">
        <f t="shared" si="82"/>
        <v>5506.6836068140656</v>
      </c>
      <c r="AR269" s="318">
        <f t="shared" si="82"/>
        <v>0</v>
      </c>
      <c r="AS269" s="318">
        <f t="shared" si="82"/>
        <v>15767.684164860051</v>
      </c>
      <c r="AT269" s="318">
        <f t="shared" si="82"/>
        <v>0</v>
      </c>
      <c r="AU269" s="318">
        <f t="shared" si="82"/>
        <v>48.023403547797095</v>
      </c>
      <c r="AV269" s="318">
        <f t="shared" si="82"/>
        <v>32.01560236519807</v>
      </c>
      <c r="AW269" s="318">
        <f t="shared" si="82"/>
        <v>80.039005912995179</v>
      </c>
      <c r="AX269" s="318">
        <f t="shared" si="82"/>
        <v>192.09361419118838</v>
      </c>
      <c r="AY269" s="318">
        <f t="shared" si="82"/>
        <v>48.023403547797095</v>
      </c>
      <c r="AZ269" s="318">
        <f t="shared" si="82"/>
        <v>80.039005912995179</v>
      </c>
      <c r="BA269" s="318">
        <f t="shared" si="82"/>
        <v>16.007801182599035</v>
      </c>
      <c r="BB269" s="318">
        <f t="shared" si="82"/>
        <v>0</v>
      </c>
      <c r="BC269" s="318">
        <f t="shared" si="86"/>
        <v>208.10141537378743</v>
      </c>
      <c r="BD269" s="318">
        <f t="shared" si="86"/>
        <v>80.039005912995179</v>
      </c>
      <c r="BE269" s="318">
        <f t="shared" si="86"/>
        <v>80.039005912995179</v>
      </c>
      <c r="BF269" s="318">
        <f t="shared" si="86"/>
        <v>16.007801182599035</v>
      </c>
    </row>
    <row r="270" spans="2:58" ht="14.25" x14ac:dyDescent="0.2">
      <c r="B270" s="12" t="s">
        <v>221</v>
      </c>
      <c r="C270" s="2017" t="s">
        <v>228</v>
      </c>
      <c r="D270" s="1698" t="s">
        <v>238</v>
      </c>
      <c r="E270" s="1833" t="s">
        <v>19</v>
      </c>
      <c r="F270" s="2009" t="s">
        <v>16</v>
      </c>
      <c r="G270" s="1699">
        <v>17.22</v>
      </c>
      <c r="H270" s="1836">
        <v>560.70000000000005</v>
      </c>
      <c r="I270" s="1710">
        <v>560.70000000000005</v>
      </c>
      <c r="J270" s="1710">
        <v>560.70000000000005</v>
      </c>
      <c r="K270" s="1834">
        <v>18.77</v>
      </c>
      <c r="L270" s="1645"/>
      <c r="R270" s="318">
        <f t="shared" si="83"/>
        <v>10524.339</v>
      </c>
      <c r="S270" s="318">
        <f t="shared" si="81"/>
        <v>2652.1109999999981</v>
      </c>
      <c r="T270" s="318">
        <f t="shared" si="81"/>
        <v>112.14000000000001</v>
      </c>
      <c r="U270" s="318">
        <f t="shared" si="81"/>
        <v>1928.8079999999995</v>
      </c>
      <c r="V270" s="318">
        <f t="shared" si="81"/>
        <v>0</v>
      </c>
      <c r="W270" s="318">
        <f t="shared" si="81"/>
        <v>5522.8950000000013</v>
      </c>
      <c r="X270" s="318">
        <f t="shared" si="81"/>
        <v>0</v>
      </c>
      <c r="Y270" s="318">
        <f t="shared" si="81"/>
        <v>16.820999999999998</v>
      </c>
      <c r="Z270" s="318">
        <f t="shared" si="81"/>
        <v>11.214000000000002</v>
      </c>
      <c r="AA270" s="318">
        <f t="shared" si="81"/>
        <v>28.035000000000004</v>
      </c>
      <c r="AB270" s="318">
        <f t="shared" si="81"/>
        <v>67.283999999999992</v>
      </c>
      <c r="AC270" s="318">
        <f t="shared" si="81"/>
        <v>16.820999999999998</v>
      </c>
      <c r="AD270" s="318">
        <f t="shared" si="81"/>
        <v>28.035000000000004</v>
      </c>
      <c r="AE270" s="318">
        <f t="shared" si="81"/>
        <v>5.6070000000000011</v>
      </c>
      <c r="AF270" s="318">
        <f t="shared" si="81"/>
        <v>0</v>
      </c>
      <c r="AG270" s="318">
        <f t="shared" si="84"/>
        <v>72.891000000000005</v>
      </c>
      <c r="AH270" s="318">
        <f t="shared" si="84"/>
        <v>28.035000000000004</v>
      </c>
      <c r="AI270" s="318">
        <f t="shared" si="84"/>
        <v>28.035000000000004</v>
      </c>
      <c r="AJ270" s="318">
        <f t="shared" si="84"/>
        <v>5.6070000000000011</v>
      </c>
      <c r="AK270" s="1255" t="s">
        <v>1365</v>
      </c>
      <c r="AL270" s="87" t="s">
        <v>1365</v>
      </c>
      <c r="AM270" s="1255" t="s">
        <v>1365</v>
      </c>
      <c r="AN270" s="318">
        <f t="shared" si="85"/>
        <v>10524.339</v>
      </c>
      <c r="AO270" s="318">
        <f t="shared" si="82"/>
        <v>2652.1109999999981</v>
      </c>
      <c r="AP270" s="318">
        <f t="shared" si="82"/>
        <v>112.14000000000001</v>
      </c>
      <c r="AQ270" s="318">
        <f t="shared" si="82"/>
        <v>1928.8079999999995</v>
      </c>
      <c r="AR270" s="318">
        <f t="shared" si="82"/>
        <v>0</v>
      </c>
      <c r="AS270" s="318">
        <f t="shared" si="82"/>
        <v>5522.8950000000013</v>
      </c>
      <c r="AT270" s="318">
        <f t="shared" si="82"/>
        <v>0</v>
      </c>
      <c r="AU270" s="318">
        <f t="shared" si="82"/>
        <v>16.820999999999998</v>
      </c>
      <c r="AV270" s="318">
        <f t="shared" si="82"/>
        <v>11.214000000000002</v>
      </c>
      <c r="AW270" s="318">
        <f t="shared" si="82"/>
        <v>28.035000000000004</v>
      </c>
      <c r="AX270" s="318">
        <f t="shared" si="82"/>
        <v>67.283999999999992</v>
      </c>
      <c r="AY270" s="318">
        <f t="shared" si="82"/>
        <v>16.820999999999998</v>
      </c>
      <c r="AZ270" s="318">
        <f t="shared" si="82"/>
        <v>28.035000000000004</v>
      </c>
      <c r="BA270" s="318">
        <f t="shared" si="82"/>
        <v>5.6070000000000011</v>
      </c>
      <c r="BB270" s="318">
        <f t="shared" si="82"/>
        <v>0</v>
      </c>
      <c r="BC270" s="318">
        <f t="shared" si="86"/>
        <v>72.891000000000005</v>
      </c>
      <c r="BD270" s="318">
        <f t="shared" si="86"/>
        <v>28.035000000000004</v>
      </c>
      <c r="BE270" s="318">
        <f t="shared" si="86"/>
        <v>28.035000000000004</v>
      </c>
      <c r="BF270" s="318">
        <f t="shared" si="86"/>
        <v>5.6070000000000011</v>
      </c>
    </row>
    <row r="271" spans="2:58" ht="14.25" x14ac:dyDescent="0.2">
      <c r="B271" s="12" t="s">
        <v>221</v>
      </c>
      <c r="C271" s="2017" t="s">
        <v>228</v>
      </c>
      <c r="D271" s="1698" t="s">
        <v>1427</v>
      </c>
      <c r="E271" s="1833" t="s">
        <v>19</v>
      </c>
      <c r="F271" s="2009" t="s">
        <v>16</v>
      </c>
      <c r="G271" s="1699">
        <v>17.22</v>
      </c>
      <c r="H271" s="1836">
        <v>5645.2958124686429</v>
      </c>
      <c r="I271" s="1710">
        <v>5645.2958124686429</v>
      </c>
      <c r="J271" s="1710">
        <v>5645.2958124686429</v>
      </c>
      <c r="K271" s="1834">
        <v>18.77</v>
      </c>
      <c r="L271" s="1645"/>
      <c r="R271" s="318">
        <f t="shared" si="83"/>
        <v>105962.20240003642</v>
      </c>
      <c r="S271" s="318">
        <f t="shared" si="81"/>
        <v>26702.249192976658</v>
      </c>
      <c r="T271" s="318">
        <f t="shared" si="81"/>
        <v>1129.0591624937288</v>
      </c>
      <c r="U271" s="318">
        <f t="shared" si="81"/>
        <v>19419.817594892127</v>
      </c>
      <c r="V271" s="318">
        <f t="shared" si="81"/>
        <v>0</v>
      </c>
      <c r="W271" s="318">
        <f t="shared" si="81"/>
        <v>55606.163752816145</v>
      </c>
      <c r="X271" s="318">
        <f t="shared" si="81"/>
        <v>0</v>
      </c>
      <c r="Y271" s="318">
        <f t="shared" si="81"/>
        <v>169.35887437405927</v>
      </c>
      <c r="Z271" s="318">
        <f t="shared" si="81"/>
        <v>112.90591624937286</v>
      </c>
      <c r="AA271" s="318">
        <f t="shared" si="81"/>
        <v>282.26479062343219</v>
      </c>
      <c r="AB271" s="318">
        <f t="shared" si="81"/>
        <v>677.43549749623708</v>
      </c>
      <c r="AC271" s="318">
        <f t="shared" si="81"/>
        <v>169.35887437405927</v>
      </c>
      <c r="AD271" s="318">
        <f t="shared" si="81"/>
        <v>282.26479062343219</v>
      </c>
      <c r="AE271" s="318">
        <f t="shared" si="81"/>
        <v>56.452958124686432</v>
      </c>
      <c r="AF271" s="318">
        <f t="shared" si="81"/>
        <v>0</v>
      </c>
      <c r="AG271" s="318">
        <f t="shared" si="84"/>
        <v>733.88845562092354</v>
      </c>
      <c r="AH271" s="318">
        <f t="shared" si="84"/>
        <v>282.26479062343219</v>
      </c>
      <c r="AI271" s="318">
        <f t="shared" si="84"/>
        <v>282.26479062343219</v>
      </c>
      <c r="AJ271" s="318">
        <f t="shared" si="84"/>
        <v>56.452958124686432</v>
      </c>
      <c r="AK271" s="1255" t="s">
        <v>1365</v>
      </c>
      <c r="AL271" s="87" t="s">
        <v>1365</v>
      </c>
      <c r="AM271" s="1255" t="s">
        <v>1365</v>
      </c>
      <c r="AN271" s="318">
        <f t="shared" si="85"/>
        <v>105962.20240003642</v>
      </c>
      <c r="AO271" s="318">
        <f t="shared" si="82"/>
        <v>26702.249192976658</v>
      </c>
      <c r="AP271" s="318">
        <f t="shared" si="82"/>
        <v>1129.0591624937288</v>
      </c>
      <c r="AQ271" s="318">
        <f t="shared" si="82"/>
        <v>19419.817594892127</v>
      </c>
      <c r="AR271" s="318">
        <f t="shared" si="82"/>
        <v>0</v>
      </c>
      <c r="AS271" s="318">
        <f t="shared" si="82"/>
        <v>55606.163752816145</v>
      </c>
      <c r="AT271" s="318">
        <f t="shared" si="82"/>
        <v>0</v>
      </c>
      <c r="AU271" s="318">
        <f t="shared" si="82"/>
        <v>169.35887437405927</v>
      </c>
      <c r="AV271" s="318">
        <f t="shared" si="82"/>
        <v>112.90591624937286</v>
      </c>
      <c r="AW271" s="318">
        <f t="shared" si="82"/>
        <v>282.26479062343219</v>
      </c>
      <c r="AX271" s="318">
        <f t="shared" si="82"/>
        <v>677.43549749623708</v>
      </c>
      <c r="AY271" s="318">
        <f t="shared" si="82"/>
        <v>169.35887437405927</v>
      </c>
      <c r="AZ271" s="318">
        <f t="shared" si="82"/>
        <v>282.26479062343219</v>
      </c>
      <c r="BA271" s="318">
        <f t="shared" si="82"/>
        <v>56.452958124686432</v>
      </c>
      <c r="BB271" s="318">
        <f t="shared" si="82"/>
        <v>0</v>
      </c>
      <c r="BC271" s="318">
        <f t="shared" si="86"/>
        <v>733.88845562092354</v>
      </c>
      <c r="BD271" s="318">
        <f t="shared" si="86"/>
        <v>282.26479062343219</v>
      </c>
      <c r="BE271" s="318">
        <f t="shared" si="86"/>
        <v>282.26479062343219</v>
      </c>
      <c r="BF271" s="318">
        <f t="shared" si="86"/>
        <v>56.452958124686432</v>
      </c>
    </row>
    <row r="272" spans="2:58" ht="14.25" x14ac:dyDescent="0.2">
      <c r="B272" s="12" t="s">
        <v>221</v>
      </c>
      <c r="C272" s="2017" t="s">
        <v>228</v>
      </c>
      <c r="D272" s="1698" t="s">
        <v>239</v>
      </c>
      <c r="E272" s="1833" t="s">
        <v>19</v>
      </c>
      <c r="F272" s="2009" t="s">
        <v>16</v>
      </c>
      <c r="G272" s="1699">
        <v>17.12</v>
      </c>
      <c r="H272" s="1836">
        <v>3149.0014318733424</v>
      </c>
      <c r="I272" s="1710">
        <v>3149.0014318733424</v>
      </c>
      <c r="J272" s="1710">
        <v>3149.0014318733424</v>
      </c>
      <c r="K272" s="1834">
        <v>18.77</v>
      </c>
      <c r="L272" s="1645"/>
      <c r="R272" s="318">
        <f t="shared" si="83"/>
        <v>59106.756876262632</v>
      </c>
      <c r="S272" s="318">
        <f t="shared" si="81"/>
        <v>14894.776772760897</v>
      </c>
      <c r="T272" s="318">
        <f t="shared" si="81"/>
        <v>629.80028637466853</v>
      </c>
      <c r="U272" s="318">
        <f t="shared" si="81"/>
        <v>10832.564925644296</v>
      </c>
      <c r="V272" s="318">
        <f t="shared" si="81"/>
        <v>0</v>
      </c>
      <c r="W272" s="318">
        <f t="shared" si="81"/>
        <v>31017.664103952429</v>
      </c>
      <c r="X272" s="318">
        <f t="shared" si="81"/>
        <v>0</v>
      </c>
      <c r="Y272" s="318">
        <f t="shared" si="81"/>
        <v>94.47004295620026</v>
      </c>
      <c r="Z272" s="318">
        <f t="shared" si="81"/>
        <v>62.980028637466852</v>
      </c>
      <c r="AA272" s="318">
        <f t="shared" si="81"/>
        <v>157.45007159366713</v>
      </c>
      <c r="AB272" s="318">
        <f t="shared" si="81"/>
        <v>377.88017182480104</v>
      </c>
      <c r="AC272" s="318">
        <f t="shared" si="81"/>
        <v>94.47004295620026</v>
      </c>
      <c r="AD272" s="318">
        <f t="shared" si="81"/>
        <v>157.45007159366713</v>
      </c>
      <c r="AE272" s="318">
        <f t="shared" si="81"/>
        <v>31.490014318733426</v>
      </c>
      <c r="AF272" s="318">
        <f t="shared" si="81"/>
        <v>0</v>
      </c>
      <c r="AG272" s="318">
        <f t="shared" si="84"/>
        <v>409.37018614353451</v>
      </c>
      <c r="AH272" s="318">
        <f t="shared" si="84"/>
        <v>157.45007159366713</v>
      </c>
      <c r="AI272" s="318">
        <f t="shared" si="84"/>
        <v>157.45007159366713</v>
      </c>
      <c r="AJ272" s="318">
        <f t="shared" si="84"/>
        <v>31.490014318733426</v>
      </c>
      <c r="AK272" s="1255" t="s">
        <v>1365</v>
      </c>
      <c r="AL272" s="87" t="s">
        <v>1365</v>
      </c>
      <c r="AM272" s="1255" t="s">
        <v>1365</v>
      </c>
      <c r="AN272" s="318">
        <f t="shared" si="85"/>
        <v>59106.756876262632</v>
      </c>
      <c r="AO272" s="318">
        <f t="shared" si="82"/>
        <v>14894.776772760897</v>
      </c>
      <c r="AP272" s="318">
        <f t="shared" si="82"/>
        <v>629.80028637466853</v>
      </c>
      <c r="AQ272" s="318">
        <f t="shared" si="82"/>
        <v>10832.564925644296</v>
      </c>
      <c r="AR272" s="318">
        <f t="shared" si="82"/>
        <v>0</v>
      </c>
      <c r="AS272" s="318">
        <f t="shared" si="82"/>
        <v>31017.664103952429</v>
      </c>
      <c r="AT272" s="318">
        <f t="shared" si="82"/>
        <v>0</v>
      </c>
      <c r="AU272" s="318">
        <f t="shared" si="82"/>
        <v>94.47004295620026</v>
      </c>
      <c r="AV272" s="318">
        <f t="shared" si="82"/>
        <v>62.980028637466852</v>
      </c>
      <c r="AW272" s="318">
        <f t="shared" si="82"/>
        <v>157.45007159366713</v>
      </c>
      <c r="AX272" s="318">
        <f t="shared" si="82"/>
        <v>377.88017182480104</v>
      </c>
      <c r="AY272" s="318">
        <f t="shared" si="82"/>
        <v>94.47004295620026</v>
      </c>
      <c r="AZ272" s="318">
        <f t="shared" si="82"/>
        <v>157.45007159366713</v>
      </c>
      <c r="BA272" s="318">
        <f t="shared" si="82"/>
        <v>31.490014318733426</v>
      </c>
      <c r="BB272" s="318">
        <f t="shared" si="82"/>
        <v>0</v>
      </c>
      <c r="BC272" s="318">
        <f t="shared" si="86"/>
        <v>409.37018614353451</v>
      </c>
      <c r="BD272" s="318">
        <f t="shared" si="86"/>
        <v>157.45007159366713</v>
      </c>
      <c r="BE272" s="318">
        <f t="shared" si="86"/>
        <v>157.45007159366713</v>
      </c>
      <c r="BF272" s="318">
        <f t="shared" si="86"/>
        <v>31.490014318733426</v>
      </c>
    </row>
    <row r="273" spans="2:58" ht="14.25" x14ac:dyDescent="0.2">
      <c r="B273" s="12" t="s">
        <v>221</v>
      </c>
      <c r="C273" s="2017" t="s">
        <v>228</v>
      </c>
      <c r="D273" s="1698" t="s">
        <v>1428</v>
      </c>
      <c r="E273" s="1833" t="s">
        <v>19</v>
      </c>
      <c r="F273" s="2009" t="s">
        <v>16</v>
      </c>
      <c r="G273" s="1699">
        <v>17.12</v>
      </c>
      <c r="H273" s="1836">
        <v>866.07818799999995</v>
      </c>
      <c r="I273" s="1710">
        <v>866.07818799999995</v>
      </c>
      <c r="J273" s="1710">
        <v>866.07818799999995</v>
      </c>
      <c r="K273" s="1834">
        <v>18.77</v>
      </c>
      <c r="L273" s="1645"/>
      <c r="R273" s="318">
        <f t="shared" si="83"/>
        <v>16256.287588759998</v>
      </c>
      <c r="S273" s="318">
        <f t="shared" si="81"/>
        <v>4096.5498292399971</v>
      </c>
      <c r="T273" s="318">
        <f t="shared" si="81"/>
        <v>173.21563760000001</v>
      </c>
      <c r="U273" s="318">
        <f t="shared" si="81"/>
        <v>2979.3089667199993</v>
      </c>
      <c r="V273" s="318">
        <f t="shared" si="81"/>
        <v>0</v>
      </c>
      <c r="W273" s="318">
        <f t="shared" si="81"/>
        <v>8530.8701518000016</v>
      </c>
      <c r="X273" s="318">
        <f t="shared" si="81"/>
        <v>0</v>
      </c>
      <c r="Y273" s="318">
        <f t="shared" si="81"/>
        <v>25.982345639999995</v>
      </c>
      <c r="Z273" s="318">
        <f t="shared" si="81"/>
        <v>17.32156376</v>
      </c>
      <c r="AA273" s="318">
        <f t="shared" si="81"/>
        <v>43.303909400000002</v>
      </c>
      <c r="AB273" s="318">
        <f t="shared" si="81"/>
        <v>103.92938255999998</v>
      </c>
      <c r="AC273" s="318">
        <f t="shared" si="81"/>
        <v>25.982345639999995</v>
      </c>
      <c r="AD273" s="318">
        <f t="shared" si="81"/>
        <v>43.303909400000002</v>
      </c>
      <c r="AE273" s="318">
        <f t="shared" si="81"/>
        <v>8.66078188</v>
      </c>
      <c r="AF273" s="318">
        <f t="shared" si="81"/>
        <v>0</v>
      </c>
      <c r="AG273" s="318">
        <f t="shared" si="84"/>
        <v>112.59016444</v>
      </c>
      <c r="AH273" s="318">
        <f t="shared" si="84"/>
        <v>43.303909400000002</v>
      </c>
      <c r="AI273" s="318">
        <f t="shared" si="84"/>
        <v>43.303909400000002</v>
      </c>
      <c r="AJ273" s="318">
        <f t="shared" si="84"/>
        <v>8.66078188</v>
      </c>
      <c r="AK273" s="1255" t="s">
        <v>1365</v>
      </c>
      <c r="AL273" s="87" t="s">
        <v>1365</v>
      </c>
      <c r="AM273" s="1255" t="s">
        <v>1365</v>
      </c>
      <c r="AN273" s="318">
        <f t="shared" si="85"/>
        <v>16256.287588759998</v>
      </c>
      <c r="AO273" s="318">
        <f t="shared" si="82"/>
        <v>4096.5498292399971</v>
      </c>
      <c r="AP273" s="318">
        <f t="shared" si="82"/>
        <v>173.21563760000001</v>
      </c>
      <c r="AQ273" s="318">
        <f t="shared" si="82"/>
        <v>2979.3089667199993</v>
      </c>
      <c r="AR273" s="318">
        <f t="shared" si="82"/>
        <v>0</v>
      </c>
      <c r="AS273" s="318">
        <f t="shared" si="82"/>
        <v>8530.8701518000016</v>
      </c>
      <c r="AT273" s="318">
        <f t="shared" si="82"/>
        <v>0</v>
      </c>
      <c r="AU273" s="318">
        <f t="shared" si="82"/>
        <v>25.982345639999995</v>
      </c>
      <c r="AV273" s="318">
        <f t="shared" si="82"/>
        <v>17.32156376</v>
      </c>
      <c r="AW273" s="318">
        <f t="shared" si="82"/>
        <v>43.303909400000002</v>
      </c>
      <c r="AX273" s="318">
        <f t="shared" si="82"/>
        <v>103.92938255999998</v>
      </c>
      <c r="AY273" s="318">
        <f t="shared" si="82"/>
        <v>25.982345639999995</v>
      </c>
      <c r="AZ273" s="318">
        <f t="shared" si="82"/>
        <v>43.303909400000002</v>
      </c>
      <c r="BA273" s="318">
        <f t="shared" si="82"/>
        <v>8.66078188</v>
      </c>
      <c r="BB273" s="318">
        <f t="shared" si="82"/>
        <v>0</v>
      </c>
      <c r="BC273" s="318">
        <f t="shared" si="86"/>
        <v>112.59016444</v>
      </c>
      <c r="BD273" s="318">
        <f t="shared" si="86"/>
        <v>43.303909400000002</v>
      </c>
      <c r="BE273" s="318">
        <f t="shared" si="86"/>
        <v>43.303909400000002</v>
      </c>
      <c r="BF273" s="318">
        <f t="shared" si="86"/>
        <v>8.66078188</v>
      </c>
    </row>
    <row r="274" spans="2:58" ht="14.25" x14ac:dyDescent="0.2">
      <c r="B274" s="12" t="s">
        <v>221</v>
      </c>
      <c r="C274" s="2017" t="s">
        <v>241</v>
      </c>
      <c r="D274" s="1698" t="s">
        <v>242</v>
      </c>
      <c r="E274" s="1833" t="s">
        <v>15</v>
      </c>
      <c r="F274" s="2009" t="s">
        <v>16</v>
      </c>
      <c r="G274" s="1699">
        <v>17.54</v>
      </c>
      <c r="H274" s="1836">
        <v>1797.907228</v>
      </c>
      <c r="I274" s="1710">
        <v>1797.907228</v>
      </c>
      <c r="J274" s="1710">
        <v>1797.907228</v>
      </c>
      <c r="K274" s="1834">
        <v>13.44</v>
      </c>
      <c r="L274" s="1645"/>
      <c r="R274" s="318">
        <f t="shared" si="83"/>
        <v>24163.873144320001</v>
      </c>
      <c r="S274" s="318">
        <f t="shared" si="81"/>
        <v>8504.1011884399923</v>
      </c>
      <c r="T274" s="318">
        <f t="shared" si="81"/>
        <v>359.58144560000011</v>
      </c>
      <c r="U274" s="318">
        <f t="shared" si="81"/>
        <v>6184.8008643200001</v>
      </c>
      <c r="V274" s="318">
        <f t="shared" ref="S274:AF292" si="87">+$R274*VLOOKUP($E274,$P$5:$AF$7,V$1+3,FALSE)</f>
        <v>0</v>
      </c>
      <c r="W274" s="318">
        <f t="shared" si="87"/>
        <v>8126.5406705599999</v>
      </c>
      <c r="X274" s="318">
        <f t="shared" si="87"/>
        <v>0</v>
      </c>
      <c r="Y274" s="318">
        <f t="shared" si="87"/>
        <v>53.937216839999998</v>
      </c>
      <c r="Z274" s="318">
        <f t="shared" si="87"/>
        <v>35.958144560000008</v>
      </c>
      <c r="AA274" s="318">
        <f t="shared" si="87"/>
        <v>89.895361400000027</v>
      </c>
      <c r="AB274" s="318">
        <f t="shared" si="87"/>
        <v>215.74886735999999</v>
      </c>
      <c r="AC274" s="318">
        <f t="shared" si="87"/>
        <v>53.937216839999998</v>
      </c>
      <c r="AD274" s="318">
        <f t="shared" si="87"/>
        <v>89.895361400000027</v>
      </c>
      <c r="AE274" s="318">
        <f t="shared" si="87"/>
        <v>17.979072280000004</v>
      </c>
      <c r="AF274" s="318">
        <f t="shared" si="87"/>
        <v>0</v>
      </c>
      <c r="AG274" s="318">
        <f t="shared" si="84"/>
        <v>233.72793964000002</v>
      </c>
      <c r="AH274" s="318">
        <f t="shared" si="84"/>
        <v>89.895361400000027</v>
      </c>
      <c r="AI274" s="318">
        <f t="shared" si="84"/>
        <v>89.895361400000027</v>
      </c>
      <c r="AJ274" s="318">
        <f t="shared" si="84"/>
        <v>17.979072280000004</v>
      </c>
      <c r="AK274" s="1255" t="s">
        <v>1365</v>
      </c>
      <c r="AL274" s="87" t="s">
        <v>1365</v>
      </c>
      <c r="AM274" s="1255" t="s">
        <v>1365</v>
      </c>
      <c r="AN274" s="318">
        <f t="shared" si="85"/>
        <v>24163.873144320001</v>
      </c>
      <c r="AO274" s="318">
        <f t="shared" si="82"/>
        <v>8504.1011884399923</v>
      </c>
      <c r="AP274" s="318">
        <f t="shared" si="82"/>
        <v>359.58144560000011</v>
      </c>
      <c r="AQ274" s="318">
        <f t="shared" si="82"/>
        <v>6184.8008643200001</v>
      </c>
      <c r="AR274" s="318">
        <f t="shared" ref="AO274:BB292" si="88">+$AN274*VLOOKUP($E274,$AL$5:$BB$7,AR$1+3,FALSE)</f>
        <v>0</v>
      </c>
      <c r="AS274" s="318">
        <f t="shared" si="88"/>
        <v>8126.5406705599999</v>
      </c>
      <c r="AT274" s="318">
        <f t="shared" si="88"/>
        <v>0</v>
      </c>
      <c r="AU274" s="318">
        <f t="shared" si="88"/>
        <v>53.937216839999998</v>
      </c>
      <c r="AV274" s="318">
        <f t="shared" si="88"/>
        <v>35.958144560000008</v>
      </c>
      <c r="AW274" s="318">
        <f t="shared" si="88"/>
        <v>89.895361400000027</v>
      </c>
      <c r="AX274" s="318">
        <f t="shared" si="88"/>
        <v>215.74886735999999</v>
      </c>
      <c r="AY274" s="318">
        <f t="shared" si="88"/>
        <v>53.937216839999998</v>
      </c>
      <c r="AZ274" s="318">
        <f t="shared" si="88"/>
        <v>89.895361400000027</v>
      </c>
      <c r="BA274" s="318">
        <f t="shared" si="88"/>
        <v>17.979072280000004</v>
      </c>
      <c r="BB274" s="318">
        <f t="shared" si="88"/>
        <v>0</v>
      </c>
      <c r="BC274" s="318">
        <f t="shared" si="86"/>
        <v>233.72793964000002</v>
      </c>
      <c r="BD274" s="318">
        <f t="shared" si="86"/>
        <v>89.895361400000027</v>
      </c>
      <c r="BE274" s="318">
        <f t="shared" si="86"/>
        <v>89.895361400000027</v>
      </c>
      <c r="BF274" s="318">
        <f t="shared" si="86"/>
        <v>17.979072280000004</v>
      </c>
    </row>
    <row r="275" spans="2:58" ht="14.25" x14ac:dyDescent="0.2">
      <c r="B275" s="12" t="s">
        <v>221</v>
      </c>
      <c r="C275" s="2017" t="s">
        <v>241</v>
      </c>
      <c r="D275" s="1698" t="s">
        <v>242</v>
      </c>
      <c r="E275" s="1833" t="s">
        <v>15</v>
      </c>
      <c r="F275" s="2009" t="s">
        <v>16</v>
      </c>
      <c r="G275" s="1699">
        <v>17.54</v>
      </c>
      <c r="H275" s="1836">
        <v>2859.8315440000001</v>
      </c>
      <c r="I275" s="1710">
        <v>2859.8315440000001</v>
      </c>
      <c r="J275" s="1710">
        <v>2859.8315440000001</v>
      </c>
      <c r="K275" s="1834">
        <v>13.44</v>
      </c>
      <c r="L275" s="1645"/>
      <c r="R275" s="318">
        <f t="shared" si="83"/>
        <v>38436.135951360004</v>
      </c>
      <c r="S275" s="318">
        <f t="shared" si="87"/>
        <v>13527.00320311999</v>
      </c>
      <c r="T275" s="318">
        <f t="shared" si="87"/>
        <v>571.96630880000021</v>
      </c>
      <c r="U275" s="318">
        <f t="shared" si="87"/>
        <v>9837.8205113599997</v>
      </c>
      <c r="V275" s="318">
        <f t="shared" si="87"/>
        <v>0</v>
      </c>
      <c r="W275" s="318">
        <f t="shared" si="87"/>
        <v>12926.438578880001</v>
      </c>
      <c r="X275" s="318">
        <f t="shared" si="87"/>
        <v>0</v>
      </c>
      <c r="Y275" s="318">
        <f t="shared" si="87"/>
        <v>85.794946320000008</v>
      </c>
      <c r="Z275" s="318">
        <f t="shared" si="87"/>
        <v>57.196630880000022</v>
      </c>
      <c r="AA275" s="318">
        <f t="shared" si="87"/>
        <v>142.99157720000005</v>
      </c>
      <c r="AB275" s="318">
        <f t="shared" si="87"/>
        <v>343.17978528000003</v>
      </c>
      <c r="AC275" s="318">
        <f t="shared" si="87"/>
        <v>85.794946320000008</v>
      </c>
      <c r="AD275" s="318">
        <f t="shared" si="87"/>
        <v>142.99157720000005</v>
      </c>
      <c r="AE275" s="318">
        <f t="shared" si="87"/>
        <v>28.598315440000011</v>
      </c>
      <c r="AF275" s="318">
        <f t="shared" si="87"/>
        <v>0</v>
      </c>
      <c r="AG275" s="318">
        <f t="shared" si="84"/>
        <v>371.77810072000005</v>
      </c>
      <c r="AH275" s="318">
        <f t="shared" si="84"/>
        <v>142.99157720000005</v>
      </c>
      <c r="AI275" s="318">
        <f t="shared" si="84"/>
        <v>142.99157720000005</v>
      </c>
      <c r="AJ275" s="318">
        <f t="shared" si="84"/>
        <v>28.598315440000011</v>
      </c>
      <c r="AK275" s="1255" t="s">
        <v>1365</v>
      </c>
      <c r="AL275" s="87" t="s">
        <v>1365</v>
      </c>
      <c r="AM275" s="1255" t="s">
        <v>1365</v>
      </c>
      <c r="AN275" s="318">
        <f t="shared" si="85"/>
        <v>38436.135951360004</v>
      </c>
      <c r="AO275" s="318">
        <f t="shared" si="88"/>
        <v>13527.00320311999</v>
      </c>
      <c r="AP275" s="318">
        <f t="shared" si="88"/>
        <v>571.96630880000021</v>
      </c>
      <c r="AQ275" s="318">
        <f t="shared" si="88"/>
        <v>9837.8205113599997</v>
      </c>
      <c r="AR275" s="318">
        <f t="shared" si="88"/>
        <v>0</v>
      </c>
      <c r="AS275" s="318">
        <f t="shared" si="88"/>
        <v>12926.438578880001</v>
      </c>
      <c r="AT275" s="318">
        <f t="shared" si="88"/>
        <v>0</v>
      </c>
      <c r="AU275" s="318">
        <f t="shared" si="88"/>
        <v>85.794946320000008</v>
      </c>
      <c r="AV275" s="318">
        <f t="shared" si="88"/>
        <v>57.196630880000022</v>
      </c>
      <c r="AW275" s="318">
        <f t="shared" si="88"/>
        <v>142.99157720000005</v>
      </c>
      <c r="AX275" s="318">
        <f t="shared" si="88"/>
        <v>343.17978528000003</v>
      </c>
      <c r="AY275" s="318">
        <f t="shared" si="88"/>
        <v>85.794946320000008</v>
      </c>
      <c r="AZ275" s="318">
        <f t="shared" si="88"/>
        <v>142.99157720000005</v>
      </c>
      <c r="BA275" s="318">
        <f t="shared" si="88"/>
        <v>28.598315440000011</v>
      </c>
      <c r="BB275" s="318">
        <f t="shared" si="88"/>
        <v>0</v>
      </c>
      <c r="BC275" s="318">
        <f t="shared" si="86"/>
        <v>371.77810072000005</v>
      </c>
      <c r="BD275" s="318">
        <f t="shared" si="86"/>
        <v>142.99157720000005</v>
      </c>
      <c r="BE275" s="318">
        <f t="shared" si="86"/>
        <v>142.99157720000005</v>
      </c>
      <c r="BF275" s="318">
        <f t="shared" si="86"/>
        <v>28.598315440000011</v>
      </c>
    </row>
    <row r="276" spans="2:58" ht="14.25" x14ac:dyDescent="0.2">
      <c r="B276" s="12" t="s">
        <v>221</v>
      </c>
      <c r="C276" s="2017" t="s">
        <v>243</v>
      </c>
      <c r="D276" s="1698" t="s">
        <v>244</v>
      </c>
      <c r="E276" s="1833" t="s">
        <v>19</v>
      </c>
      <c r="F276" s="2009" t="s">
        <v>16</v>
      </c>
      <c r="G276" s="1699">
        <v>17.12</v>
      </c>
      <c r="H276" s="1836">
        <v>0</v>
      </c>
      <c r="I276" s="1710">
        <v>0</v>
      </c>
      <c r="J276" s="1710">
        <v>0</v>
      </c>
      <c r="K276" s="1834">
        <v>18.77</v>
      </c>
      <c r="L276" s="1645"/>
      <c r="R276" s="318">
        <f t="shared" si="83"/>
        <v>0</v>
      </c>
      <c r="S276" s="318">
        <f t="shared" si="87"/>
        <v>0</v>
      </c>
      <c r="T276" s="318">
        <f t="shared" si="87"/>
        <v>0</v>
      </c>
      <c r="U276" s="318">
        <f t="shared" si="87"/>
        <v>0</v>
      </c>
      <c r="V276" s="318">
        <f t="shared" si="87"/>
        <v>0</v>
      </c>
      <c r="W276" s="318">
        <f t="shared" si="87"/>
        <v>0</v>
      </c>
      <c r="X276" s="318">
        <f t="shared" si="87"/>
        <v>0</v>
      </c>
      <c r="Y276" s="318">
        <f t="shared" si="87"/>
        <v>0</v>
      </c>
      <c r="Z276" s="318">
        <f t="shared" si="87"/>
        <v>0</v>
      </c>
      <c r="AA276" s="318">
        <f t="shared" si="87"/>
        <v>0</v>
      </c>
      <c r="AB276" s="318">
        <f t="shared" si="87"/>
        <v>0</v>
      </c>
      <c r="AC276" s="318">
        <f t="shared" si="87"/>
        <v>0</v>
      </c>
      <c r="AD276" s="318">
        <f t="shared" si="87"/>
        <v>0</v>
      </c>
      <c r="AE276" s="318">
        <f t="shared" si="87"/>
        <v>0</v>
      </c>
      <c r="AF276" s="318">
        <f t="shared" si="87"/>
        <v>0</v>
      </c>
      <c r="AG276" s="318">
        <f t="shared" si="84"/>
        <v>0</v>
      </c>
      <c r="AH276" s="318">
        <f t="shared" si="84"/>
        <v>0</v>
      </c>
      <c r="AI276" s="318">
        <f t="shared" si="84"/>
        <v>0</v>
      </c>
      <c r="AJ276" s="318">
        <f t="shared" si="84"/>
        <v>0</v>
      </c>
      <c r="AK276" s="1255" t="s">
        <v>1365</v>
      </c>
      <c r="AL276" s="87" t="s">
        <v>1365</v>
      </c>
      <c r="AM276" s="1255" t="s">
        <v>1365</v>
      </c>
      <c r="AN276" s="318">
        <f t="shared" si="85"/>
        <v>0</v>
      </c>
      <c r="AO276" s="318">
        <f t="shared" si="88"/>
        <v>0</v>
      </c>
      <c r="AP276" s="318">
        <f t="shared" si="88"/>
        <v>0</v>
      </c>
      <c r="AQ276" s="318">
        <f t="shared" si="88"/>
        <v>0</v>
      </c>
      <c r="AR276" s="318">
        <f t="shared" si="88"/>
        <v>0</v>
      </c>
      <c r="AS276" s="318">
        <f t="shared" si="88"/>
        <v>0</v>
      </c>
      <c r="AT276" s="318">
        <f t="shared" si="88"/>
        <v>0</v>
      </c>
      <c r="AU276" s="318">
        <f t="shared" si="88"/>
        <v>0</v>
      </c>
      <c r="AV276" s="318">
        <f t="shared" si="88"/>
        <v>0</v>
      </c>
      <c r="AW276" s="318">
        <f t="shared" si="88"/>
        <v>0</v>
      </c>
      <c r="AX276" s="318">
        <f t="shared" si="88"/>
        <v>0</v>
      </c>
      <c r="AY276" s="318">
        <f t="shared" si="88"/>
        <v>0</v>
      </c>
      <c r="AZ276" s="318">
        <f t="shared" si="88"/>
        <v>0</v>
      </c>
      <c r="BA276" s="318">
        <f t="shared" si="88"/>
        <v>0</v>
      </c>
      <c r="BB276" s="318">
        <f t="shared" si="88"/>
        <v>0</v>
      </c>
      <c r="BC276" s="318">
        <f t="shared" si="86"/>
        <v>0</v>
      </c>
      <c r="BD276" s="318">
        <f t="shared" si="86"/>
        <v>0</v>
      </c>
      <c r="BE276" s="318">
        <f t="shared" si="86"/>
        <v>0</v>
      </c>
      <c r="BF276" s="318">
        <f t="shared" si="86"/>
        <v>0</v>
      </c>
    </row>
    <row r="277" spans="2:58" ht="14.25" x14ac:dyDescent="0.2">
      <c r="B277" s="12" t="s">
        <v>221</v>
      </c>
      <c r="C277" s="2017" t="s">
        <v>245</v>
      </c>
      <c r="D277" s="1698" t="s">
        <v>61</v>
      </c>
      <c r="E277" s="1833" t="s">
        <v>19</v>
      </c>
      <c r="F277" s="2009" t="s">
        <v>16</v>
      </c>
      <c r="G277" s="1699">
        <v>17.12</v>
      </c>
      <c r="H277" s="1836">
        <v>27251.875</v>
      </c>
      <c r="I277" s="1710">
        <v>27251.875</v>
      </c>
      <c r="J277" s="1710">
        <v>27251.875</v>
      </c>
      <c r="K277" s="1834">
        <v>18.77</v>
      </c>
      <c r="L277" s="1645"/>
      <c r="R277" s="318">
        <f t="shared" si="83"/>
        <v>511517.69374999998</v>
      </c>
      <c r="S277" s="318">
        <f t="shared" si="87"/>
        <v>128901.36874999991</v>
      </c>
      <c r="T277" s="318">
        <f t="shared" si="87"/>
        <v>5450.3750000000009</v>
      </c>
      <c r="U277" s="318">
        <f t="shared" si="87"/>
        <v>93746.449999999983</v>
      </c>
      <c r="V277" s="318">
        <f t="shared" si="87"/>
        <v>0</v>
      </c>
      <c r="W277" s="318">
        <f t="shared" si="87"/>
        <v>268430.96875000006</v>
      </c>
      <c r="X277" s="318">
        <f t="shared" si="87"/>
        <v>0</v>
      </c>
      <c r="Y277" s="318">
        <f t="shared" si="87"/>
        <v>817.55624999999986</v>
      </c>
      <c r="Z277" s="318">
        <f t="shared" si="87"/>
        <v>545.03750000000002</v>
      </c>
      <c r="AA277" s="318">
        <f t="shared" si="87"/>
        <v>1362.5937500000002</v>
      </c>
      <c r="AB277" s="318">
        <f t="shared" si="87"/>
        <v>3270.2249999999995</v>
      </c>
      <c r="AC277" s="318">
        <f t="shared" si="87"/>
        <v>817.55624999999986</v>
      </c>
      <c r="AD277" s="318">
        <f t="shared" si="87"/>
        <v>1362.5937500000002</v>
      </c>
      <c r="AE277" s="318">
        <f t="shared" si="87"/>
        <v>272.51875000000001</v>
      </c>
      <c r="AF277" s="318">
        <f t="shared" si="87"/>
        <v>0</v>
      </c>
      <c r="AG277" s="318">
        <f t="shared" si="84"/>
        <v>3542.7437500000001</v>
      </c>
      <c r="AH277" s="318">
        <f t="shared" si="84"/>
        <v>1362.5937500000002</v>
      </c>
      <c r="AI277" s="318">
        <f t="shared" si="84"/>
        <v>1362.5937500000002</v>
      </c>
      <c r="AJ277" s="318">
        <f t="shared" si="84"/>
        <v>272.51875000000001</v>
      </c>
      <c r="AK277" s="1255" t="s">
        <v>1365</v>
      </c>
      <c r="AL277" s="87" t="s">
        <v>1365</v>
      </c>
      <c r="AM277" s="1255" t="s">
        <v>1365</v>
      </c>
      <c r="AN277" s="318">
        <f t="shared" si="85"/>
        <v>511517.69374999998</v>
      </c>
      <c r="AO277" s="318">
        <f t="shared" si="88"/>
        <v>128901.36874999991</v>
      </c>
      <c r="AP277" s="318">
        <f t="shared" si="88"/>
        <v>5450.3750000000009</v>
      </c>
      <c r="AQ277" s="318">
        <f t="shared" si="88"/>
        <v>93746.449999999983</v>
      </c>
      <c r="AR277" s="318">
        <f t="shared" si="88"/>
        <v>0</v>
      </c>
      <c r="AS277" s="318">
        <f t="shared" si="88"/>
        <v>268430.96875000006</v>
      </c>
      <c r="AT277" s="318">
        <f t="shared" si="88"/>
        <v>0</v>
      </c>
      <c r="AU277" s="318">
        <f t="shared" si="88"/>
        <v>817.55624999999986</v>
      </c>
      <c r="AV277" s="318">
        <f t="shared" si="88"/>
        <v>545.03750000000002</v>
      </c>
      <c r="AW277" s="318">
        <f t="shared" si="88"/>
        <v>1362.5937500000002</v>
      </c>
      <c r="AX277" s="318">
        <f t="shared" si="88"/>
        <v>3270.2249999999995</v>
      </c>
      <c r="AY277" s="318">
        <f t="shared" si="88"/>
        <v>817.55624999999986</v>
      </c>
      <c r="AZ277" s="318">
        <f t="shared" si="88"/>
        <v>1362.5937500000002</v>
      </c>
      <c r="BA277" s="318">
        <f t="shared" si="88"/>
        <v>272.51875000000001</v>
      </c>
      <c r="BB277" s="318">
        <f t="shared" si="88"/>
        <v>0</v>
      </c>
      <c r="BC277" s="318">
        <f t="shared" si="86"/>
        <v>3542.7437500000001</v>
      </c>
      <c r="BD277" s="318">
        <f t="shared" si="86"/>
        <v>1362.5937500000002</v>
      </c>
      <c r="BE277" s="318">
        <f t="shared" si="86"/>
        <v>1362.5937500000002</v>
      </c>
      <c r="BF277" s="318">
        <f t="shared" si="86"/>
        <v>272.51875000000001</v>
      </c>
    </row>
    <row r="278" spans="2:58" ht="14.25" x14ac:dyDescent="0.2">
      <c r="B278" s="12" t="s">
        <v>221</v>
      </c>
      <c r="C278" s="2017" t="s">
        <v>246</v>
      </c>
      <c r="D278" s="1698" t="s">
        <v>177</v>
      </c>
      <c r="E278" s="1833" t="s">
        <v>15</v>
      </c>
      <c r="F278" s="2009" t="s">
        <v>16</v>
      </c>
      <c r="G278" s="1699">
        <v>17.12</v>
      </c>
      <c r="H278" s="1836">
        <v>353.425996</v>
      </c>
      <c r="I278" s="1710">
        <v>353.425996</v>
      </c>
      <c r="J278" s="1710">
        <v>353.425996</v>
      </c>
      <c r="K278" s="1834">
        <v>13.44</v>
      </c>
      <c r="L278" s="1645"/>
      <c r="R278" s="318">
        <f t="shared" si="83"/>
        <v>4750.04538624</v>
      </c>
      <c r="S278" s="318">
        <f t="shared" si="87"/>
        <v>1671.7049610799986</v>
      </c>
      <c r="T278" s="318">
        <f t="shared" si="87"/>
        <v>70.685199200000014</v>
      </c>
      <c r="U278" s="318">
        <f t="shared" si="87"/>
        <v>1215.7854262399999</v>
      </c>
      <c r="V278" s="318">
        <f t="shared" si="87"/>
        <v>0</v>
      </c>
      <c r="W278" s="318">
        <f t="shared" si="87"/>
        <v>1597.4855019199999</v>
      </c>
      <c r="X278" s="318">
        <f t="shared" si="87"/>
        <v>0</v>
      </c>
      <c r="Y278" s="318">
        <f t="shared" si="87"/>
        <v>10.60277988</v>
      </c>
      <c r="Z278" s="318">
        <f t="shared" si="87"/>
        <v>7.0685199200000017</v>
      </c>
      <c r="AA278" s="318">
        <f t="shared" si="87"/>
        <v>17.671299800000003</v>
      </c>
      <c r="AB278" s="318">
        <f t="shared" si="87"/>
        <v>42.41111952</v>
      </c>
      <c r="AC278" s="318">
        <f t="shared" si="87"/>
        <v>10.60277988</v>
      </c>
      <c r="AD278" s="318">
        <f t="shared" si="87"/>
        <v>17.671299800000003</v>
      </c>
      <c r="AE278" s="318">
        <f t="shared" si="87"/>
        <v>3.5342599600000009</v>
      </c>
      <c r="AF278" s="318">
        <f t="shared" si="87"/>
        <v>0</v>
      </c>
      <c r="AG278" s="318">
        <f t="shared" si="84"/>
        <v>45.94537948</v>
      </c>
      <c r="AH278" s="318">
        <f t="shared" si="84"/>
        <v>17.671299800000003</v>
      </c>
      <c r="AI278" s="318">
        <f t="shared" si="84"/>
        <v>17.671299800000003</v>
      </c>
      <c r="AJ278" s="318">
        <f t="shared" si="84"/>
        <v>3.5342599600000009</v>
      </c>
      <c r="AK278" s="1255" t="s">
        <v>1365</v>
      </c>
      <c r="AL278" s="87" t="s">
        <v>1365</v>
      </c>
      <c r="AM278" s="1255" t="s">
        <v>1365</v>
      </c>
      <c r="AN278" s="318">
        <f t="shared" si="85"/>
        <v>4750.04538624</v>
      </c>
      <c r="AO278" s="318">
        <f t="shared" si="88"/>
        <v>1671.7049610799986</v>
      </c>
      <c r="AP278" s="318">
        <f t="shared" si="88"/>
        <v>70.685199200000014</v>
      </c>
      <c r="AQ278" s="318">
        <f t="shared" si="88"/>
        <v>1215.7854262399999</v>
      </c>
      <c r="AR278" s="318">
        <f t="shared" si="88"/>
        <v>0</v>
      </c>
      <c r="AS278" s="318">
        <f t="shared" si="88"/>
        <v>1597.4855019199999</v>
      </c>
      <c r="AT278" s="318">
        <f t="shared" si="88"/>
        <v>0</v>
      </c>
      <c r="AU278" s="318">
        <f t="shared" si="88"/>
        <v>10.60277988</v>
      </c>
      <c r="AV278" s="318">
        <f t="shared" si="88"/>
        <v>7.0685199200000017</v>
      </c>
      <c r="AW278" s="318">
        <f t="shared" si="88"/>
        <v>17.671299800000003</v>
      </c>
      <c r="AX278" s="318">
        <f t="shared" si="88"/>
        <v>42.41111952</v>
      </c>
      <c r="AY278" s="318">
        <f t="shared" si="88"/>
        <v>10.60277988</v>
      </c>
      <c r="AZ278" s="318">
        <f t="shared" si="88"/>
        <v>17.671299800000003</v>
      </c>
      <c r="BA278" s="318">
        <f t="shared" si="88"/>
        <v>3.5342599600000009</v>
      </c>
      <c r="BB278" s="318">
        <f t="shared" si="88"/>
        <v>0</v>
      </c>
      <c r="BC278" s="318">
        <f t="shared" si="86"/>
        <v>45.94537948</v>
      </c>
      <c r="BD278" s="318">
        <f t="shared" si="86"/>
        <v>17.671299800000003</v>
      </c>
      <c r="BE278" s="318">
        <f t="shared" si="86"/>
        <v>17.671299800000003</v>
      </c>
      <c r="BF278" s="318">
        <f t="shared" si="86"/>
        <v>3.5342599600000009</v>
      </c>
    </row>
    <row r="279" spans="2:58" ht="14.25" x14ac:dyDescent="0.2">
      <c r="B279" s="12" t="s">
        <v>221</v>
      </c>
      <c r="C279" s="2017" t="s">
        <v>247</v>
      </c>
      <c r="D279" s="1698" t="s">
        <v>248</v>
      </c>
      <c r="E279" s="1833" t="s">
        <v>15</v>
      </c>
      <c r="F279" s="2009" t="s">
        <v>16</v>
      </c>
      <c r="G279" s="1699">
        <v>17.59</v>
      </c>
      <c r="H279" s="1836">
        <v>265.58767599999999</v>
      </c>
      <c r="I279" s="1710">
        <v>265.58767599999999</v>
      </c>
      <c r="J279" s="1710">
        <v>265.58767599999999</v>
      </c>
      <c r="K279" s="1834">
        <v>13.44</v>
      </c>
      <c r="L279" s="1645"/>
      <c r="R279" s="318">
        <f t="shared" si="83"/>
        <v>3569.4983654399998</v>
      </c>
      <c r="S279" s="318">
        <f t="shared" si="87"/>
        <v>1256.2297074799988</v>
      </c>
      <c r="T279" s="318">
        <f t="shared" si="87"/>
        <v>53.117535200000006</v>
      </c>
      <c r="U279" s="318">
        <f t="shared" si="87"/>
        <v>913.62160543999983</v>
      </c>
      <c r="V279" s="318">
        <f t="shared" si="87"/>
        <v>0</v>
      </c>
      <c r="W279" s="318">
        <f t="shared" si="87"/>
        <v>1200.4562955199999</v>
      </c>
      <c r="X279" s="318">
        <f t="shared" si="87"/>
        <v>0</v>
      </c>
      <c r="Y279" s="318">
        <f t="shared" si="87"/>
        <v>7.967630279999999</v>
      </c>
      <c r="Z279" s="318">
        <f t="shared" si="87"/>
        <v>5.3117535200000008</v>
      </c>
      <c r="AA279" s="318">
        <f t="shared" si="87"/>
        <v>13.279383800000002</v>
      </c>
      <c r="AB279" s="318">
        <f t="shared" si="87"/>
        <v>31.870521119999996</v>
      </c>
      <c r="AC279" s="318">
        <f t="shared" si="87"/>
        <v>7.967630279999999</v>
      </c>
      <c r="AD279" s="318">
        <f t="shared" si="87"/>
        <v>13.279383800000002</v>
      </c>
      <c r="AE279" s="318">
        <f t="shared" si="87"/>
        <v>2.6558767600000004</v>
      </c>
      <c r="AF279" s="318">
        <f t="shared" si="87"/>
        <v>0</v>
      </c>
      <c r="AG279" s="318">
        <f t="shared" si="84"/>
        <v>34.526397879999998</v>
      </c>
      <c r="AH279" s="318">
        <f t="shared" si="84"/>
        <v>13.279383800000002</v>
      </c>
      <c r="AI279" s="318">
        <f t="shared" si="84"/>
        <v>13.279383800000002</v>
      </c>
      <c r="AJ279" s="318">
        <f t="shared" si="84"/>
        <v>2.6558767600000004</v>
      </c>
      <c r="AK279" s="1255" t="s">
        <v>1365</v>
      </c>
      <c r="AL279" s="87" t="s">
        <v>1365</v>
      </c>
      <c r="AM279" s="1255" t="s">
        <v>1365</v>
      </c>
      <c r="AN279" s="318">
        <f t="shared" si="85"/>
        <v>3569.4983654399998</v>
      </c>
      <c r="AO279" s="318">
        <f t="shared" si="88"/>
        <v>1256.2297074799988</v>
      </c>
      <c r="AP279" s="318">
        <f t="shared" si="88"/>
        <v>53.117535200000006</v>
      </c>
      <c r="AQ279" s="318">
        <f t="shared" si="88"/>
        <v>913.62160543999983</v>
      </c>
      <c r="AR279" s="318">
        <f t="shared" si="88"/>
        <v>0</v>
      </c>
      <c r="AS279" s="318">
        <f t="shared" si="88"/>
        <v>1200.4562955199999</v>
      </c>
      <c r="AT279" s="318">
        <f t="shared" si="88"/>
        <v>0</v>
      </c>
      <c r="AU279" s="318">
        <f t="shared" si="88"/>
        <v>7.967630279999999</v>
      </c>
      <c r="AV279" s="318">
        <f t="shared" si="88"/>
        <v>5.3117535200000008</v>
      </c>
      <c r="AW279" s="318">
        <f t="shared" si="88"/>
        <v>13.279383800000002</v>
      </c>
      <c r="AX279" s="318">
        <f t="shared" si="88"/>
        <v>31.870521119999996</v>
      </c>
      <c r="AY279" s="318">
        <f t="shared" si="88"/>
        <v>7.967630279999999</v>
      </c>
      <c r="AZ279" s="318">
        <f t="shared" si="88"/>
        <v>13.279383800000002</v>
      </c>
      <c r="BA279" s="318">
        <f t="shared" si="88"/>
        <v>2.6558767600000004</v>
      </c>
      <c r="BB279" s="318">
        <f t="shared" si="88"/>
        <v>0</v>
      </c>
      <c r="BC279" s="318">
        <f t="shared" si="86"/>
        <v>34.526397879999998</v>
      </c>
      <c r="BD279" s="318">
        <f t="shared" si="86"/>
        <v>13.279383800000002</v>
      </c>
      <c r="BE279" s="318">
        <f t="shared" si="86"/>
        <v>13.279383800000002</v>
      </c>
      <c r="BF279" s="318">
        <f t="shared" si="86"/>
        <v>2.6558767600000004</v>
      </c>
    </row>
    <row r="280" spans="2:58" ht="14.25" x14ac:dyDescent="0.2">
      <c r="B280" s="12" t="s">
        <v>221</v>
      </c>
      <c r="C280" s="2017" t="s">
        <v>1384</v>
      </c>
      <c r="D280" s="1698" t="s">
        <v>21</v>
      </c>
      <c r="E280" s="1833" t="s">
        <v>19</v>
      </c>
      <c r="F280" s="2009" t="s">
        <v>16</v>
      </c>
      <c r="G280" s="1699">
        <v>17.12</v>
      </c>
      <c r="H280" s="1836">
        <v>0</v>
      </c>
      <c r="I280" s="1710">
        <v>0</v>
      </c>
      <c r="J280" s="1710">
        <v>0</v>
      </c>
      <c r="K280" s="1834">
        <v>18.77</v>
      </c>
      <c r="L280" s="1645"/>
      <c r="R280" s="318">
        <f t="shared" si="83"/>
        <v>0</v>
      </c>
      <c r="S280" s="318">
        <f t="shared" si="87"/>
        <v>0</v>
      </c>
      <c r="T280" s="318">
        <f t="shared" si="87"/>
        <v>0</v>
      </c>
      <c r="U280" s="318">
        <f t="shared" si="87"/>
        <v>0</v>
      </c>
      <c r="V280" s="318">
        <f t="shared" si="87"/>
        <v>0</v>
      </c>
      <c r="W280" s="318">
        <f t="shared" si="87"/>
        <v>0</v>
      </c>
      <c r="X280" s="318">
        <f t="shared" si="87"/>
        <v>0</v>
      </c>
      <c r="Y280" s="318">
        <f t="shared" si="87"/>
        <v>0</v>
      </c>
      <c r="Z280" s="318">
        <f t="shared" si="87"/>
        <v>0</v>
      </c>
      <c r="AA280" s="318">
        <f t="shared" si="87"/>
        <v>0</v>
      </c>
      <c r="AB280" s="318">
        <f t="shared" si="87"/>
        <v>0</v>
      </c>
      <c r="AC280" s="318">
        <f t="shared" si="87"/>
        <v>0</v>
      </c>
      <c r="AD280" s="318">
        <f t="shared" si="87"/>
        <v>0</v>
      </c>
      <c r="AE280" s="318">
        <f t="shared" si="87"/>
        <v>0</v>
      </c>
      <c r="AF280" s="318">
        <f t="shared" si="87"/>
        <v>0</v>
      </c>
      <c r="AG280" s="318">
        <f t="shared" si="84"/>
        <v>0</v>
      </c>
      <c r="AH280" s="318">
        <f t="shared" si="84"/>
        <v>0</v>
      </c>
      <c r="AI280" s="318">
        <f t="shared" si="84"/>
        <v>0</v>
      </c>
      <c r="AJ280" s="318">
        <f t="shared" si="84"/>
        <v>0</v>
      </c>
      <c r="AK280" s="1255" t="s">
        <v>1365</v>
      </c>
      <c r="AL280" s="87" t="s">
        <v>1365</v>
      </c>
      <c r="AM280" s="1255" t="s">
        <v>1365</v>
      </c>
      <c r="AN280" s="318">
        <f t="shared" si="85"/>
        <v>0</v>
      </c>
      <c r="AO280" s="318">
        <f t="shared" si="88"/>
        <v>0</v>
      </c>
      <c r="AP280" s="318">
        <f t="shared" si="88"/>
        <v>0</v>
      </c>
      <c r="AQ280" s="318">
        <f t="shared" si="88"/>
        <v>0</v>
      </c>
      <c r="AR280" s="318">
        <f t="shared" si="88"/>
        <v>0</v>
      </c>
      <c r="AS280" s="318">
        <f t="shared" si="88"/>
        <v>0</v>
      </c>
      <c r="AT280" s="318">
        <f t="shared" si="88"/>
        <v>0</v>
      </c>
      <c r="AU280" s="318">
        <f t="shared" si="88"/>
        <v>0</v>
      </c>
      <c r="AV280" s="318">
        <f t="shared" si="88"/>
        <v>0</v>
      </c>
      <c r="AW280" s="318">
        <f t="shared" si="88"/>
        <v>0</v>
      </c>
      <c r="AX280" s="318">
        <f t="shared" si="88"/>
        <v>0</v>
      </c>
      <c r="AY280" s="318">
        <f t="shared" si="88"/>
        <v>0</v>
      </c>
      <c r="AZ280" s="318">
        <f t="shared" si="88"/>
        <v>0</v>
      </c>
      <c r="BA280" s="318">
        <f t="shared" si="88"/>
        <v>0</v>
      </c>
      <c r="BB280" s="318">
        <f t="shared" si="88"/>
        <v>0</v>
      </c>
      <c r="BC280" s="318">
        <f t="shared" si="86"/>
        <v>0</v>
      </c>
      <c r="BD280" s="318">
        <f t="shared" si="86"/>
        <v>0</v>
      </c>
      <c r="BE280" s="318">
        <f t="shared" si="86"/>
        <v>0</v>
      </c>
      <c r="BF280" s="318">
        <f t="shared" si="86"/>
        <v>0</v>
      </c>
    </row>
    <row r="281" spans="2:58" ht="14.25" x14ac:dyDescent="0.2">
      <c r="B281" s="12" t="s">
        <v>221</v>
      </c>
      <c r="C281" s="2017" t="s">
        <v>113</v>
      </c>
      <c r="D281" s="1698" t="s">
        <v>249</v>
      </c>
      <c r="E281" s="1833" t="s">
        <v>25</v>
      </c>
      <c r="F281" s="2009" t="s">
        <v>16</v>
      </c>
      <c r="G281" s="1699">
        <v>16.809999999999999</v>
      </c>
      <c r="H281" s="1836">
        <v>42.739128000000001</v>
      </c>
      <c r="I281" s="1710">
        <v>42.739128000000001</v>
      </c>
      <c r="J281" s="1710">
        <v>42.739128000000001</v>
      </c>
      <c r="K281" s="1834">
        <v>10.35</v>
      </c>
      <c r="L281" s="1645"/>
      <c r="R281" s="318">
        <f t="shared" si="83"/>
        <v>442.34997479999998</v>
      </c>
      <c r="S281" s="318">
        <f t="shared" si="87"/>
        <v>202.15607544000002</v>
      </c>
      <c r="T281" s="318">
        <f t="shared" si="87"/>
        <v>8.547825600000003</v>
      </c>
      <c r="U281" s="318">
        <f t="shared" si="87"/>
        <v>147.02260031999998</v>
      </c>
      <c r="V281" s="318">
        <f t="shared" si="87"/>
        <v>0</v>
      </c>
      <c r="W281" s="318">
        <f t="shared" si="87"/>
        <v>61.116953039999991</v>
      </c>
      <c r="X281" s="318">
        <f t="shared" si="87"/>
        <v>0</v>
      </c>
      <c r="Y281" s="318">
        <f t="shared" si="87"/>
        <v>1.28217384</v>
      </c>
      <c r="Z281" s="318">
        <f t="shared" si="87"/>
        <v>0.85478256000000019</v>
      </c>
      <c r="AA281" s="318">
        <f t="shared" si="87"/>
        <v>2.1369564000000008</v>
      </c>
      <c r="AB281" s="318">
        <f t="shared" si="87"/>
        <v>5.12869536</v>
      </c>
      <c r="AC281" s="318">
        <f t="shared" si="87"/>
        <v>1.28217384</v>
      </c>
      <c r="AD281" s="318">
        <f t="shared" si="87"/>
        <v>2.1369564000000008</v>
      </c>
      <c r="AE281" s="318">
        <f t="shared" si="87"/>
        <v>0.4273912800000001</v>
      </c>
      <c r="AF281" s="318">
        <f t="shared" si="87"/>
        <v>0</v>
      </c>
      <c r="AG281" s="318">
        <f t="shared" si="84"/>
        <v>5.5560866400000002</v>
      </c>
      <c r="AH281" s="318">
        <f t="shared" si="84"/>
        <v>2.1369564000000008</v>
      </c>
      <c r="AI281" s="318">
        <f t="shared" si="84"/>
        <v>2.1369564000000008</v>
      </c>
      <c r="AJ281" s="318">
        <f t="shared" si="84"/>
        <v>0.4273912800000001</v>
      </c>
      <c r="AK281" s="1255" t="s">
        <v>1365</v>
      </c>
      <c r="AL281" s="87" t="s">
        <v>1365</v>
      </c>
      <c r="AM281" s="1255" t="s">
        <v>1365</v>
      </c>
      <c r="AN281" s="318">
        <f t="shared" si="85"/>
        <v>442.34997479999998</v>
      </c>
      <c r="AO281" s="318">
        <f t="shared" si="88"/>
        <v>202.15607544000002</v>
      </c>
      <c r="AP281" s="318">
        <f t="shared" si="88"/>
        <v>8.547825600000003</v>
      </c>
      <c r="AQ281" s="318">
        <f t="shared" si="88"/>
        <v>147.02260031999998</v>
      </c>
      <c r="AR281" s="318">
        <f t="shared" si="88"/>
        <v>0</v>
      </c>
      <c r="AS281" s="318">
        <f t="shared" si="88"/>
        <v>61.116953039999991</v>
      </c>
      <c r="AT281" s="318">
        <f t="shared" si="88"/>
        <v>0</v>
      </c>
      <c r="AU281" s="318">
        <f t="shared" si="88"/>
        <v>1.28217384</v>
      </c>
      <c r="AV281" s="318">
        <f t="shared" si="88"/>
        <v>0.85478256000000019</v>
      </c>
      <c r="AW281" s="318">
        <f t="shared" si="88"/>
        <v>2.1369564000000008</v>
      </c>
      <c r="AX281" s="318">
        <f t="shared" si="88"/>
        <v>5.12869536</v>
      </c>
      <c r="AY281" s="318">
        <f t="shared" si="88"/>
        <v>1.28217384</v>
      </c>
      <c r="AZ281" s="318">
        <f t="shared" si="88"/>
        <v>2.1369564000000008</v>
      </c>
      <c r="BA281" s="318">
        <f t="shared" si="88"/>
        <v>0.4273912800000001</v>
      </c>
      <c r="BB281" s="318">
        <f t="shared" si="88"/>
        <v>0</v>
      </c>
      <c r="BC281" s="318">
        <f t="shared" si="86"/>
        <v>5.5560866400000002</v>
      </c>
      <c r="BD281" s="318">
        <f t="shared" si="86"/>
        <v>2.1369564000000008</v>
      </c>
      <c r="BE281" s="318">
        <f t="shared" si="86"/>
        <v>2.1369564000000008</v>
      </c>
      <c r="BF281" s="318">
        <f t="shared" si="86"/>
        <v>0.4273912800000001</v>
      </c>
    </row>
    <row r="282" spans="2:58" ht="14.25" x14ac:dyDescent="0.2">
      <c r="B282" s="12" t="s">
        <v>221</v>
      </c>
      <c r="C282" s="2017" t="s">
        <v>113</v>
      </c>
      <c r="D282" s="1698" t="s">
        <v>250</v>
      </c>
      <c r="E282" s="1833" t="s">
        <v>25</v>
      </c>
      <c r="F282" s="2009" t="s">
        <v>16</v>
      </c>
      <c r="G282" s="1699">
        <v>16.809999999999999</v>
      </c>
      <c r="H282" s="1836">
        <v>405.62751004016064</v>
      </c>
      <c r="I282" s="1710">
        <v>405.62751004016064</v>
      </c>
      <c r="J282" s="1710">
        <v>405.62751004016064</v>
      </c>
      <c r="K282" s="1834">
        <v>10.35</v>
      </c>
      <c r="L282" s="1645"/>
      <c r="R282" s="318">
        <f t="shared" si="83"/>
        <v>4198.2447289156626</v>
      </c>
      <c r="S282" s="318">
        <f t="shared" si="87"/>
        <v>1918.6181224899601</v>
      </c>
      <c r="T282" s="318">
        <f t="shared" si="87"/>
        <v>81.125502008032157</v>
      </c>
      <c r="U282" s="318">
        <f t="shared" si="87"/>
        <v>1395.3586345381523</v>
      </c>
      <c r="V282" s="318">
        <f t="shared" si="87"/>
        <v>0</v>
      </c>
      <c r="W282" s="318">
        <f t="shared" si="87"/>
        <v>580.04733935742968</v>
      </c>
      <c r="X282" s="318">
        <f t="shared" si="87"/>
        <v>0</v>
      </c>
      <c r="Y282" s="318">
        <f t="shared" si="87"/>
        <v>12.168825301204819</v>
      </c>
      <c r="Z282" s="318">
        <f t="shared" si="87"/>
        <v>8.1125502008032147</v>
      </c>
      <c r="AA282" s="318">
        <f t="shared" si="87"/>
        <v>20.281375502008039</v>
      </c>
      <c r="AB282" s="318">
        <f t="shared" si="87"/>
        <v>48.675301204819277</v>
      </c>
      <c r="AC282" s="318">
        <f t="shared" si="87"/>
        <v>12.168825301204819</v>
      </c>
      <c r="AD282" s="318">
        <f t="shared" si="87"/>
        <v>20.281375502008039</v>
      </c>
      <c r="AE282" s="318">
        <f t="shared" si="87"/>
        <v>4.0562751004016073</v>
      </c>
      <c r="AF282" s="318">
        <f t="shared" si="87"/>
        <v>0</v>
      </c>
      <c r="AG282" s="318">
        <f t="shared" si="84"/>
        <v>52.731576305220891</v>
      </c>
      <c r="AH282" s="318">
        <f t="shared" si="84"/>
        <v>20.281375502008039</v>
      </c>
      <c r="AI282" s="318">
        <f t="shared" si="84"/>
        <v>20.281375502008039</v>
      </c>
      <c r="AJ282" s="318">
        <f t="shared" si="84"/>
        <v>4.0562751004016073</v>
      </c>
      <c r="AK282" s="1255" t="s">
        <v>1365</v>
      </c>
      <c r="AL282" s="87" t="s">
        <v>1365</v>
      </c>
      <c r="AM282" s="1255" t="s">
        <v>1365</v>
      </c>
      <c r="AN282" s="318">
        <f t="shared" si="85"/>
        <v>4198.2447289156626</v>
      </c>
      <c r="AO282" s="318">
        <f t="shared" si="88"/>
        <v>1918.6181224899601</v>
      </c>
      <c r="AP282" s="318">
        <f t="shared" si="88"/>
        <v>81.125502008032157</v>
      </c>
      <c r="AQ282" s="318">
        <f t="shared" si="88"/>
        <v>1395.3586345381523</v>
      </c>
      <c r="AR282" s="318">
        <f t="shared" si="88"/>
        <v>0</v>
      </c>
      <c r="AS282" s="318">
        <f t="shared" si="88"/>
        <v>580.04733935742968</v>
      </c>
      <c r="AT282" s="318">
        <f t="shared" si="88"/>
        <v>0</v>
      </c>
      <c r="AU282" s="318">
        <f t="shared" si="88"/>
        <v>12.168825301204819</v>
      </c>
      <c r="AV282" s="318">
        <f t="shared" si="88"/>
        <v>8.1125502008032147</v>
      </c>
      <c r="AW282" s="318">
        <f t="shared" si="88"/>
        <v>20.281375502008039</v>
      </c>
      <c r="AX282" s="318">
        <f t="shared" si="88"/>
        <v>48.675301204819277</v>
      </c>
      <c r="AY282" s="318">
        <f t="shared" si="88"/>
        <v>12.168825301204819</v>
      </c>
      <c r="AZ282" s="318">
        <f t="shared" si="88"/>
        <v>20.281375502008039</v>
      </c>
      <c r="BA282" s="318">
        <f t="shared" si="88"/>
        <v>4.0562751004016073</v>
      </c>
      <c r="BB282" s="318">
        <f t="shared" si="88"/>
        <v>0</v>
      </c>
      <c r="BC282" s="318">
        <f t="shared" si="86"/>
        <v>52.731576305220891</v>
      </c>
      <c r="BD282" s="318">
        <f t="shared" si="86"/>
        <v>20.281375502008039</v>
      </c>
      <c r="BE282" s="318">
        <f t="shared" si="86"/>
        <v>20.281375502008039</v>
      </c>
      <c r="BF282" s="318">
        <f t="shared" si="86"/>
        <v>4.0562751004016073</v>
      </c>
    </row>
    <row r="283" spans="2:58" ht="14.25" x14ac:dyDescent="0.2">
      <c r="B283" s="12" t="s">
        <v>221</v>
      </c>
      <c r="C283" s="2017" t="s">
        <v>113</v>
      </c>
      <c r="D283" s="1698" t="s">
        <v>251</v>
      </c>
      <c r="E283" s="1833" t="s">
        <v>25</v>
      </c>
      <c r="F283" s="2009" t="s">
        <v>16</v>
      </c>
      <c r="G283" s="1699">
        <v>16.809999999999999</v>
      </c>
      <c r="H283" s="1723">
        <v>526.29840815241369</v>
      </c>
      <c r="I283" s="1710">
        <v>526.29840815241369</v>
      </c>
      <c r="J283" s="1710">
        <v>526.29840815241369</v>
      </c>
      <c r="K283" s="1834">
        <v>10.35</v>
      </c>
      <c r="L283" s="1645"/>
      <c r="R283" s="318">
        <f t="shared" si="83"/>
        <v>5447.1885243774814</v>
      </c>
      <c r="S283" s="318">
        <f t="shared" si="87"/>
        <v>2489.3914705609172</v>
      </c>
      <c r="T283" s="318">
        <f t="shared" si="87"/>
        <v>105.25968163048276</v>
      </c>
      <c r="U283" s="318">
        <f t="shared" si="87"/>
        <v>1810.4665240443028</v>
      </c>
      <c r="V283" s="318">
        <f t="shared" si="87"/>
        <v>0</v>
      </c>
      <c r="W283" s="318">
        <f t="shared" si="87"/>
        <v>752.60672365795153</v>
      </c>
      <c r="X283" s="318">
        <f t="shared" si="87"/>
        <v>0</v>
      </c>
      <c r="Y283" s="318">
        <f t="shared" si="87"/>
        <v>15.78895224457241</v>
      </c>
      <c r="Z283" s="318">
        <f t="shared" si="87"/>
        <v>10.525968163048276</v>
      </c>
      <c r="AA283" s="318">
        <f t="shared" si="87"/>
        <v>26.31492040762069</v>
      </c>
      <c r="AB283" s="318">
        <f t="shared" si="87"/>
        <v>63.155808978289642</v>
      </c>
      <c r="AC283" s="318">
        <f t="shared" si="87"/>
        <v>15.78895224457241</v>
      </c>
      <c r="AD283" s="318">
        <f t="shared" si="87"/>
        <v>26.31492040762069</v>
      </c>
      <c r="AE283" s="318">
        <f t="shared" si="87"/>
        <v>5.262984081524138</v>
      </c>
      <c r="AF283" s="318">
        <f t="shared" si="87"/>
        <v>0</v>
      </c>
      <c r="AG283" s="318">
        <f t="shared" si="84"/>
        <v>68.41879305981378</v>
      </c>
      <c r="AH283" s="318">
        <f t="shared" si="84"/>
        <v>26.31492040762069</v>
      </c>
      <c r="AI283" s="318">
        <f t="shared" si="84"/>
        <v>26.31492040762069</v>
      </c>
      <c r="AJ283" s="318">
        <f t="shared" si="84"/>
        <v>5.262984081524138</v>
      </c>
      <c r="AK283" s="1255" t="s">
        <v>1365</v>
      </c>
      <c r="AL283" s="87" t="s">
        <v>1365</v>
      </c>
      <c r="AM283" s="1255" t="s">
        <v>1365</v>
      </c>
      <c r="AN283" s="318">
        <f t="shared" si="85"/>
        <v>5447.1885243774814</v>
      </c>
      <c r="AO283" s="318">
        <f t="shared" si="88"/>
        <v>2489.3914705609172</v>
      </c>
      <c r="AP283" s="318">
        <f t="shared" si="88"/>
        <v>105.25968163048276</v>
      </c>
      <c r="AQ283" s="318">
        <f t="shared" si="88"/>
        <v>1810.4665240443028</v>
      </c>
      <c r="AR283" s="318">
        <f t="shared" si="88"/>
        <v>0</v>
      </c>
      <c r="AS283" s="318">
        <f t="shared" si="88"/>
        <v>752.60672365795153</v>
      </c>
      <c r="AT283" s="318">
        <f t="shared" si="88"/>
        <v>0</v>
      </c>
      <c r="AU283" s="318">
        <f t="shared" si="88"/>
        <v>15.78895224457241</v>
      </c>
      <c r="AV283" s="318">
        <f t="shared" si="88"/>
        <v>10.525968163048276</v>
      </c>
      <c r="AW283" s="318">
        <f t="shared" si="88"/>
        <v>26.31492040762069</v>
      </c>
      <c r="AX283" s="318">
        <f t="shared" si="88"/>
        <v>63.155808978289642</v>
      </c>
      <c r="AY283" s="318">
        <f t="shared" si="88"/>
        <v>15.78895224457241</v>
      </c>
      <c r="AZ283" s="318">
        <f t="shared" si="88"/>
        <v>26.31492040762069</v>
      </c>
      <c r="BA283" s="318">
        <f t="shared" si="88"/>
        <v>5.262984081524138</v>
      </c>
      <c r="BB283" s="318">
        <f t="shared" si="88"/>
        <v>0</v>
      </c>
      <c r="BC283" s="318">
        <f t="shared" si="86"/>
        <v>68.41879305981378</v>
      </c>
      <c r="BD283" s="318">
        <f t="shared" si="86"/>
        <v>26.31492040762069</v>
      </c>
      <c r="BE283" s="318">
        <f t="shared" si="86"/>
        <v>26.31492040762069</v>
      </c>
      <c r="BF283" s="318">
        <f t="shared" si="86"/>
        <v>5.262984081524138</v>
      </c>
    </row>
    <row r="284" spans="2:58" ht="14.25" x14ac:dyDescent="0.2">
      <c r="B284" s="12" t="s">
        <v>221</v>
      </c>
      <c r="C284" s="2017" t="s">
        <v>113</v>
      </c>
      <c r="D284" s="1698" t="s">
        <v>114</v>
      </c>
      <c r="E284" s="1833" t="s">
        <v>25</v>
      </c>
      <c r="F284" s="2009" t="s">
        <v>16</v>
      </c>
      <c r="G284" s="1699">
        <v>17.440000000000001</v>
      </c>
      <c r="H284" s="1723">
        <v>30221.233868027528</v>
      </c>
      <c r="I284" s="1710">
        <v>30221.233868027528</v>
      </c>
      <c r="J284" s="1710">
        <v>30221.233868027528</v>
      </c>
      <c r="K284" s="1834">
        <v>10.35</v>
      </c>
      <c r="L284" s="1645"/>
      <c r="R284" s="318">
        <f t="shared" si="83"/>
        <v>312789.77053408488</v>
      </c>
      <c r="S284" s="318">
        <f t="shared" si="87"/>
        <v>142946.43619577022</v>
      </c>
      <c r="T284" s="318">
        <f t="shared" si="87"/>
        <v>6044.2467736055069</v>
      </c>
      <c r="U284" s="318">
        <f t="shared" si="87"/>
        <v>103961.04450601466</v>
      </c>
      <c r="V284" s="318">
        <f t="shared" si="87"/>
        <v>0</v>
      </c>
      <c r="W284" s="318">
        <f t="shared" si="87"/>
        <v>43216.364431279355</v>
      </c>
      <c r="X284" s="318">
        <f t="shared" si="87"/>
        <v>0</v>
      </c>
      <c r="Y284" s="318">
        <f t="shared" si="87"/>
        <v>906.63701604082576</v>
      </c>
      <c r="Z284" s="318">
        <f t="shared" si="87"/>
        <v>604.42467736055062</v>
      </c>
      <c r="AA284" s="318">
        <f t="shared" si="87"/>
        <v>1511.0616934013767</v>
      </c>
      <c r="AB284" s="318">
        <f t="shared" si="87"/>
        <v>3626.548064163303</v>
      </c>
      <c r="AC284" s="318">
        <f t="shared" si="87"/>
        <v>906.63701604082576</v>
      </c>
      <c r="AD284" s="318">
        <f t="shared" si="87"/>
        <v>1511.0616934013767</v>
      </c>
      <c r="AE284" s="318">
        <f t="shared" si="87"/>
        <v>302.21233868027531</v>
      </c>
      <c r="AF284" s="318">
        <f t="shared" si="87"/>
        <v>0</v>
      </c>
      <c r="AG284" s="318">
        <f t="shared" si="84"/>
        <v>3928.7604028435785</v>
      </c>
      <c r="AH284" s="318">
        <f t="shared" si="84"/>
        <v>1511.0616934013767</v>
      </c>
      <c r="AI284" s="318">
        <f t="shared" si="84"/>
        <v>1511.0616934013767</v>
      </c>
      <c r="AJ284" s="318">
        <f t="shared" si="84"/>
        <v>302.21233868027531</v>
      </c>
      <c r="AK284" s="1255" t="s">
        <v>1365</v>
      </c>
      <c r="AL284" s="87" t="s">
        <v>1365</v>
      </c>
      <c r="AM284" s="1255" t="s">
        <v>1365</v>
      </c>
      <c r="AN284" s="318">
        <f t="shared" si="85"/>
        <v>312789.77053408488</v>
      </c>
      <c r="AO284" s="318">
        <f t="shared" si="88"/>
        <v>142946.43619577022</v>
      </c>
      <c r="AP284" s="318">
        <f t="shared" si="88"/>
        <v>6044.2467736055069</v>
      </c>
      <c r="AQ284" s="318">
        <f t="shared" si="88"/>
        <v>103961.04450601466</v>
      </c>
      <c r="AR284" s="318">
        <f t="shared" si="88"/>
        <v>0</v>
      </c>
      <c r="AS284" s="318">
        <f t="shared" si="88"/>
        <v>43216.364431279355</v>
      </c>
      <c r="AT284" s="318">
        <f t="shared" si="88"/>
        <v>0</v>
      </c>
      <c r="AU284" s="318">
        <f t="shared" si="88"/>
        <v>906.63701604082576</v>
      </c>
      <c r="AV284" s="318">
        <f t="shared" si="88"/>
        <v>604.42467736055062</v>
      </c>
      <c r="AW284" s="318">
        <f t="shared" si="88"/>
        <v>1511.0616934013767</v>
      </c>
      <c r="AX284" s="318">
        <f t="shared" si="88"/>
        <v>3626.548064163303</v>
      </c>
      <c r="AY284" s="318">
        <f t="shared" si="88"/>
        <v>906.63701604082576</v>
      </c>
      <c r="AZ284" s="318">
        <f t="shared" si="88"/>
        <v>1511.0616934013767</v>
      </c>
      <c r="BA284" s="318">
        <f t="shared" si="88"/>
        <v>302.21233868027531</v>
      </c>
      <c r="BB284" s="318">
        <f t="shared" si="88"/>
        <v>0</v>
      </c>
      <c r="BC284" s="318">
        <f t="shared" si="86"/>
        <v>3928.7604028435785</v>
      </c>
      <c r="BD284" s="318">
        <f t="shared" si="86"/>
        <v>1511.0616934013767</v>
      </c>
      <c r="BE284" s="318">
        <f t="shared" si="86"/>
        <v>1511.0616934013767</v>
      </c>
      <c r="BF284" s="318">
        <f t="shared" si="86"/>
        <v>302.21233868027531</v>
      </c>
    </row>
    <row r="285" spans="2:58" ht="14.25" x14ac:dyDescent="0.2">
      <c r="B285" s="12" t="s">
        <v>221</v>
      </c>
      <c r="C285" s="2017" t="s">
        <v>113</v>
      </c>
      <c r="D285" s="1698" t="s">
        <v>115</v>
      </c>
      <c r="E285" s="1833" t="s">
        <v>25</v>
      </c>
      <c r="F285" s="2009" t="s">
        <v>16</v>
      </c>
      <c r="G285" s="1699">
        <v>17.54</v>
      </c>
      <c r="H285" s="1723">
        <v>3117.5683781939656</v>
      </c>
      <c r="I285" s="1710">
        <v>3117.5683781939656</v>
      </c>
      <c r="J285" s="1710">
        <v>3117.5683781939656</v>
      </c>
      <c r="K285" s="1834">
        <v>10.35</v>
      </c>
      <c r="L285" s="1645"/>
      <c r="R285" s="318">
        <f t="shared" si="83"/>
        <v>32266.832714307544</v>
      </c>
      <c r="S285" s="318">
        <f t="shared" si="87"/>
        <v>14746.09842885746</v>
      </c>
      <c r="T285" s="318">
        <f t="shared" si="87"/>
        <v>623.5136756387933</v>
      </c>
      <c r="U285" s="318">
        <f t="shared" si="87"/>
        <v>10724.43522098724</v>
      </c>
      <c r="V285" s="318">
        <f t="shared" si="87"/>
        <v>0</v>
      </c>
      <c r="W285" s="318">
        <f t="shared" si="87"/>
        <v>4458.1227808173708</v>
      </c>
      <c r="X285" s="318">
        <f t="shared" si="87"/>
        <v>0</v>
      </c>
      <c r="Y285" s="318">
        <f t="shared" si="87"/>
        <v>93.527051345818975</v>
      </c>
      <c r="Z285" s="318">
        <f t="shared" si="87"/>
        <v>62.351367563879322</v>
      </c>
      <c r="AA285" s="318">
        <f t="shared" si="87"/>
        <v>155.87841890969833</v>
      </c>
      <c r="AB285" s="318">
        <f t="shared" si="87"/>
        <v>374.1082053832759</v>
      </c>
      <c r="AC285" s="318">
        <f t="shared" si="87"/>
        <v>93.527051345818975</v>
      </c>
      <c r="AD285" s="318">
        <f t="shared" si="87"/>
        <v>155.87841890969833</v>
      </c>
      <c r="AE285" s="318">
        <f t="shared" si="87"/>
        <v>31.175683781939661</v>
      </c>
      <c r="AF285" s="318">
        <f t="shared" si="87"/>
        <v>0</v>
      </c>
      <c r="AG285" s="318">
        <f t="shared" si="84"/>
        <v>405.28388916521556</v>
      </c>
      <c r="AH285" s="318">
        <f t="shared" si="84"/>
        <v>155.87841890969833</v>
      </c>
      <c r="AI285" s="318">
        <f t="shared" si="84"/>
        <v>155.87841890969833</v>
      </c>
      <c r="AJ285" s="318">
        <f t="shared" si="84"/>
        <v>31.175683781939661</v>
      </c>
      <c r="AK285" s="1255" t="s">
        <v>1365</v>
      </c>
      <c r="AL285" s="87" t="s">
        <v>1365</v>
      </c>
      <c r="AM285" s="1255" t="s">
        <v>1365</v>
      </c>
      <c r="AN285" s="318">
        <f t="shared" si="85"/>
        <v>32266.832714307544</v>
      </c>
      <c r="AO285" s="318">
        <f t="shared" si="88"/>
        <v>14746.09842885746</v>
      </c>
      <c r="AP285" s="318">
        <f t="shared" si="88"/>
        <v>623.5136756387933</v>
      </c>
      <c r="AQ285" s="318">
        <f t="shared" si="88"/>
        <v>10724.43522098724</v>
      </c>
      <c r="AR285" s="318">
        <f t="shared" si="88"/>
        <v>0</v>
      </c>
      <c r="AS285" s="318">
        <f t="shared" si="88"/>
        <v>4458.1227808173708</v>
      </c>
      <c r="AT285" s="318">
        <f t="shared" si="88"/>
        <v>0</v>
      </c>
      <c r="AU285" s="318">
        <f t="shared" si="88"/>
        <v>93.527051345818975</v>
      </c>
      <c r="AV285" s="318">
        <f t="shared" si="88"/>
        <v>62.351367563879322</v>
      </c>
      <c r="AW285" s="318">
        <f t="shared" si="88"/>
        <v>155.87841890969833</v>
      </c>
      <c r="AX285" s="318">
        <f t="shared" si="88"/>
        <v>374.1082053832759</v>
      </c>
      <c r="AY285" s="318">
        <f t="shared" si="88"/>
        <v>93.527051345818975</v>
      </c>
      <c r="AZ285" s="318">
        <f t="shared" si="88"/>
        <v>155.87841890969833</v>
      </c>
      <c r="BA285" s="318">
        <f t="shared" si="88"/>
        <v>31.175683781939661</v>
      </c>
      <c r="BB285" s="318">
        <f t="shared" si="88"/>
        <v>0</v>
      </c>
      <c r="BC285" s="318">
        <f t="shared" si="86"/>
        <v>405.28388916521556</v>
      </c>
      <c r="BD285" s="318">
        <f t="shared" si="86"/>
        <v>155.87841890969833</v>
      </c>
      <c r="BE285" s="318">
        <f t="shared" si="86"/>
        <v>155.87841890969833</v>
      </c>
      <c r="BF285" s="318">
        <f t="shared" si="86"/>
        <v>31.175683781939661</v>
      </c>
    </row>
    <row r="286" spans="2:58" ht="14.25" x14ac:dyDescent="0.2">
      <c r="B286" s="12" t="s">
        <v>221</v>
      </c>
      <c r="C286" s="2017" t="s">
        <v>113</v>
      </c>
      <c r="D286" s="1698" t="s">
        <v>1429</v>
      </c>
      <c r="E286" s="1833" t="s">
        <v>25</v>
      </c>
      <c r="F286" s="2009" t="s">
        <v>16</v>
      </c>
      <c r="G286" s="1699">
        <v>17.54</v>
      </c>
      <c r="H286" s="1723">
        <v>9154.7582595880522</v>
      </c>
      <c r="I286" s="1710">
        <v>9154.7582595880522</v>
      </c>
      <c r="J286" s="1710">
        <v>9154.7582595880522</v>
      </c>
      <c r="K286" s="1834">
        <v>10.35</v>
      </c>
      <c r="L286" s="1645"/>
      <c r="R286" s="318">
        <f t="shared" si="83"/>
        <v>94751.747986736344</v>
      </c>
      <c r="S286" s="318">
        <f t="shared" si="87"/>
        <v>43302.006567851495</v>
      </c>
      <c r="T286" s="318">
        <f t="shared" si="87"/>
        <v>1830.9516519176111</v>
      </c>
      <c r="U286" s="318">
        <f t="shared" si="87"/>
        <v>31492.368412982894</v>
      </c>
      <c r="V286" s="318">
        <f t="shared" si="87"/>
        <v>0</v>
      </c>
      <c r="W286" s="318">
        <f t="shared" si="87"/>
        <v>13091.304311210914</v>
      </c>
      <c r="X286" s="318">
        <f t="shared" si="87"/>
        <v>0</v>
      </c>
      <c r="Y286" s="318">
        <f t="shared" si="87"/>
        <v>274.64274778764155</v>
      </c>
      <c r="Z286" s="318">
        <f t="shared" si="87"/>
        <v>183.09516519176108</v>
      </c>
      <c r="AA286" s="318">
        <f t="shared" si="87"/>
        <v>457.73791297940278</v>
      </c>
      <c r="AB286" s="318">
        <f t="shared" si="87"/>
        <v>1098.5709911505662</v>
      </c>
      <c r="AC286" s="318">
        <f t="shared" si="87"/>
        <v>274.64274778764155</v>
      </c>
      <c r="AD286" s="318">
        <f t="shared" si="87"/>
        <v>457.73791297940278</v>
      </c>
      <c r="AE286" s="318">
        <f t="shared" si="87"/>
        <v>91.547582595880542</v>
      </c>
      <c r="AF286" s="318">
        <f t="shared" si="87"/>
        <v>0</v>
      </c>
      <c r="AG286" s="318">
        <f t="shared" si="84"/>
        <v>1190.1185737464471</v>
      </c>
      <c r="AH286" s="318">
        <f t="shared" si="84"/>
        <v>457.73791297940278</v>
      </c>
      <c r="AI286" s="318">
        <f t="shared" si="84"/>
        <v>457.73791297940278</v>
      </c>
      <c r="AJ286" s="318">
        <f t="shared" si="84"/>
        <v>91.547582595880542</v>
      </c>
      <c r="AK286" s="1255" t="s">
        <v>1365</v>
      </c>
      <c r="AL286" s="87" t="s">
        <v>1365</v>
      </c>
      <c r="AM286" s="1255" t="s">
        <v>1365</v>
      </c>
      <c r="AN286" s="318">
        <f t="shared" si="85"/>
        <v>94751.747986736344</v>
      </c>
      <c r="AO286" s="318">
        <f t="shared" si="88"/>
        <v>43302.006567851495</v>
      </c>
      <c r="AP286" s="318">
        <f t="shared" si="88"/>
        <v>1830.9516519176111</v>
      </c>
      <c r="AQ286" s="318">
        <f t="shared" si="88"/>
        <v>31492.368412982894</v>
      </c>
      <c r="AR286" s="318">
        <f t="shared" si="88"/>
        <v>0</v>
      </c>
      <c r="AS286" s="318">
        <f t="shared" si="88"/>
        <v>13091.304311210914</v>
      </c>
      <c r="AT286" s="318">
        <f t="shared" si="88"/>
        <v>0</v>
      </c>
      <c r="AU286" s="318">
        <f t="shared" si="88"/>
        <v>274.64274778764155</v>
      </c>
      <c r="AV286" s="318">
        <f t="shared" si="88"/>
        <v>183.09516519176108</v>
      </c>
      <c r="AW286" s="318">
        <f t="shared" si="88"/>
        <v>457.73791297940278</v>
      </c>
      <c r="AX286" s="318">
        <f t="shared" si="88"/>
        <v>1098.5709911505662</v>
      </c>
      <c r="AY286" s="318">
        <f t="shared" si="88"/>
        <v>274.64274778764155</v>
      </c>
      <c r="AZ286" s="318">
        <f t="shared" si="88"/>
        <v>457.73791297940278</v>
      </c>
      <c r="BA286" s="318">
        <f t="shared" si="88"/>
        <v>91.547582595880542</v>
      </c>
      <c r="BB286" s="318">
        <f t="shared" si="88"/>
        <v>0</v>
      </c>
      <c r="BC286" s="318">
        <f t="shared" si="86"/>
        <v>1190.1185737464471</v>
      </c>
      <c r="BD286" s="318">
        <f t="shared" si="86"/>
        <v>457.73791297940278</v>
      </c>
      <c r="BE286" s="318">
        <f t="shared" si="86"/>
        <v>457.73791297940278</v>
      </c>
      <c r="BF286" s="318">
        <f t="shared" si="86"/>
        <v>91.547582595880542</v>
      </c>
    </row>
    <row r="287" spans="2:58" ht="14.25" x14ac:dyDescent="0.2">
      <c r="B287" s="12" t="s">
        <v>221</v>
      </c>
      <c r="C287" s="2017" t="s">
        <v>113</v>
      </c>
      <c r="D287" s="1698" t="s">
        <v>1430</v>
      </c>
      <c r="E287" s="1833" t="s">
        <v>25</v>
      </c>
      <c r="F287" s="2009" t="s">
        <v>16</v>
      </c>
      <c r="G287" s="1699">
        <v>17.54</v>
      </c>
      <c r="H287" s="1723">
        <v>3846.9303379750718</v>
      </c>
      <c r="I287" s="1710">
        <v>3846.9303379750718</v>
      </c>
      <c r="J287" s="1710">
        <v>3846.9303379750718</v>
      </c>
      <c r="K287" s="1834">
        <v>10.35</v>
      </c>
      <c r="L287" s="1645"/>
      <c r="R287" s="318">
        <f t="shared" si="83"/>
        <v>39815.728998041988</v>
      </c>
      <c r="S287" s="318">
        <f t="shared" si="87"/>
        <v>18195.980498622092</v>
      </c>
      <c r="T287" s="318">
        <f t="shared" si="87"/>
        <v>769.38606759501454</v>
      </c>
      <c r="U287" s="318">
        <f t="shared" si="87"/>
        <v>13233.440362634243</v>
      </c>
      <c r="V287" s="318">
        <f t="shared" si="87"/>
        <v>0</v>
      </c>
      <c r="W287" s="318">
        <f t="shared" si="87"/>
        <v>5501.1103833043517</v>
      </c>
      <c r="X287" s="318">
        <f t="shared" si="87"/>
        <v>0</v>
      </c>
      <c r="Y287" s="318">
        <f t="shared" si="87"/>
        <v>115.40791013925214</v>
      </c>
      <c r="Z287" s="318">
        <f t="shared" si="87"/>
        <v>76.93860675950144</v>
      </c>
      <c r="AA287" s="318">
        <f t="shared" si="87"/>
        <v>192.34651689875363</v>
      </c>
      <c r="AB287" s="318">
        <f t="shared" si="87"/>
        <v>461.63164055700855</v>
      </c>
      <c r="AC287" s="318">
        <f t="shared" si="87"/>
        <v>115.40791013925214</v>
      </c>
      <c r="AD287" s="318">
        <f t="shared" si="87"/>
        <v>192.34651689875363</v>
      </c>
      <c r="AE287" s="318">
        <f t="shared" si="87"/>
        <v>38.46930337975072</v>
      </c>
      <c r="AF287" s="318">
        <f t="shared" si="87"/>
        <v>0</v>
      </c>
      <c r="AG287" s="318">
        <f t="shared" si="84"/>
        <v>500.10094393675934</v>
      </c>
      <c r="AH287" s="318">
        <f t="shared" si="84"/>
        <v>192.34651689875363</v>
      </c>
      <c r="AI287" s="318">
        <f t="shared" si="84"/>
        <v>192.34651689875363</v>
      </c>
      <c r="AJ287" s="318">
        <f t="shared" si="84"/>
        <v>38.46930337975072</v>
      </c>
      <c r="AK287" s="1255" t="s">
        <v>1365</v>
      </c>
      <c r="AL287" s="87" t="s">
        <v>1365</v>
      </c>
      <c r="AM287" s="1255" t="s">
        <v>1365</v>
      </c>
      <c r="AN287" s="318">
        <f t="shared" si="85"/>
        <v>39815.728998041988</v>
      </c>
      <c r="AO287" s="318">
        <f t="shared" si="88"/>
        <v>18195.980498622092</v>
      </c>
      <c r="AP287" s="318">
        <f t="shared" si="88"/>
        <v>769.38606759501454</v>
      </c>
      <c r="AQ287" s="318">
        <f t="shared" si="88"/>
        <v>13233.440362634243</v>
      </c>
      <c r="AR287" s="318">
        <f t="shared" si="88"/>
        <v>0</v>
      </c>
      <c r="AS287" s="318">
        <f t="shared" si="88"/>
        <v>5501.1103833043517</v>
      </c>
      <c r="AT287" s="318">
        <f t="shared" si="88"/>
        <v>0</v>
      </c>
      <c r="AU287" s="318">
        <f t="shared" si="88"/>
        <v>115.40791013925214</v>
      </c>
      <c r="AV287" s="318">
        <f t="shared" si="88"/>
        <v>76.93860675950144</v>
      </c>
      <c r="AW287" s="318">
        <f t="shared" si="88"/>
        <v>192.34651689875363</v>
      </c>
      <c r="AX287" s="318">
        <f t="shared" si="88"/>
        <v>461.63164055700855</v>
      </c>
      <c r="AY287" s="318">
        <f t="shared" si="88"/>
        <v>115.40791013925214</v>
      </c>
      <c r="AZ287" s="318">
        <f t="shared" si="88"/>
        <v>192.34651689875363</v>
      </c>
      <c r="BA287" s="318">
        <f t="shared" si="88"/>
        <v>38.46930337975072</v>
      </c>
      <c r="BB287" s="318">
        <f t="shared" si="88"/>
        <v>0</v>
      </c>
      <c r="BC287" s="318">
        <f t="shared" si="86"/>
        <v>500.10094393675934</v>
      </c>
      <c r="BD287" s="318">
        <f t="shared" si="86"/>
        <v>192.34651689875363</v>
      </c>
      <c r="BE287" s="318">
        <f t="shared" si="86"/>
        <v>192.34651689875363</v>
      </c>
      <c r="BF287" s="318">
        <f t="shared" si="86"/>
        <v>38.46930337975072</v>
      </c>
    </row>
    <row r="288" spans="2:58" ht="14.25" x14ac:dyDescent="0.2">
      <c r="B288" s="12" t="s">
        <v>221</v>
      </c>
      <c r="C288" s="2017" t="s">
        <v>113</v>
      </c>
      <c r="D288" s="1698" t="s">
        <v>1431</v>
      </c>
      <c r="E288" s="1833" t="s">
        <v>25</v>
      </c>
      <c r="F288" s="2009" t="s">
        <v>16</v>
      </c>
      <c r="G288" s="1699">
        <v>17.54</v>
      </c>
      <c r="H288" s="1723">
        <v>4100.2050576448937</v>
      </c>
      <c r="I288" s="1710">
        <v>4100.2050576448937</v>
      </c>
      <c r="J288" s="1710">
        <v>4100.2050576448937</v>
      </c>
      <c r="K288" s="1834">
        <v>10.35</v>
      </c>
      <c r="L288" s="1645"/>
      <c r="R288" s="318">
        <f t="shared" si="83"/>
        <v>42437.122346624652</v>
      </c>
      <c r="S288" s="318">
        <f t="shared" si="87"/>
        <v>19393.969922660352</v>
      </c>
      <c r="T288" s="318">
        <f t="shared" si="87"/>
        <v>820.04101152897908</v>
      </c>
      <c r="U288" s="318">
        <f t="shared" si="87"/>
        <v>14104.705398298433</v>
      </c>
      <c r="V288" s="318">
        <f t="shared" si="87"/>
        <v>0</v>
      </c>
      <c r="W288" s="318">
        <f t="shared" si="87"/>
        <v>5863.2932324321982</v>
      </c>
      <c r="X288" s="318">
        <f t="shared" si="87"/>
        <v>0</v>
      </c>
      <c r="Y288" s="318">
        <f t="shared" si="87"/>
        <v>123.00615172934683</v>
      </c>
      <c r="Z288" s="318">
        <f t="shared" si="87"/>
        <v>82.004101152897888</v>
      </c>
      <c r="AA288" s="318">
        <f t="shared" si="87"/>
        <v>205.01025288224477</v>
      </c>
      <c r="AB288" s="318">
        <f t="shared" si="87"/>
        <v>492.0246069173873</v>
      </c>
      <c r="AC288" s="318">
        <f t="shared" si="87"/>
        <v>123.00615172934683</v>
      </c>
      <c r="AD288" s="318">
        <f t="shared" si="87"/>
        <v>205.01025288224477</v>
      </c>
      <c r="AE288" s="318">
        <f t="shared" si="87"/>
        <v>41.002050576448944</v>
      </c>
      <c r="AF288" s="318">
        <f t="shared" si="87"/>
        <v>0</v>
      </c>
      <c r="AG288" s="318">
        <f t="shared" si="84"/>
        <v>533.0266574938363</v>
      </c>
      <c r="AH288" s="318">
        <f t="shared" si="84"/>
        <v>205.01025288224477</v>
      </c>
      <c r="AI288" s="318">
        <f t="shared" si="84"/>
        <v>205.01025288224477</v>
      </c>
      <c r="AJ288" s="318">
        <f t="shared" si="84"/>
        <v>41.002050576448944</v>
      </c>
      <c r="AK288" s="1255" t="s">
        <v>1365</v>
      </c>
      <c r="AL288" s="87" t="s">
        <v>1365</v>
      </c>
      <c r="AM288" s="1255" t="s">
        <v>1365</v>
      </c>
      <c r="AN288" s="318">
        <f t="shared" si="85"/>
        <v>42437.122346624652</v>
      </c>
      <c r="AO288" s="318">
        <f t="shared" si="88"/>
        <v>19393.969922660352</v>
      </c>
      <c r="AP288" s="318">
        <f t="shared" si="88"/>
        <v>820.04101152897908</v>
      </c>
      <c r="AQ288" s="318">
        <f t="shared" si="88"/>
        <v>14104.705398298433</v>
      </c>
      <c r="AR288" s="318">
        <f t="shared" si="88"/>
        <v>0</v>
      </c>
      <c r="AS288" s="318">
        <f t="shared" si="88"/>
        <v>5863.2932324321982</v>
      </c>
      <c r="AT288" s="318">
        <f t="shared" si="88"/>
        <v>0</v>
      </c>
      <c r="AU288" s="318">
        <f t="shared" si="88"/>
        <v>123.00615172934683</v>
      </c>
      <c r="AV288" s="318">
        <f t="shared" si="88"/>
        <v>82.004101152897888</v>
      </c>
      <c r="AW288" s="318">
        <f t="shared" si="88"/>
        <v>205.01025288224477</v>
      </c>
      <c r="AX288" s="318">
        <f t="shared" si="88"/>
        <v>492.0246069173873</v>
      </c>
      <c r="AY288" s="318">
        <f t="shared" si="88"/>
        <v>123.00615172934683</v>
      </c>
      <c r="AZ288" s="318">
        <f t="shared" si="88"/>
        <v>205.01025288224477</v>
      </c>
      <c r="BA288" s="318">
        <f t="shared" si="88"/>
        <v>41.002050576448944</v>
      </c>
      <c r="BB288" s="318">
        <f t="shared" si="88"/>
        <v>0</v>
      </c>
      <c r="BC288" s="318">
        <f t="shared" si="86"/>
        <v>533.0266574938363</v>
      </c>
      <c r="BD288" s="318">
        <f t="shared" si="86"/>
        <v>205.01025288224477</v>
      </c>
      <c r="BE288" s="318">
        <f t="shared" si="86"/>
        <v>205.01025288224477</v>
      </c>
      <c r="BF288" s="318">
        <f t="shared" si="86"/>
        <v>41.002050576448944</v>
      </c>
    </row>
    <row r="289" spans="2:58" ht="14.25" x14ac:dyDescent="0.2">
      <c r="B289" s="12" t="s">
        <v>221</v>
      </c>
      <c r="C289" s="2017" t="s">
        <v>113</v>
      </c>
      <c r="D289" s="1698" t="s">
        <v>119</v>
      </c>
      <c r="E289" s="1833" t="s">
        <v>25</v>
      </c>
      <c r="F289" s="2009" t="s">
        <v>16</v>
      </c>
      <c r="G289" s="1699">
        <v>17.54</v>
      </c>
      <c r="H289" s="1723">
        <v>815.37091025862412</v>
      </c>
      <c r="I289" s="1710">
        <v>815.37091025862412</v>
      </c>
      <c r="J289" s="1710">
        <v>815.37091025862412</v>
      </c>
      <c r="K289" s="1834">
        <v>10.35</v>
      </c>
      <c r="L289" s="1645"/>
      <c r="R289" s="318">
        <f t="shared" si="83"/>
        <v>8439.088921176759</v>
      </c>
      <c r="S289" s="318">
        <f t="shared" si="87"/>
        <v>3856.7044055232923</v>
      </c>
      <c r="T289" s="318">
        <f t="shared" si="87"/>
        <v>163.07418205172488</v>
      </c>
      <c r="U289" s="318">
        <f t="shared" si="87"/>
        <v>2804.8759312896664</v>
      </c>
      <c r="V289" s="318">
        <f t="shared" si="87"/>
        <v>0</v>
      </c>
      <c r="W289" s="318">
        <f t="shared" si="87"/>
        <v>1165.9804016698324</v>
      </c>
      <c r="X289" s="318">
        <f t="shared" si="87"/>
        <v>0</v>
      </c>
      <c r="Y289" s="318">
        <f t="shared" si="87"/>
        <v>24.461127307758723</v>
      </c>
      <c r="Z289" s="318">
        <f t="shared" si="87"/>
        <v>16.307418205172485</v>
      </c>
      <c r="AA289" s="318">
        <f t="shared" si="87"/>
        <v>40.768545512931219</v>
      </c>
      <c r="AB289" s="318">
        <f t="shared" si="87"/>
        <v>97.844509231034891</v>
      </c>
      <c r="AC289" s="318">
        <f t="shared" si="87"/>
        <v>24.461127307758723</v>
      </c>
      <c r="AD289" s="318">
        <f t="shared" si="87"/>
        <v>40.768545512931219</v>
      </c>
      <c r="AE289" s="318">
        <f t="shared" si="87"/>
        <v>8.1537091025862427</v>
      </c>
      <c r="AF289" s="318">
        <f t="shared" si="87"/>
        <v>0</v>
      </c>
      <c r="AG289" s="318">
        <f t="shared" si="84"/>
        <v>105.99821833362114</v>
      </c>
      <c r="AH289" s="318">
        <f t="shared" si="84"/>
        <v>40.768545512931219</v>
      </c>
      <c r="AI289" s="318">
        <f t="shared" si="84"/>
        <v>40.768545512931219</v>
      </c>
      <c r="AJ289" s="318">
        <f t="shared" si="84"/>
        <v>8.1537091025862427</v>
      </c>
      <c r="AK289" s="1255" t="s">
        <v>1365</v>
      </c>
      <c r="AL289" s="87" t="s">
        <v>1365</v>
      </c>
      <c r="AM289" s="1255" t="s">
        <v>1365</v>
      </c>
      <c r="AN289" s="318">
        <f t="shared" si="85"/>
        <v>8439.088921176759</v>
      </c>
      <c r="AO289" s="318">
        <f t="shared" si="88"/>
        <v>3856.7044055232923</v>
      </c>
      <c r="AP289" s="318">
        <f t="shared" si="88"/>
        <v>163.07418205172488</v>
      </c>
      <c r="AQ289" s="318">
        <f t="shared" si="88"/>
        <v>2804.8759312896664</v>
      </c>
      <c r="AR289" s="318">
        <f t="shared" si="88"/>
        <v>0</v>
      </c>
      <c r="AS289" s="318">
        <f t="shared" si="88"/>
        <v>1165.9804016698324</v>
      </c>
      <c r="AT289" s="318">
        <f t="shared" si="88"/>
        <v>0</v>
      </c>
      <c r="AU289" s="318">
        <f t="shared" si="88"/>
        <v>24.461127307758723</v>
      </c>
      <c r="AV289" s="318">
        <f t="shared" si="88"/>
        <v>16.307418205172485</v>
      </c>
      <c r="AW289" s="318">
        <f t="shared" si="88"/>
        <v>40.768545512931219</v>
      </c>
      <c r="AX289" s="318">
        <f t="shared" si="88"/>
        <v>97.844509231034891</v>
      </c>
      <c r="AY289" s="318">
        <f t="shared" si="88"/>
        <v>24.461127307758723</v>
      </c>
      <c r="AZ289" s="318">
        <f t="shared" si="88"/>
        <v>40.768545512931219</v>
      </c>
      <c r="BA289" s="318">
        <f t="shared" si="88"/>
        <v>8.1537091025862427</v>
      </c>
      <c r="BB289" s="318">
        <f t="shared" si="88"/>
        <v>0</v>
      </c>
      <c r="BC289" s="318">
        <f t="shared" si="86"/>
        <v>105.99821833362114</v>
      </c>
      <c r="BD289" s="318">
        <f t="shared" si="86"/>
        <v>40.768545512931219</v>
      </c>
      <c r="BE289" s="318">
        <f t="shared" si="86"/>
        <v>40.768545512931219</v>
      </c>
      <c r="BF289" s="318">
        <f t="shared" si="86"/>
        <v>8.1537091025862427</v>
      </c>
    </row>
    <row r="290" spans="2:58" ht="14.25" x14ac:dyDescent="0.2">
      <c r="B290" s="12" t="s">
        <v>221</v>
      </c>
      <c r="C290" s="2017" t="s">
        <v>113</v>
      </c>
      <c r="D290" s="1698" t="s">
        <v>120</v>
      </c>
      <c r="E290" s="1833" t="s">
        <v>25</v>
      </c>
      <c r="F290" s="2009" t="s">
        <v>16</v>
      </c>
      <c r="G290" s="1699">
        <v>17.440000000000001</v>
      </c>
      <c r="H290" s="1723">
        <v>1026.2679781969448</v>
      </c>
      <c r="I290" s="1710">
        <v>1026.2679781969448</v>
      </c>
      <c r="J290" s="1710">
        <v>1026.2679781969448</v>
      </c>
      <c r="K290" s="1834">
        <v>10.35</v>
      </c>
      <c r="L290" s="1645"/>
      <c r="R290" s="318">
        <f t="shared" si="83"/>
        <v>10621.873574338379</v>
      </c>
      <c r="S290" s="318">
        <f t="shared" si="87"/>
        <v>4854.2475368715495</v>
      </c>
      <c r="T290" s="318">
        <f t="shared" si="87"/>
        <v>205.25359563938903</v>
      </c>
      <c r="U290" s="318">
        <f t="shared" si="87"/>
        <v>3530.3618449974897</v>
      </c>
      <c r="V290" s="318">
        <f t="shared" si="87"/>
        <v>0</v>
      </c>
      <c r="W290" s="318">
        <f t="shared" si="87"/>
        <v>1467.563208821631</v>
      </c>
      <c r="X290" s="318">
        <f t="shared" si="87"/>
        <v>0</v>
      </c>
      <c r="Y290" s="318">
        <f t="shared" si="87"/>
        <v>30.788039345908345</v>
      </c>
      <c r="Z290" s="318">
        <f t="shared" si="87"/>
        <v>20.525359563938899</v>
      </c>
      <c r="AA290" s="318">
        <f t="shared" si="87"/>
        <v>51.313398909847258</v>
      </c>
      <c r="AB290" s="318">
        <f t="shared" si="87"/>
        <v>123.15215738363338</v>
      </c>
      <c r="AC290" s="318">
        <f t="shared" si="87"/>
        <v>30.788039345908345</v>
      </c>
      <c r="AD290" s="318">
        <f t="shared" si="87"/>
        <v>51.313398909847258</v>
      </c>
      <c r="AE290" s="318">
        <f t="shared" si="87"/>
        <v>10.26267978196945</v>
      </c>
      <c r="AF290" s="318">
        <f t="shared" si="87"/>
        <v>0</v>
      </c>
      <c r="AG290" s="318">
        <f t="shared" si="84"/>
        <v>133.41483716560285</v>
      </c>
      <c r="AH290" s="318">
        <f t="shared" si="84"/>
        <v>51.313398909847258</v>
      </c>
      <c r="AI290" s="318">
        <f t="shared" si="84"/>
        <v>51.313398909847258</v>
      </c>
      <c r="AJ290" s="318">
        <f t="shared" si="84"/>
        <v>10.26267978196945</v>
      </c>
      <c r="AK290" s="1255" t="s">
        <v>1365</v>
      </c>
      <c r="AL290" s="87" t="s">
        <v>1365</v>
      </c>
      <c r="AM290" s="1255" t="s">
        <v>1365</v>
      </c>
      <c r="AN290" s="318">
        <f t="shared" si="85"/>
        <v>10621.873574338379</v>
      </c>
      <c r="AO290" s="318">
        <f t="shared" si="88"/>
        <v>4854.2475368715495</v>
      </c>
      <c r="AP290" s="318">
        <f t="shared" si="88"/>
        <v>205.25359563938903</v>
      </c>
      <c r="AQ290" s="318">
        <f t="shared" si="88"/>
        <v>3530.3618449974897</v>
      </c>
      <c r="AR290" s="318">
        <f t="shared" si="88"/>
        <v>0</v>
      </c>
      <c r="AS290" s="318">
        <f t="shared" si="88"/>
        <v>1467.563208821631</v>
      </c>
      <c r="AT290" s="318">
        <f t="shared" si="88"/>
        <v>0</v>
      </c>
      <c r="AU290" s="318">
        <f t="shared" si="88"/>
        <v>30.788039345908345</v>
      </c>
      <c r="AV290" s="318">
        <f t="shared" si="88"/>
        <v>20.525359563938899</v>
      </c>
      <c r="AW290" s="318">
        <f t="shared" si="88"/>
        <v>51.313398909847258</v>
      </c>
      <c r="AX290" s="318">
        <f t="shared" si="88"/>
        <v>123.15215738363338</v>
      </c>
      <c r="AY290" s="318">
        <f t="shared" si="88"/>
        <v>30.788039345908345</v>
      </c>
      <c r="AZ290" s="318">
        <f t="shared" si="88"/>
        <v>51.313398909847258</v>
      </c>
      <c r="BA290" s="318">
        <f t="shared" si="88"/>
        <v>10.26267978196945</v>
      </c>
      <c r="BB290" s="318">
        <f t="shared" si="88"/>
        <v>0</v>
      </c>
      <c r="BC290" s="318">
        <f t="shared" si="86"/>
        <v>133.41483716560285</v>
      </c>
      <c r="BD290" s="318">
        <f t="shared" si="86"/>
        <v>51.313398909847258</v>
      </c>
      <c r="BE290" s="318">
        <f t="shared" si="86"/>
        <v>51.313398909847258</v>
      </c>
      <c r="BF290" s="318">
        <f t="shared" si="86"/>
        <v>10.26267978196945</v>
      </c>
    </row>
    <row r="291" spans="2:58" ht="14.25" x14ac:dyDescent="0.2">
      <c r="B291" s="12" t="s">
        <v>221</v>
      </c>
      <c r="C291" s="2017" t="s">
        <v>113</v>
      </c>
      <c r="D291" s="1698" t="s">
        <v>121</v>
      </c>
      <c r="E291" s="1833" t="s">
        <v>25</v>
      </c>
      <c r="F291" s="2009" t="s">
        <v>16</v>
      </c>
      <c r="G291" s="1699">
        <v>17.54</v>
      </c>
      <c r="H291" s="1723">
        <v>2668.8262195121956</v>
      </c>
      <c r="I291" s="1710">
        <v>2668.8262195121956</v>
      </c>
      <c r="J291" s="1710">
        <v>2668.8262195121956</v>
      </c>
      <c r="K291" s="1834">
        <v>10.35</v>
      </c>
      <c r="L291" s="1645"/>
      <c r="R291" s="318">
        <f t="shared" si="83"/>
        <v>27622.351371951223</v>
      </c>
      <c r="S291" s="318">
        <f t="shared" si="87"/>
        <v>12623.548018292686</v>
      </c>
      <c r="T291" s="318">
        <f t="shared" si="87"/>
        <v>533.76524390243924</v>
      </c>
      <c r="U291" s="318">
        <f t="shared" si="87"/>
        <v>9180.7621951219517</v>
      </c>
      <c r="V291" s="318">
        <f t="shared" si="87"/>
        <v>0</v>
      </c>
      <c r="W291" s="318">
        <f t="shared" si="87"/>
        <v>3816.4214939024391</v>
      </c>
      <c r="X291" s="318">
        <f t="shared" si="87"/>
        <v>0</v>
      </c>
      <c r="Y291" s="318">
        <f t="shared" si="87"/>
        <v>80.064786585365866</v>
      </c>
      <c r="Z291" s="318">
        <f t="shared" si="87"/>
        <v>53.376524390243922</v>
      </c>
      <c r="AA291" s="318">
        <f t="shared" si="87"/>
        <v>133.44131097560981</v>
      </c>
      <c r="AB291" s="318">
        <f t="shared" si="87"/>
        <v>320.25914634146346</v>
      </c>
      <c r="AC291" s="318">
        <f t="shared" si="87"/>
        <v>80.064786585365866</v>
      </c>
      <c r="AD291" s="318">
        <f t="shared" si="87"/>
        <v>133.44131097560981</v>
      </c>
      <c r="AE291" s="318">
        <f t="shared" si="87"/>
        <v>26.688262195121961</v>
      </c>
      <c r="AF291" s="318">
        <f t="shared" si="87"/>
        <v>0</v>
      </c>
      <c r="AG291" s="318">
        <f t="shared" si="84"/>
        <v>346.94740853658544</v>
      </c>
      <c r="AH291" s="318">
        <f t="shared" si="84"/>
        <v>133.44131097560981</v>
      </c>
      <c r="AI291" s="318">
        <f t="shared" si="84"/>
        <v>133.44131097560981</v>
      </c>
      <c r="AJ291" s="318">
        <f t="shared" si="84"/>
        <v>26.688262195121961</v>
      </c>
      <c r="AK291" s="1255" t="s">
        <v>1365</v>
      </c>
      <c r="AL291" s="87" t="s">
        <v>1365</v>
      </c>
      <c r="AM291" s="1255" t="s">
        <v>1365</v>
      </c>
      <c r="AN291" s="318">
        <f t="shared" si="85"/>
        <v>27622.351371951223</v>
      </c>
      <c r="AO291" s="318">
        <f t="shared" si="88"/>
        <v>12623.548018292686</v>
      </c>
      <c r="AP291" s="318">
        <f t="shared" si="88"/>
        <v>533.76524390243924</v>
      </c>
      <c r="AQ291" s="318">
        <f t="shared" si="88"/>
        <v>9180.7621951219517</v>
      </c>
      <c r="AR291" s="318">
        <f t="shared" si="88"/>
        <v>0</v>
      </c>
      <c r="AS291" s="318">
        <f t="shared" si="88"/>
        <v>3816.4214939024391</v>
      </c>
      <c r="AT291" s="318">
        <f t="shared" si="88"/>
        <v>0</v>
      </c>
      <c r="AU291" s="318">
        <f t="shared" si="88"/>
        <v>80.064786585365866</v>
      </c>
      <c r="AV291" s="318">
        <f t="shared" si="88"/>
        <v>53.376524390243922</v>
      </c>
      <c r="AW291" s="318">
        <f t="shared" si="88"/>
        <v>133.44131097560981</v>
      </c>
      <c r="AX291" s="318">
        <f t="shared" si="88"/>
        <v>320.25914634146346</v>
      </c>
      <c r="AY291" s="318">
        <f t="shared" si="88"/>
        <v>80.064786585365866</v>
      </c>
      <c r="AZ291" s="318">
        <f t="shared" si="88"/>
        <v>133.44131097560981</v>
      </c>
      <c r="BA291" s="318">
        <f t="shared" si="88"/>
        <v>26.688262195121961</v>
      </c>
      <c r="BB291" s="318">
        <f t="shared" si="88"/>
        <v>0</v>
      </c>
      <c r="BC291" s="318">
        <f t="shared" si="86"/>
        <v>346.94740853658544</v>
      </c>
      <c r="BD291" s="318">
        <f t="shared" si="86"/>
        <v>133.44131097560981</v>
      </c>
      <c r="BE291" s="318">
        <f t="shared" si="86"/>
        <v>133.44131097560981</v>
      </c>
      <c r="BF291" s="318">
        <f t="shared" si="86"/>
        <v>26.688262195121961</v>
      </c>
    </row>
    <row r="292" spans="2:58" ht="14.25" x14ac:dyDescent="0.2">
      <c r="B292" s="12" t="s">
        <v>221</v>
      </c>
      <c r="C292" s="2017" t="s">
        <v>113</v>
      </c>
      <c r="D292" s="1698" t="s">
        <v>122</v>
      </c>
      <c r="E292" s="1833" t="s">
        <v>25</v>
      </c>
      <c r="F292" s="2009" t="s">
        <v>16</v>
      </c>
      <c r="G292" s="1699">
        <v>17.12</v>
      </c>
      <c r="H292" s="1723">
        <v>2232.5331429262505</v>
      </c>
      <c r="I292" s="1710">
        <v>2232.5331429262505</v>
      </c>
      <c r="J292" s="1710">
        <v>2232.5331429262505</v>
      </c>
      <c r="K292" s="1834">
        <v>10.35</v>
      </c>
      <c r="L292" s="1645"/>
      <c r="R292" s="318">
        <f t="shared" si="83"/>
        <v>23106.718029286691</v>
      </c>
      <c r="S292" s="318">
        <f t="shared" si="87"/>
        <v>10559.881766041166</v>
      </c>
      <c r="T292" s="318">
        <f t="shared" si="87"/>
        <v>446.50662858525021</v>
      </c>
      <c r="U292" s="318">
        <f t="shared" si="87"/>
        <v>7679.9140116662993</v>
      </c>
      <c r="V292" s="318">
        <f t="shared" si="87"/>
        <v>0</v>
      </c>
      <c r="W292" s="318">
        <f t="shared" si="87"/>
        <v>3192.5223943845376</v>
      </c>
      <c r="X292" s="318">
        <f t="shared" si="87"/>
        <v>0</v>
      </c>
      <c r="Y292" s="318">
        <f t="shared" ref="S292:AF310" si="89">+$R292*VLOOKUP($E292,$P$5:$AF$7,Y$1+3,FALSE)</f>
        <v>66.975994287787515</v>
      </c>
      <c r="Z292" s="318">
        <f t="shared" si="89"/>
        <v>44.650662858525017</v>
      </c>
      <c r="AA292" s="318">
        <f t="shared" si="89"/>
        <v>111.62665714631255</v>
      </c>
      <c r="AB292" s="318">
        <f t="shared" si="89"/>
        <v>267.90397715115006</v>
      </c>
      <c r="AC292" s="318">
        <f t="shared" si="89"/>
        <v>66.975994287787515</v>
      </c>
      <c r="AD292" s="318">
        <f t="shared" si="89"/>
        <v>111.62665714631255</v>
      </c>
      <c r="AE292" s="318">
        <f t="shared" si="89"/>
        <v>22.325331429262508</v>
      </c>
      <c r="AF292" s="318">
        <f t="shared" si="89"/>
        <v>0</v>
      </c>
      <c r="AG292" s="318">
        <f t="shared" si="84"/>
        <v>290.22930858041258</v>
      </c>
      <c r="AH292" s="318">
        <f t="shared" si="84"/>
        <v>111.62665714631255</v>
      </c>
      <c r="AI292" s="318">
        <f t="shared" si="84"/>
        <v>111.62665714631255</v>
      </c>
      <c r="AJ292" s="318">
        <f t="shared" si="84"/>
        <v>22.325331429262508</v>
      </c>
      <c r="AK292" s="1255" t="s">
        <v>1365</v>
      </c>
      <c r="AL292" s="87" t="s">
        <v>1365</v>
      </c>
      <c r="AM292" s="1255" t="s">
        <v>1365</v>
      </c>
      <c r="AN292" s="318">
        <f t="shared" si="85"/>
        <v>23106.718029286691</v>
      </c>
      <c r="AO292" s="318">
        <f t="shared" si="88"/>
        <v>10559.881766041166</v>
      </c>
      <c r="AP292" s="318">
        <f t="shared" si="88"/>
        <v>446.50662858525021</v>
      </c>
      <c r="AQ292" s="318">
        <f t="shared" si="88"/>
        <v>7679.9140116662993</v>
      </c>
      <c r="AR292" s="318">
        <f t="shared" si="88"/>
        <v>0</v>
      </c>
      <c r="AS292" s="318">
        <f t="shared" si="88"/>
        <v>3192.5223943845376</v>
      </c>
      <c r="AT292" s="318">
        <f t="shared" si="88"/>
        <v>0</v>
      </c>
      <c r="AU292" s="318">
        <f t="shared" ref="AO292:BB310" si="90">+$AN292*VLOOKUP($E292,$AL$5:$BB$7,AU$1+3,FALSE)</f>
        <v>66.975994287787515</v>
      </c>
      <c r="AV292" s="318">
        <f t="shared" si="90"/>
        <v>44.650662858525017</v>
      </c>
      <c r="AW292" s="318">
        <f t="shared" si="90"/>
        <v>111.62665714631255</v>
      </c>
      <c r="AX292" s="318">
        <f t="shared" si="90"/>
        <v>267.90397715115006</v>
      </c>
      <c r="AY292" s="318">
        <f t="shared" si="90"/>
        <v>66.975994287787515</v>
      </c>
      <c r="AZ292" s="318">
        <f t="shared" si="90"/>
        <v>111.62665714631255</v>
      </c>
      <c r="BA292" s="318">
        <f t="shared" si="90"/>
        <v>22.325331429262508</v>
      </c>
      <c r="BB292" s="318">
        <f t="shared" si="90"/>
        <v>0</v>
      </c>
      <c r="BC292" s="318">
        <f t="shared" si="86"/>
        <v>290.22930858041258</v>
      </c>
      <c r="BD292" s="318">
        <f t="shared" si="86"/>
        <v>111.62665714631255</v>
      </c>
      <c r="BE292" s="318">
        <f t="shared" si="86"/>
        <v>111.62665714631255</v>
      </c>
      <c r="BF292" s="318">
        <f t="shared" si="86"/>
        <v>22.325331429262508</v>
      </c>
    </row>
    <row r="293" spans="2:58" ht="14.25" x14ac:dyDescent="0.2">
      <c r="B293" s="12" t="s">
        <v>221</v>
      </c>
      <c r="C293" s="2017" t="s">
        <v>113</v>
      </c>
      <c r="D293" s="1698" t="s">
        <v>123</v>
      </c>
      <c r="E293" s="1833" t="s">
        <v>25</v>
      </c>
      <c r="F293" s="2009" t="s">
        <v>16</v>
      </c>
      <c r="G293" s="1699">
        <v>16.71</v>
      </c>
      <c r="H293" s="1723">
        <v>6099.1721599564389</v>
      </c>
      <c r="I293" s="1710">
        <v>6099.1721599564389</v>
      </c>
      <c r="J293" s="1710">
        <v>6099.1721599564389</v>
      </c>
      <c r="K293" s="1834">
        <v>10.35</v>
      </c>
      <c r="L293" s="1645"/>
      <c r="R293" s="318">
        <f t="shared" si="83"/>
        <v>63126.431855549141</v>
      </c>
      <c r="S293" s="318">
        <f t="shared" si="89"/>
        <v>28849.084316593959</v>
      </c>
      <c r="T293" s="318">
        <f t="shared" si="89"/>
        <v>1219.8344319912881</v>
      </c>
      <c r="U293" s="318">
        <f t="shared" si="89"/>
        <v>20981.152230250147</v>
      </c>
      <c r="V293" s="318">
        <f t="shared" si="89"/>
        <v>0</v>
      </c>
      <c r="W293" s="318">
        <f t="shared" si="89"/>
        <v>8721.8161887377064</v>
      </c>
      <c r="X293" s="318">
        <f t="shared" si="89"/>
        <v>0</v>
      </c>
      <c r="Y293" s="318">
        <f t="shared" si="89"/>
        <v>182.97516479869316</v>
      </c>
      <c r="Z293" s="318">
        <f t="shared" si="89"/>
        <v>121.9834431991288</v>
      </c>
      <c r="AA293" s="318">
        <f t="shared" si="89"/>
        <v>304.95860799782201</v>
      </c>
      <c r="AB293" s="318">
        <f t="shared" si="89"/>
        <v>731.90065919477263</v>
      </c>
      <c r="AC293" s="318">
        <f t="shared" si="89"/>
        <v>182.97516479869316</v>
      </c>
      <c r="AD293" s="318">
        <f t="shared" si="89"/>
        <v>304.95860799782201</v>
      </c>
      <c r="AE293" s="318">
        <f t="shared" si="89"/>
        <v>60.9917215995644</v>
      </c>
      <c r="AF293" s="318">
        <f t="shared" si="89"/>
        <v>0</v>
      </c>
      <c r="AG293" s="318">
        <f t="shared" si="84"/>
        <v>792.8923807943371</v>
      </c>
      <c r="AH293" s="318">
        <f t="shared" si="84"/>
        <v>304.95860799782201</v>
      </c>
      <c r="AI293" s="318">
        <f t="shared" si="84"/>
        <v>304.95860799782201</v>
      </c>
      <c r="AJ293" s="318">
        <f t="shared" si="84"/>
        <v>60.9917215995644</v>
      </c>
      <c r="AK293" s="1255" t="s">
        <v>1365</v>
      </c>
      <c r="AL293" s="87" t="s">
        <v>1365</v>
      </c>
      <c r="AM293" s="1255" t="s">
        <v>1365</v>
      </c>
      <c r="AN293" s="318">
        <f t="shared" si="85"/>
        <v>63126.431855549141</v>
      </c>
      <c r="AO293" s="318">
        <f t="shared" si="90"/>
        <v>28849.084316593959</v>
      </c>
      <c r="AP293" s="318">
        <f t="shared" si="90"/>
        <v>1219.8344319912881</v>
      </c>
      <c r="AQ293" s="318">
        <f t="shared" si="90"/>
        <v>20981.152230250147</v>
      </c>
      <c r="AR293" s="318">
        <f t="shared" si="90"/>
        <v>0</v>
      </c>
      <c r="AS293" s="318">
        <f t="shared" si="90"/>
        <v>8721.8161887377064</v>
      </c>
      <c r="AT293" s="318">
        <f t="shared" si="90"/>
        <v>0</v>
      </c>
      <c r="AU293" s="318">
        <f t="shared" si="90"/>
        <v>182.97516479869316</v>
      </c>
      <c r="AV293" s="318">
        <f t="shared" si="90"/>
        <v>121.9834431991288</v>
      </c>
      <c r="AW293" s="318">
        <f t="shared" si="90"/>
        <v>304.95860799782201</v>
      </c>
      <c r="AX293" s="318">
        <f t="shared" si="90"/>
        <v>731.90065919477263</v>
      </c>
      <c r="AY293" s="318">
        <f t="shared" si="90"/>
        <v>182.97516479869316</v>
      </c>
      <c r="AZ293" s="318">
        <f t="shared" si="90"/>
        <v>304.95860799782201</v>
      </c>
      <c r="BA293" s="318">
        <f t="shared" si="90"/>
        <v>60.9917215995644</v>
      </c>
      <c r="BB293" s="318">
        <f t="shared" si="90"/>
        <v>0</v>
      </c>
      <c r="BC293" s="318">
        <f t="shared" si="86"/>
        <v>792.8923807943371</v>
      </c>
      <c r="BD293" s="318">
        <f t="shared" si="86"/>
        <v>304.95860799782201</v>
      </c>
      <c r="BE293" s="318">
        <f t="shared" si="86"/>
        <v>304.95860799782201</v>
      </c>
      <c r="BF293" s="318">
        <f t="shared" si="86"/>
        <v>60.9917215995644</v>
      </c>
    </row>
    <row r="294" spans="2:58" ht="14.25" x14ac:dyDescent="0.2">
      <c r="B294" s="12" t="s">
        <v>221</v>
      </c>
      <c r="C294" s="2017" t="s">
        <v>113</v>
      </c>
      <c r="D294" s="1698" t="s">
        <v>124</v>
      </c>
      <c r="E294" s="1833" t="s">
        <v>25</v>
      </c>
      <c r="F294" s="2009" t="s">
        <v>16</v>
      </c>
      <c r="G294" s="1699">
        <v>17.12</v>
      </c>
      <c r="H294" s="1723">
        <v>4913.959508537715</v>
      </c>
      <c r="I294" s="1710">
        <v>4913.959508537715</v>
      </c>
      <c r="J294" s="1710">
        <v>4913.959508537715</v>
      </c>
      <c r="K294" s="1834">
        <v>10.35</v>
      </c>
      <c r="L294" s="1645"/>
      <c r="R294" s="318">
        <f t="shared" si="83"/>
        <v>50859.480913365347</v>
      </c>
      <c r="S294" s="318">
        <f t="shared" si="89"/>
        <v>23243.028475383395</v>
      </c>
      <c r="T294" s="318">
        <f t="shared" si="89"/>
        <v>982.79190170754327</v>
      </c>
      <c r="U294" s="318">
        <f t="shared" si="89"/>
        <v>16904.020709369735</v>
      </c>
      <c r="V294" s="318">
        <f t="shared" si="89"/>
        <v>0</v>
      </c>
      <c r="W294" s="318">
        <f t="shared" si="89"/>
        <v>7026.9620972089315</v>
      </c>
      <c r="X294" s="318">
        <f t="shared" si="89"/>
        <v>0</v>
      </c>
      <c r="Y294" s="318">
        <f t="shared" si="89"/>
        <v>147.41878525613143</v>
      </c>
      <c r="Z294" s="318">
        <f t="shared" si="89"/>
        <v>98.279190170754319</v>
      </c>
      <c r="AA294" s="318">
        <f t="shared" si="89"/>
        <v>245.69797542688582</v>
      </c>
      <c r="AB294" s="318">
        <f t="shared" si="89"/>
        <v>589.67514102452571</v>
      </c>
      <c r="AC294" s="318">
        <f t="shared" si="89"/>
        <v>147.41878525613143</v>
      </c>
      <c r="AD294" s="318">
        <f t="shared" si="89"/>
        <v>245.69797542688582</v>
      </c>
      <c r="AE294" s="318">
        <f t="shared" si="89"/>
        <v>49.139595085377159</v>
      </c>
      <c r="AF294" s="318">
        <f t="shared" si="89"/>
        <v>0</v>
      </c>
      <c r="AG294" s="318">
        <f t="shared" si="84"/>
        <v>638.81473610990292</v>
      </c>
      <c r="AH294" s="318">
        <f t="shared" si="84"/>
        <v>245.69797542688582</v>
      </c>
      <c r="AI294" s="318">
        <f t="shared" si="84"/>
        <v>245.69797542688582</v>
      </c>
      <c r="AJ294" s="318">
        <f t="shared" si="84"/>
        <v>49.139595085377159</v>
      </c>
      <c r="AK294" s="1255" t="s">
        <v>1365</v>
      </c>
      <c r="AL294" s="87" t="s">
        <v>1365</v>
      </c>
      <c r="AM294" s="1255" t="s">
        <v>1365</v>
      </c>
      <c r="AN294" s="318">
        <f t="shared" si="85"/>
        <v>50859.480913365347</v>
      </c>
      <c r="AO294" s="318">
        <f t="shared" si="90"/>
        <v>23243.028475383395</v>
      </c>
      <c r="AP294" s="318">
        <f t="shared" si="90"/>
        <v>982.79190170754327</v>
      </c>
      <c r="AQ294" s="318">
        <f t="shared" si="90"/>
        <v>16904.020709369735</v>
      </c>
      <c r="AR294" s="318">
        <f t="shared" si="90"/>
        <v>0</v>
      </c>
      <c r="AS294" s="318">
        <f t="shared" si="90"/>
        <v>7026.9620972089315</v>
      </c>
      <c r="AT294" s="318">
        <f t="shared" si="90"/>
        <v>0</v>
      </c>
      <c r="AU294" s="318">
        <f t="shared" si="90"/>
        <v>147.41878525613143</v>
      </c>
      <c r="AV294" s="318">
        <f t="shared" si="90"/>
        <v>98.279190170754319</v>
      </c>
      <c r="AW294" s="318">
        <f t="shared" si="90"/>
        <v>245.69797542688582</v>
      </c>
      <c r="AX294" s="318">
        <f t="shared" si="90"/>
        <v>589.67514102452571</v>
      </c>
      <c r="AY294" s="318">
        <f t="shared" si="90"/>
        <v>147.41878525613143</v>
      </c>
      <c r="AZ294" s="318">
        <f t="shared" si="90"/>
        <v>245.69797542688582</v>
      </c>
      <c r="BA294" s="318">
        <f t="shared" si="90"/>
        <v>49.139595085377159</v>
      </c>
      <c r="BB294" s="318">
        <f t="shared" si="90"/>
        <v>0</v>
      </c>
      <c r="BC294" s="318">
        <f t="shared" si="86"/>
        <v>638.81473610990292</v>
      </c>
      <c r="BD294" s="318">
        <f t="shared" si="86"/>
        <v>245.69797542688582</v>
      </c>
      <c r="BE294" s="318">
        <f t="shared" si="86"/>
        <v>245.69797542688582</v>
      </c>
      <c r="BF294" s="318">
        <f t="shared" si="86"/>
        <v>49.139595085377159</v>
      </c>
    </row>
    <row r="295" spans="2:58" ht="14.25" x14ac:dyDescent="0.2">
      <c r="B295" s="12" t="s">
        <v>221</v>
      </c>
      <c r="C295" s="2017" t="s">
        <v>113</v>
      </c>
      <c r="D295" s="1698" t="s">
        <v>125</v>
      </c>
      <c r="E295" s="1833" t="s">
        <v>25</v>
      </c>
      <c r="F295" s="2009" t="s">
        <v>16</v>
      </c>
      <c r="G295" s="1699">
        <v>17.12</v>
      </c>
      <c r="H295" s="1723">
        <v>5970.5819038519639</v>
      </c>
      <c r="I295" s="1710">
        <v>5970.5819038519639</v>
      </c>
      <c r="J295" s="1710">
        <v>5970.5819038519639</v>
      </c>
      <c r="K295" s="1834">
        <v>10.35</v>
      </c>
      <c r="L295" s="1645"/>
      <c r="R295" s="318">
        <f t="shared" si="83"/>
        <v>61795.522704867828</v>
      </c>
      <c r="S295" s="318">
        <f t="shared" si="89"/>
        <v>28240.852405219794</v>
      </c>
      <c r="T295" s="318">
        <f t="shared" si="89"/>
        <v>1194.1163807703931</v>
      </c>
      <c r="U295" s="318">
        <f t="shared" si="89"/>
        <v>20538.801749250753</v>
      </c>
      <c r="V295" s="318">
        <f t="shared" si="89"/>
        <v>0</v>
      </c>
      <c r="W295" s="318">
        <f t="shared" si="89"/>
        <v>8537.9321225083077</v>
      </c>
      <c r="X295" s="318">
        <f t="shared" si="89"/>
        <v>0</v>
      </c>
      <c r="Y295" s="318">
        <f t="shared" si="89"/>
        <v>179.11745711555892</v>
      </c>
      <c r="Z295" s="318">
        <f t="shared" si="89"/>
        <v>119.4116380770393</v>
      </c>
      <c r="AA295" s="318">
        <f t="shared" si="89"/>
        <v>298.52909519259828</v>
      </c>
      <c r="AB295" s="318">
        <f t="shared" si="89"/>
        <v>716.46982846223568</v>
      </c>
      <c r="AC295" s="318">
        <f t="shared" si="89"/>
        <v>179.11745711555892</v>
      </c>
      <c r="AD295" s="318">
        <f t="shared" si="89"/>
        <v>298.52909519259828</v>
      </c>
      <c r="AE295" s="318">
        <f t="shared" si="89"/>
        <v>59.70581903851965</v>
      </c>
      <c r="AF295" s="318">
        <f t="shared" si="89"/>
        <v>0</v>
      </c>
      <c r="AG295" s="318">
        <f t="shared" si="84"/>
        <v>776.17564750075542</v>
      </c>
      <c r="AH295" s="318">
        <f t="shared" si="84"/>
        <v>298.52909519259828</v>
      </c>
      <c r="AI295" s="318">
        <f t="shared" si="84"/>
        <v>298.52909519259828</v>
      </c>
      <c r="AJ295" s="318">
        <f t="shared" si="84"/>
        <v>59.70581903851965</v>
      </c>
      <c r="AK295" s="1255" t="s">
        <v>1365</v>
      </c>
      <c r="AL295" s="87" t="s">
        <v>1365</v>
      </c>
      <c r="AM295" s="1255" t="s">
        <v>1365</v>
      </c>
      <c r="AN295" s="318">
        <f t="shared" si="85"/>
        <v>61795.522704867828</v>
      </c>
      <c r="AO295" s="318">
        <f t="shared" si="90"/>
        <v>28240.852405219794</v>
      </c>
      <c r="AP295" s="318">
        <f t="shared" si="90"/>
        <v>1194.1163807703931</v>
      </c>
      <c r="AQ295" s="318">
        <f t="shared" si="90"/>
        <v>20538.801749250753</v>
      </c>
      <c r="AR295" s="318">
        <f t="shared" si="90"/>
        <v>0</v>
      </c>
      <c r="AS295" s="318">
        <f t="shared" si="90"/>
        <v>8537.9321225083077</v>
      </c>
      <c r="AT295" s="318">
        <f t="shared" si="90"/>
        <v>0</v>
      </c>
      <c r="AU295" s="318">
        <f t="shared" si="90"/>
        <v>179.11745711555892</v>
      </c>
      <c r="AV295" s="318">
        <f t="shared" si="90"/>
        <v>119.4116380770393</v>
      </c>
      <c r="AW295" s="318">
        <f t="shared" si="90"/>
        <v>298.52909519259828</v>
      </c>
      <c r="AX295" s="318">
        <f t="shared" si="90"/>
        <v>716.46982846223568</v>
      </c>
      <c r="AY295" s="318">
        <f t="shared" si="90"/>
        <v>179.11745711555892</v>
      </c>
      <c r="AZ295" s="318">
        <f t="shared" si="90"/>
        <v>298.52909519259828</v>
      </c>
      <c r="BA295" s="318">
        <f t="shared" si="90"/>
        <v>59.70581903851965</v>
      </c>
      <c r="BB295" s="318">
        <f t="shared" si="90"/>
        <v>0</v>
      </c>
      <c r="BC295" s="318">
        <f t="shared" si="86"/>
        <v>776.17564750075542</v>
      </c>
      <c r="BD295" s="318">
        <f t="shared" si="86"/>
        <v>298.52909519259828</v>
      </c>
      <c r="BE295" s="318">
        <f t="shared" si="86"/>
        <v>298.52909519259828</v>
      </c>
      <c r="BF295" s="318">
        <f t="shared" si="86"/>
        <v>59.70581903851965</v>
      </c>
    </row>
    <row r="296" spans="2:58" ht="14.25" x14ac:dyDescent="0.2">
      <c r="B296" s="12" t="s">
        <v>221</v>
      </c>
      <c r="C296" s="2017" t="s">
        <v>113</v>
      </c>
      <c r="D296" s="1698" t="s">
        <v>126</v>
      </c>
      <c r="E296" s="1833" t="s">
        <v>25</v>
      </c>
      <c r="F296" s="2009" t="s">
        <v>16</v>
      </c>
      <c r="G296" s="1699">
        <v>17.12</v>
      </c>
      <c r="H296" s="1723">
        <v>3555.4098197118774</v>
      </c>
      <c r="I296" s="1710">
        <v>3555.4098197118774</v>
      </c>
      <c r="J296" s="1710">
        <v>3555.4098197118774</v>
      </c>
      <c r="K296" s="1834">
        <v>10.35</v>
      </c>
      <c r="L296" s="1645"/>
      <c r="R296" s="318">
        <f t="shared" si="83"/>
        <v>36798.491634017926</v>
      </c>
      <c r="S296" s="318">
        <f t="shared" si="89"/>
        <v>16817.08844723718</v>
      </c>
      <c r="T296" s="318">
        <f t="shared" si="89"/>
        <v>711.08196394237564</v>
      </c>
      <c r="U296" s="318">
        <f t="shared" si="89"/>
        <v>12230.609779808854</v>
      </c>
      <c r="V296" s="318">
        <f t="shared" si="89"/>
        <v>0</v>
      </c>
      <c r="W296" s="318">
        <f t="shared" si="89"/>
        <v>5084.2360421879839</v>
      </c>
      <c r="X296" s="318">
        <f t="shared" si="89"/>
        <v>0</v>
      </c>
      <c r="Y296" s="318">
        <f t="shared" si="89"/>
        <v>106.66229459135631</v>
      </c>
      <c r="Z296" s="318">
        <f t="shared" si="89"/>
        <v>71.108196394237552</v>
      </c>
      <c r="AA296" s="318">
        <f t="shared" si="89"/>
        <v>177.77049098559391</v>
      </c>
      <c r="AB296" s="318">
        <f t="shared" si="89"/>
        <v>426.64917836542526</v>
      </c>
      <c r="AC296" s="318">
        <f t="shared" si="89"/>
        <v>106.66229459135631</v>
      </c>
      <c r="AD296" s="318">
        <f t="shared" si="89"/>
        <v>177.77049098559391</v>
      </c>
      <c r="AE296" s="318">
        <f t="shared" si="89"/>
        <v>35.554098197118776</v>
      </c>
      <c r="AF296" s="318">
        <f t="shared" si="89"/>
        <v>0</v>
      </c>
      <c r="AG296" s="318">
        <f t="shared" si="84"/>
        <v>462.20327656254403</v>
      </c>
      <c r="AH296" s="318">
        <f t="shared" si="84"/>
        <v>177.77049098559391</v>
      </c>
      <c r="AI296" s="318">
        <f t="shared" si="84"/>
        <v>177.77049098559391</v>
      </c>
      <c r="AJ296" s="318">
        <f t="shared" si="84"/>
        <v>35.554098197118776</v>
      </c>
      <c r="AK296" s="1255" t="s">
        <v>1365</v>
      </c>
      <c r="AL296" s="87" t="s">
        <v>1365</v>
      </c>
      <c r="AM296" s="1255" t="s">
        <v>1365</v>
      </c>
      <c r="AN296" s="318">
        <f t="shared" si="85"/>
        <v>36798.491634017926</v>
      </c>
      <c r="AO296" s="318">
        <f t="shared" si="90"/>
        <v>16817.08844723718</v>
      </c>
      <c r="AP296" s="318">
        <f t="shared" si="90"/>
        <v>711.08196394237564</v>
      </c>
      <c r="AQ296" s="318">
        <f t="shared" si="90"/>
        <v>12230.609779808854</v>
      </c>
      <c r="AR296" s="318">
        <f t="shared" si="90"/>
        <v>0</v>
      </c>
      <c r="AS296" s="318">
        <f t="shared" si="90"/>
        <v>5084.2360421879839</v>
      </c>
      <c r="AT296" s="318">
        <f t="shared" si="90"/>
        <v>0</v>
      </c>
      <c r="AU296" s="318">
        <f t="shared" si="90"/>
        <v>106.66229459135631</v>
      </c>
      <c r="AV296" s="318">
        <f t="shared" si="90"/>
        <v>71.108196394237552</v>
      </c>
      <c r="AW296" s="318">
        <f t="shared" si="90"/>
        <v>177.77049098559391</v>
      </c>
      <c r="AX296" s="318">
        <f t="shared" si="90"/>
        <v>426.64917836542526</v>
      </c>
      <c r="AY296" s="318">
        <f t="shared" si="90"/>
        <v>106.66229459135631</v>
      </c>
      <c r="AZ296" s="318">
        <f t="shared" si="90"/>
        <v>177.77049098559391</v>
      </c>
      <c r="BA296" s="318">
        <f t="shared" si="90"/>
        <v>35.554098197118776</v>
      </c>
      <c r="BB296" s="318">
        <f t="shared" si="90"/>
        <v>0</v>
      </c>
      <c r="BC296" s="318">
        <f t="shared" si="86"/>
        <v>462.20327656254403</v>
      </c>
      <c r="BD296" s="318">
        <f t="shared" si="86"/>
        <v>177.77049098559391</v>
      </c>
      <c r="BE296" s="318">
        <f t="shared" si="86"/>
        <v>177.77049098559391</v>
      </c>
      <c r="BF296" s="318">
        <f t="shared" si="86"/>
        <v>35.554098197118776</v>
      </c>
    </row>
    <row r="297" spans="2:58" ht="14.25" x14ac:dyDescent="0.2">
      <c r="B297" s="12" t="s">
        <v>221</v>
      </c>
      <c r="C297" s="2017" t="s">
        <v>113</v>
      </c>
      <c r="D297" s="1698" t="s">
        <v>127</v>
      </c>
      <c r="E297" s="1833" t="s">
        <v>25</v>
      </c>
      <c r="F297" s="2009" t="s">
        <v>16</v>
      </c>
      <c r="G297" s="1699">
        <v>17.54</v>
      </c>
      <c r="H297" s="1723">
        <v>0.95386139176762086</v>
      </c>
      <c r="I297" s="1710">
        <v>0.95386139176762086</v>
      </c>
      <c r="J297" s="1710">
        <v>0.95386139176762086</v>
      </c>
      <c r="K297" s="1834">
        <v>10.35</v>
      </c>
      <c r="L297" s="1645"/>
      <c r="R297" s="318">
        <f t="shared" si="83"/>
        <v>9.872465404794875</v>
      </c>
      <c r="S297" s="318">
        <f t="shared" si="89"/>
        <v>4.5117643830608474</v>
      </c>
      <c r="T297" s="318">
        <f t="shared" si="89"/>
        <v>0.19077227835352423</v>
      </c>
      <c r="U297" s="318">
        <f t="shared" si="89"/>
        <v>3.2812831876806148</v>
      </c>
      <c r="V297" s="318">
        <f t="shared" si="89"/>
        <v>0</v>
      </c>
      <c r="W297" s="318">
        <f t="shared" si="89"/>
        <v>1.3640217902276977</v>
      </c>
      <c r="X297" s="318">
        <f t="shared" si="89"/>
        <v>0</v>
      </c>
      <c r="Y297" s="318">
        <f t="shared" si="89"/>
        <v>2.8615841753028625E-2</v>
      </c>
      <c r="Z297" s="318">
        <f t="shared" si="89"/>
        <v>1.9077227835352418E-2</v>
      </c>
      <c r="AA297" s="318">
        <f t="shared" si="89"/>
        <v>4.7693069588381057E-2</v>
      </c>
      <c r="AB297" s="318">
        <f t="shared" si="89"/>
        <v>0.1144633670121145</v>
      </c>
      <c r="AC297" s="318">
        <f t="shared" si="89"/>
        <v>2.8615841753028625E-2</v>
      </c>
      <c r="AD297" s="318">
        <f t="shared" si="89"/>
        <v>4.7693069588381057E-2</v>
      </c>
      <c r="AE297" s="318">
        <f t="shared" si="89"/>
        <v>9.5386139176762089E-3</v>
      </c>
      <c r="AF297" s="318">
        <f t="shared" si="89"/>
        <v>0</v>
      </c>
      <c r="AG297" s="318">
        <f t="shared" si="84"/>
        <v>0.12400198092979071</v>
      </c>
      <c r="AH297" s="318">
        <f t="shared" si="84"/>
        <v>4.7693069588381057E-2</v>
      </c>
      <c r="AI297" s="318">
        <f t="shared" si="84"/>
        <v>4.7693069588381057E-2</v>
      </c>
      <c r="AJ297" s="318">
        <f t="shared" si="84"/>
        <v>9.5386139176762089E-3</v>
      </c>
      <c r="AK297" s="1255" t="s">
        <v>1365</v>
      </c>
      <c r="AL297" s="87" t="s">
        <v>1365</v>
      </c>
      <c r="AM297" s="1255" t="s">
        <v>1365</v>
      </c>
      <c r="AN297" s="318">
        <f t="shared" si="85"/>
        <v>9.872465404794875</v>
      </c>
      <c r="AO297" s="318">
        <f t="shared" si="90"/>
        <v>4.5117643830608474</v>
      </c>
      <c r="AP297" s="318">
        <f t="shared" si="90"/>
        <v>0.19077227835352423</v>
      </c>
      <c r="AQ297" s="318">
        <f t="shared" si="90"/>
        <v>3.2812831876806148</v>
      </c>
      <c r="AR297" s="318">
        <f t="shared" si="90"/>
        <v>0</v>
      </c>
      <c r="AS297" s="318">
        <f t="shared" si="90"/>
        <v>1.3640217902276977</v>
      </c>
      <c r="AT297" s="318">
        <f t="shared" si="90"/>
        <v>0</v>
      </c>
      <c r="AU297" s="318">
        <f t="shared" si="90"/>
        <v>2.8615841753028625E-2</v>
      </c>
      <c r="AV297" s="318">
        <f t="shared" si="90"/>
        <v>1.9077227835352418E-2</v>
      </c>
      <c r="AW297" s="318">
        <f t="shared" si="90"/>
        <v>4.7693069588381057E-2</v>
      </c>
      <c r="AX297" s="318">
        <f t="shared" si="90"/>
        <v>0.1144633670121145</v>
      </c>
      <c r="AY297" s="318">
        <f t="shared" si="90"/>
        <v>2.8615841753028625E-2</v>
      </c>
      <c r="AZ297" s="318">
        <f t="shared" si="90"/>
        <v>4.7693069588381057E-2</v>
      </c>
      <c r="BA297" s="318">
        <f t="shared" si="90"/>
        <v>9.5386139176762089E-3</v>
      </c>
      <c r="BB297" s="318">
        <f t="shared" si="90"/>
        <v>0</v>
      </c>
      <c r="BC297" s="318">
        <f t="shared" si="86"/>
        <v>0.12400198092979071</v>
      </c>
      <c r="BD297" s="318">
        <f t="shared" si="86"/>
        <v>4.7693069588381057E-2</v>
      </c>
      <c r="BE297" s="318">
        <f t="shared" si="86"/>
        <v>4.7693069588381057E-2</v>
      </c>
      <c r="BF297" s="318">
        <f t="shared" si="86"/>
        <v>9.5386139176762089E-3</v>
      </c>
    </row>
    <row r="298" spans="2:58" ht="14.25" x14ac:dyDescent="0.2">
      <c r="B298" s="12" t="s">
        <v>221</v>
      </c>
      <c r="C298" s="2017" t="s">
        <v>113</v>
      </c>
      <c r="D298" s="1698" t="s">
        <v>128</v>
      </c>
      <c r="E298" s="1833" t="s">
        <v>25</v>
      </c>
      <c r="F298" s="2009" t="s">
        <v>16</v>
      </c>
      <c r="G298" s="1699">
        <v>17.440000000000001</v>
      </c>
      <c r="H298" s="1723">
        <v>13247.312681026317</v>
      </c>
      <c r="I298" s="1710">
        <v>13247.312681026317</v>
      </c>
      <c r="J298" s="1710">
        <v>13247.312681026317</v>
      </c>
      <c r="K298" s="1834">
        <v>10.35</v>
      </c>
      <c r="L298" s="1645"/>
      <c r="R298" s="318">
        <f t="shared" si="83"/>
        <v>137109.68624862237</v>
      </c>
      <c r="S298" s="318">
        <f t="shared" si="89"/>
        <v>62659.788981254482</v>
      </c>
      <c r="T298" s="318">
        <f t="shared" si="89"/>
        <v>2649.4625362052639</v>
      </c>
      <c r="U298" s="318">
        <f t="shared" si="89"/>
        <v>45570.755622730518</v>
      </c>
      <c r="V298" s="318">
        <f t="shared" si="89"/>
        <v>0</v>
      </c>
      <c r="W298" s="318">
        <f t="shared" si="89"/>
        <v>18943.657133867629</v>
      </c>
      <c r="X298" s="318">
        <f t="shared" si="89"/>
        <v>0</v>
      </c>
      <c r="Y298" s="318">
        <f t="shared" si="89"/>
        <v>397.41938043078949</v>
      </c>
      <c r="Z298" s="318">
        <f t="shared" si="89"/>
        <v>264.94625362052636</v>
      </c>
      <c r="AA298" s="318">
        <f t="shared" si="89"/>
        <v>662.36563405131596</v>
      </c>
      <c r="AB298" s="318">
        <f t="shared" si="89"/>
        <v>1589.677521723158</v>
      </c>
      <c r="AC298" s="318">
        <f t="shared" si="89"/>
        <v>397.41938043078949</v>
      </c>
      <c r="AD298" s="318">
        <f t="shared" si="89"/>
        <v>662.36563405131596</v>
      </c>
      <c r="AE298" s="318">
        <f t="shared" si="89"/>
        <v>132.47312681026318</v>
      </c>
      <c r="AF298" s="318">
        <f t="shared" si="89"/>
        <v>0</v>
      </c>
      <c r="AG298" s="318">
        <f t="shared" si="84"/>
        <v>1722.1506485334212</v>
      </c>
      <c r="AH298" s="318">
        <f t="shared" si="84"/>
        <v>662.36563405131596</v>
      </c>
      <c r="AI298" s="318">
        <f t="shared" si="84"/>
        <v>662.36563405131596</v>
      </c>
      <c r="AJ298" s="318">
        <f t="shared" si="84"/>
        <v>132.47312681026318</v>
      </c>
      <c r="AK298" s="1255" t="s">
        <v>1365</v>
      </c>
      <c r="AL298" s="87" t="s">
        <v>1365</v>
      </c>
      <c r="AM298" s="1255" t="s">
        <v>1365</v>
      </c>
      <c r="AN298" s="318">
        <f t="shared" si="85"/>
        <v>137109.68624862237</v>
      </c>
      <c r="AO298" s="318">
        <f t="shared" si="90"/>
        <v>62659.788981254482</v>
      </c>
      <c r="AP298" s="318">
        <f t="shared" si="90"/>
        <v>2649.4625362052639</v>
      </c>
      <c r="AQ298" s="318">
        <f t="shared" si="90"/>
        <v>45570.755622730518</v>
      </c>
      <c r="AR298" s="318">
        <f t="shared" si="90"/>
        <v>0</v>
      </c>
      <c r="AS298" s="318">
        <f t="shared" si="90"/>
        <v>18943.657133867629</v>
      </c>
      <c r="AT298" s="318">
        <f t="shared" si="90"/>
        <v>0</v>
      </c>
      <c r="AU298" s="318">
        <f t="shared" si="90"/>
        <v>397.41938043078949</v>
      </c>
      <c r="AV298" s="318">
        <f t="shared" si="90"/>
        <v>264.94625362052636</v>
      </c>
      <c r="AW298" s="318">
        <f t="shared" si="90"/>
        <v>662.36563405131596</v>
      </c>
      <c r="AX298" s="318">
        <f t="shared" si="90"/>
        <v>1589.677521723158</v>
      </c>
      <c r="AY298" s="318">
        <f t="shared" si="90"/>
        <v>397.41938043078949</v>
      </c>
      <c r="AZ298" s="318">
        <f t="shared" si="90"/>
        <v>662.36563405131596</v>
      </c>
      <c r="BA298" s="318">
        <f t="shared" si="90"/>
        <v>132.47312681026318</v>
      </c>
      <c r="BB298" s="318">
        <f t="shared" si="90"/>
        <v>0</v>
      </c>
      <c r="BC298" s="318">
        <f t="shared" si="86"/>
        <v>1722.1506485334212</v>
      </c>
      <c r="BD298" s="318">
        <f t="shared" si="86"/>
        <v>662.36563405131596</v>
      </c>
      <c r="BE298" s="318">
        <f t="shared" si="86"/>
        <v>662.36563405131596</v>
      </c>
      <c r="BF298" s="318">
        <f t="shared" si="86"/>
        <v>132.47312681026318</v>
      </c>
    </row>
    <row r="299" spans="2:58" ht="14.25" x14ac:dyDescent="0.2">
      <c r="B299" s="12" t="s">
        <v>221</v>
      </c>
      <c r="C299" s="2017" t="s">
        <v>113</v>
      </c>
      <c r="D299" s="1698" t="s">
        <v>129</v>
      </c>
      <c r="E299" s="1833" t="s">
        <v>25</v>
      </c>
      <c r="F299" s="2009" t="s">
        <v>16</v>
      </c>
      <c r="G299" s="1699">
        <v>17.440000000000001</v>
      </c>
      <c r="H299" s="1723">
        <v>876.52326983796866</v>
      </c>
      <c r="I299" s="1710">
        <v>876.52326983796866</v>
      </c>
      <c r="J299" s="1710">
        <v>876.52326983796866</v>
      </c>
      <c r="K299" s="2018">
        <v>10.35</v>
      </c>
      <c r="L299" s="1645"/>
      <c r="R299" s="318">
        <f t="shared" si="83"/>
        <v>9072.0158428229752</v>
      </c>
      <c r="S299" s="318">
        <f t="shared" si="89"/>
        <v>4145.9550663335922</v>
      </c>
      <c r="T299" s="318">
        <f t="shared" si="89"/>
        <v>175.30465396759377</v>
      </c>
      <c r="U299" s="318">
        <f t="shared" si="89"/>
        <v>3015.2400482426115</v>
      </c>
      <c r="V299" s="318">
        <f t="shared" si="89"/>
        <v>0</v>
      </c>
      <c r="W299" s="318">
        <f t="shared" si="89"/>
        <v>1253.428275868295</v>
      </c>
      <c r="X299" s="318">
        <f t="shared" si="89"/>
        <v>0</v>
      </c>
      <c r="Y299" s="318">
        <f t="shared" si="89"/>
        <v>26.295698095139059</v>
      </c>
      <c r="Z299" s="318">
        <f t="shared" si="89"/>
        <v>17.530465396759375</v>
      </c>
      <c r="AA299" s="318">
        <f t="shared" si="89"/>
        <v>43.826163491898441</v>
      </c>
      <c r="AB299" s="318">
        <f t="shared" si="89"/>
        <v>105.18279238055624</v>
      </c>
      <c r="AC299" s="318">
        <f t="shared" si="89"/>
        <v>26.295698095139059</v>
      </c>
      <c r="AD299" s="318">
        <f t="shared" si="89"/>
        <v>43.826163491898441</v>
      </c>
      <c r="AE299" s="318">
        <f t="shared" si="89"/>
        <v>8.7652326983796875</v>
      </c>
      <c r="AF299" s="318">
        <f t="shared" si="89"/>
        <v>0</v>
      </c>
      <c r="AG299" s="318">
        <f t="shared" si="84"/>
        <v>113.94802507893593</v>
      </c>
      <c r="AH299" s="318">
        <f t="shared" si="84"/>
        <v>43.826163491898441</v>
      </c>
      <c r="AI299" s="318">
        <f t="shared" si="84"/>
        <v>43.826163491898441</v>
      </c>
      <c r="AJ299" s="318">
        <f t="shared" si="84"/>
        <v>8.7652326983796875</v>
      </c>
      <c r="AK299" s="1255" t="s">
        <v>1365</v>
      </c>
      <c r="AL299" s="87" t="s">
        <v>1365</v>
      </c>
      <c r="AM299" s="1255" t="s">
        <v>1365</v>
      </c>
      <c r="AN299" s="318">
        <f t="shared" si="85"/>
        <v>9072.0158428229752</v>
      </c>
      <c r="AO299" s="318">
        <f t="shared" si="90"/>
        <v>4145.9550663335922</v>
      </c>
      <c r="AP299" s="318">
        <f t="shared" si="90"/>
        <v>175.30465396759377</v>
      </c>
      <c r="AQ299" s="318">
        <f t="shared" si="90"/>
        <v>3015.2400482426115</v>
      </c>
      <c r="AR299" s="318">
        <f t="shared" si="90"/>
        <v>0</v>
      </c>
      <c r="AS299" s="318">
        <f t="shared" si="90"/>
        <v>1253.428275868295</v>
      </c>
      <c r="AT299" s="318">
        <f t="shared" si="90"/>
        <v>0</v>
      </c>
      <c r="AU299" s="318">
        <f t="shared" si="90"/>
        <v>26.295698095139059</v>
      </c>
      <c r="AV299" s="318">
        <f t="shared" si="90"/>
        <v>17.530465396759375</v>
      </c>
      <c r="AW299" s="318">
        <f t="shared" si="90"/>
        <v>43.826163491898441</v>
      </c>
      <c r="AX299" s="318">
        <f t="shared" si="90"/>
        <v>105.18279238055624</v>
      </c>
      <c r="AY299" s="318">
        <f t="shared" si="90"/>
        <v>26.295698095139059</v>
      </c>
      <c r="AZ299" s="318">
        <f t="shared" si="90"/>
        <v>43.826163491898441</v>
      </c>
      <c r="BA299" s="318">
        <f t="shared" si="90"/>
        <v>8.7652326983796875</v>
      </c>
      <c r="BB299" s="318">
        <f t="shared" si="90"/>
        <v>0</v>
      </c>
      <c r="BC299" s="318">
        <f t="shared" si="86"/>
        <v>113.94802507893593</v>
      </c>
      <c r="BD299" s="318">
        <f t="shared" si="86"/>
        <v>43.826163491898441</v>
      </c>
      <c r="BE299" s="318">
        <f t="shared" si="86"/>
        <v>43.826163491898441</v>
      </c>
      <c r="BF299" s="318">
        <f t="shared" si="86"/>
        <v>8.7652326983796875</v>
      </c>
    </row>
    <row r="300" spans="2:58" ht="14.25" x14ac:dyDescent="0.2">
      <c r="B300" s="12" t="s">
        <v>221</v>
      </c>
      <c r="C300" s="2017" t="s">
        <v>60</v>
      </c>
      <c r="D300" s="1698" t="s">
        <v>104</v>
      </c>
      <c r="E300" s="1833" t="s">
        <v>25</v>
      </c>
      <c r="F300" s="2009" t="s">
        <v>16</v>
      </c>
      <c r="G300" s="1699">
        <v>17.190000000000001</v>
      </c>
      <c r="H300" s="1723">
        <v>14183.578962466565</v>
      </c>
      <c r="I300" s="1710">
        <v>14183.578962466565</v>
      </c>
      <c r="J300" s="1710">
        <v>14183.578962466565</v>
      </c>
      <c r="K300" s="2018">
        <v>10.35</v>
      </c>
      <c r="L300" s="1645"/>
      <c r="R300" s="318">
        <f t="shared" si="83"/>
        <v>146800.04226152893</v>
      </c>
      <c r="S300" s="318">
        <f t="shared" si="89"/>
        <v>67088.328492466855</v>
      </c>
      <c r="T300" s="318">
        <f t="shared" si="89"/>
        <v>2836.7157924933135</v>
      </c>
      <c r="U300" s="318">
        <f t="shared" si="89"/>
        <v>48791.511630884968</v>
      </c>
      <c r="V300" s="318">
        <f t="shared" si="89"/>
        <v>0</v>
      </c>
      <c r="W300" s="318">
        <f t="shared" si="89"/>
        <v>20282.517916327182</v>
      </c>
      <c r="X300" s="318">
        <f t="shared" si="89"/>
        <v>0</v>
      </c>
      <c r="Y300" s="318">
        <f t="shared" si="89"/>
        <v>425.50736887399688</v>
      </c>
      <c r="Z300" s="318">
        <f t="shared" si="89"/>
        <v>283.67157924933133</v>
      </c>
      <c r="AA300" s="318">
        <f t="shared" si="89"/>
        <v>709.17894812332838</v>
      </c>
      <c r="AB300" s="318">
        <f t="shared" si="89"/>
        <v>1702.0294754959875</v>
      </c>
      <c r="AC300" s="318">
        <f t="shared" si="89"/>
        <v>425.50736887399688</v>
      </c>
      <c r="AD300" s="318">
        <f t="shared" si="89"/>
        <v>709.17894812332838</v>
      </c>
      <c r="AE300" s="318">
        <f t="shared" si="89"/>
        <v>141.83578962466567</v>
      </c>
      <c r="AF300" s="318">
        <f t="shared" si="89"/>
        <v>0</v>
      </c>
      <c r="AG300" s="318">
        <f t="shared" si="84"/>
        <v>1843.8652651206535</v>
      </c>
      <c r="AH300" s="318">
        <f t="shared" si="84"/>
        <v>709.17894812332838</v>
      </c>
      <c r="AI300" s="318">
        <f t="shared" si="84"/>
        <v>709.17894812332838</v>
      </c>
      <c r="AJ300" s="318">
        <f t="shared" si="84"/>
        <v>141.83578962466567</v>
      </c>
      <c r="AK300" s="1255" t="s">
        <v>1365</v>
      </c>
      <c r="AL300" s="87" t="s">
        <v>1365</v>
      </c>
      <c r="AM300" s="1255" t="s">
        <v>1365</v>
      </c>
      <c r="AN300" s="318">
        <f t="shared" si="85"/>
        <v>146800.04226152893</v>
      </c>
      <c r="AO300" s="318">
        <f t="shared" si="90"/>
        <v>67088.328492466855</v>
      </c>
      <c r="AP300" s="318">
        <f t="shared" si="90"/>
        <v>2836.7157924933135</v>
      </c>
      <c r="AQ300" s="318">
        <f t="shared" si="90"/>
        <v>48791.511630884968</v>
      </c>
      <c r="AR300" s="318">
        <f t="shared" si="90"/>
        <v>0</v>
      </c>
      <c r="AS300" s="318">
        <f t="shared" si="90"/>
        <v>20282.517916327182</v>
      </c>
      <c r="AT300" s="318">
        <f t="shared" si="90"/>
        <v>0</v>
      </c>
      <c r="AU300" s="318">
        <f t="shared" si="90"/>
        <v>425.50736887399688</v>
      </c>
      <c r="AV300" s="318">
        <f t="shared" si="90"/>
        <v>283.67157924933133</v>
      </c>
      <c r="AW300" s="318">
        <f t="shared" si="90"/>
        <v>709.17894812332838</v>
      </c>
      <c r="AX300" s="318">
        <f t="shared" si="90"/>
        <v>1702.0294754959875</v>
      </c>
      <c r="AY300" s="318">
        <f t="shared" si="90"/>
        <v>425.50736887399688</v>
      </c>
      <c r="AZ300" s="318">
        <f t="shared" si="90"/>
        <v>709.17894812332838</v>
      </c>
      <c r="BA300" s="318">
        <f t="shared" si="90"/>
        <v>141.83578962466567</v>
      </c>
      <c r="BB300" s="318">
        <f t="shared" si="90"/>
        <v>0</v>
      </c>
      <c r="BC300" s="318">
        <f t="shared" si="86"/>
        <v>1843.8652651206535</v>
      </c>
      <c r="BD300" s="318">
        <f t="shared" si="86"/>
        <v>709.17894812332838</v>
      </c>
      <c r="BE300" s="318">
        <f t="shared" si="86"/>
        <v>709.17894812332838</v>
      </c>
      <c r="BF300" s="318">
        <f t="shared" si="86"/>
        <v>141.83578962466567</v>
      </c>
    </row>
    <row r="301" spans="2:58" ht="14.25" x14ac:dyDescent="0.2">
      <c r="B301" s="12" t="s">
        <v>221</v>
      </c>
      <c r="C301" s="2017" t="s">
        <v>60</v>
      </c>
      <c r="D301" s="1698" t="s">
        <v>105</v>
      </c>
      <c r="E301" s="1833" t="s">
        <v>25</v>
      </c>
      <c r="F301" s="2009" t="s">
        <v>16</v>
      </c>
      <c r="G301" s="1699">
        <v>17.52</v>
      </c>
      <c r="H301" s="1723">
        <v>2344.4210375334374</v>
      </c>
      <c r="I301" s="1710">
        <v>2344.4210375334374</v>
      </c>
      <c r="J301" s="1710">
        <v>2344.4210375334374</v>
      </c>
      <c r="K301" s="2018">
        <v>10.35</v>
      </c>
      <c r="L301" s="1645"/>
      <c r="R301" s="318">
        <f t="shared" si="83"/>
        <v>24264.757738471075</v>
      </c>
      <c r="S301" s="318">
        <f t="shared" si="89"/>
        <v>11089.11150753316</v>
      </c>
      <c r="T301" s="318">
        <f t="shared" si="89"/>
        <v>468.88420750668757</v>
      </c>
      <c r="U301" s="318">
        <f t="shared" si="89"/>
        <v>8064.8083691150223</v>
      </c>
      <c r="V301" s="318">
        <f t="shared" si="89"/>
        <v>0</v>
      </c>
      <c r="W301" s="318">
        <f t="shared" si="89"/>
        <v>3352.5220836728149</v>
      </c>
      <c r="X301" s="318">
        <f t="shared" si="89"/>
        <v>0</v>
      </c>
      <c r="Y301" s="318">
        <f t="shared" si="89"/>
        <v>70.332631126003122</v>
      </c>
      <c r="Z301" s="318">
        <f t="shared" si="89"/>
        <v>46.88842075066875</v>
      </c>
      <c r="AA301" s="318">
        <f t="shared" si="89"/>
        <v>117.22105187667189</v>
      </c>
      <c r="AB301" s="318">
        <f t="shared" si="89"/>
        <v>281.33052450401249</v>
      </c>
      <c r="AC301" s="318">
        <f t="shared" si="89"/>
        <v>70.332631126003122</v>
      </c>
      <c r="AD301" s="318">
        <f t="shared" si="89"/>
        <v>117.22105187667189</v>
      </c>
      <c r="AE301" s="318">
        <f t="shared" si="89"/>
        <v>23.444210375334375</v>
      </c>
      <c r="AF301" s="318">
        <f t="shared" si="89"/>
        <v>0</v>
      </c>
      <c r="AG301" s="318">
        <f t="shared" si="84"/>
        <v>304.77473487934685</v>
      </c>
      <c r="AH301" s="318">
        <f t="shared" si="84"/>
        <v>117.22105187667189</v>
      </c>
      <c r="AI301" s="318">
        <f t="shared" si="84"/>
        <v>117.22105187667189</v>
      </c>
      <c r="AJ301" s="318">
        <f t="shared" si="84"/>
        <v>23.444210375334375</v>
      </c>
      <c r="AK301" s="1255" t="s">
        <v>1365</v>
      </c>
      <c r="AL301" s="87" t="s">
        <v>1365</v>
      </c>
      <c r="AM301" s="1255" t="s">
        <v>1365</v>
      </c>
      <c r="AN301" s="318">
        <f t="shared" si="85"/>
        <v>24264.757738471075</v>
      </c>
      <c r="AO301" s="318">
        <f t="shared" si="90"/>
        <v>11089.11150753316</v>
      </c>
      <c r="AP301" s="318">
        <f t="shared" si="90"/>
        <v>468.88420750668757</v>
      </c>
      <c r="AQ301" s="318">
        <f t="shared" si="90"/>
        <v>8064.8083691150223</v>
      </c>
      <c r="AR301" s="318">
        <f t="shared" si="90"/>
        <v>0</v>
      </c>
      <c r="AS301" s="318">
        <f t="shared" si="90"/>
        <v>3352.5220836728149</v>
      </c>
      <c r="AT301" s="318">
        <f t="shared" si="90"/>
        <v>0</v>
      </c>
      <c r="AU301" s="318">
        <f t="shared" si="90"/>
        <v>70.332631126003122</v>
      </c>
      <c r="AV301" s="318">
        <f t="shared" si="90"/>
        <v>46.88842075066875</v>
      </c>
      <c r="AW301" s="318">
        <f t="shared" si="90"/>
        <v>117.22105187667189</v>
      </c>
      <c r="AX301" s="318">
        <f t="shared" si="90"/>
        <v>281.33052450401249</v>
      </c>
      <c r="AY301" s="318">
        <f t="shared" si="90"/>
        <v>70.332631126003122</v>
      </c>
      <c r="AZ301" s="318">
        <f t="shared" si="90"/>
        <v>117.22105187667189</v>
      </c>
      <c r="BA301" s="318">
        <f t="shared" si="90"/>
        <v>23.444210375334375</v>
      </c>
      <c r="BB301" s="318">
        <f t="shared" si="90"/>
        <v>0</v>
      </c>
      <c r="BC301" s="318">
        <f t="shared" si="86"/>
        <v>304.77473487934685</v>
      </c>
      <c r="BD301" s="318">
        <f t="shared" si="86"/>
        <v>117.22105187667189</v>
      </c>
      <c r="BE301" s="318">
        <f t="shared" si="86"/>
        <v>117.22105187667189</v>
      </c>
      <c r="BF301" s="318">
        <f t="shared" si="86"/>
        <v>23.444210375334375</v>
      </c>
    </row>
    <row r="302" spans="2:58" ht="14.25" x14ac:dyDescent="0.2">
      <c r="B302" s="12" t="s">
        <v>221</v>
      </c>
      <c r="C302" s="2017" t="s">
        <v>60</v>
      </c>
      <c r="D302" s="1698" t="s">
        <v>106</v>
      </c>
      <c r="E302" s="1833" t="s">
        <v>25</v>
      </c>
      <c r="F302" s="2009" t="s">
        <v>16</v>
      </c>
      <c r="G302" s="1699">
        <v>17.37</v>
      </c>
      <c r="H302" s="1723">
        <v>379.71871686363551</v>
      </c>
      <c r="I302" s="1710">
        <v>379.71871686363551</v>
      </c>
      <c r="J302" s="1710">
        <v>379.71871686363551</v>
      </c>
      <c r="K302" s="2018">
        <v>10.35</v>
      </c>
      <c r="L302" s="1645"/>
      <c r="R302" s="318">
        <f t="shared" si="83"/>
        <v>3930.0887195386272</v>
      </c>
      <c r="S302" s="318">
        <f t="shared" si="89"/>
        <v>1796.069530764996</v>
      </c>
      <c r="T302" s="318">
        <f t="shared" si="89"/>
        <v>75.943743372727113</v>
      </c>
      <c r="U302" s="318">
        <f t="shared" si="89"/>
        <v>1306.2323860109059</v>
      </c>
      <c r="V302" s="318">
        <f t="shared" si="89"/>
        <v>0</v>
      </c>
      <c r="W302" s="318">
        <f t="shared" si="89"/>
        <v>542.99776511499874</v>
      </c>
      <c r="X302" s="318">
        <f t="shared" si="89"/>
        <v>0</v>
      </c>
      <c r="Y302" s="318">
        <f t="shared" si="89"/>
        <v>11.391561505909065</v>
      </c>
      <c r="Z302" s="318">
        <f t="shared" si="89"/>
        <v>7.5943743372727113</v>
      </c>
      <c r="AA302" s="318">
        <f t="shared" si="89"/>
        <v>18.985935843181778</v>
      </c>
      <c r="AB302" s="318">
        <f t="shared" si="89"/>
        <v>45.566246023636261</v>
      </c>
      <c r="AC302" s="318">
        <f t="shared" si="89"/>
        <v>11.391561505909065</v>
      </c>
      <c r="AD302" s="318">
        <f t="shared" si="89"/>
        <v>18.985935843181778</v>
      </c>
      <c r="AE302" s="318">
        <f t="shared" si="89"/>
        <v>3.7971871686363556</v>
      </c>
      <c r="AF302" s="318">
        <f t="shared" si="89"/>
        <v>0</v>
      </c>
      <c r="AG302" s="318">
        <f t="shared" si="84"/>
        <v>49.363433192272616</v>
      </c>
      <c r="AH302" s="318">
        <f t="shared" si="84"/>
        <v>18.985935843181778</v>
      </c>
      <c r="AI302" s="318">
        <f t="shared" si="84"/>
        <v>18.985935843181778</v>
      </c>
      <c r="AJ302" s="318">
        <f t="shared" si="84"/>
        <v>3.7971871686363556</v>
      </c>
      <c r="AK302" s="1255" t="s">
        <v>1365</v>
      </c>
      <c r="AL302" s="87" t="s">
        <v>1365</v>
      </c>
      <c r="AM302" s="1255" t="s">
        <v>1365</v>
      </c>
      <c r="AN302" s="318">
        <f t="shared" si="85"/>
        <v>3930.0887195386272</v>
      </c>
      <c r="AO302" s="318">
        <f t="shared" si="90"/>
        <v>1796.069530764996</v>
      </c>
      <c r="AP302" s="318">
        <f t="shared" si="90"/>
        <v>75.943743372727113</v>
      </c>
      <c r="AQ302" s="318">
        <f t="shared" si="90"/>
        <v>1306.2323860109059</v>
      </c>
      <c r="AR302" s="318">
        <f t="shared" si="90"/>
        <v>0</v>
      </c>
      <c r="AS302" s="318">
        <f t="shared" si="90"/>
        <v>542.99776511499874</v>
      </c>
      <c r="AT302" s="318">
        <f t="shared" si="90"/>
        <v>0</v>
      </c>
      <c r="AU302" s="318">
        <f t="shared" si="90"/>
        <v>11.391561505909065</v>
      </c>
      <c r="AV302" s="318">
        <f t="shared" si="90"/>
        <v>7.5943743372727113</v>
      </c>
      <c r="AW302" s="318">
        <f t="shared" si="90"/>
        <v>18.985935843181778</v>
      </c>
      <c r="AX302" s="318">
        <f t="shared" si="90"/>
        <v>45.566246023636261</v>
      </c>
      <c r="AY302" s="318">
        <f t="shared" si="90"/>
        <v>11.391561505909065</v>
      </c>
      <c r="AZ302" s="318">
        <f t="shared" si="90"/>
        <v>18.985935843181778</v>
      </c>
      <c r="BA302" s="318">
        <f t="shared" si="90"/>
        <v>3.7971871686363556</v>
      </c>
      <c r="BB302" s="318">
        <f t="shared" si="90"/>
        <v>0</v>
      </c>
      <c r="BC302" s="318">
        <f t="shared" si="86"/>
        <v>49.363433192272616</v>
      </c>
      <c r="BD302" s="318">
        <f t="shared" si="86"/>
        <v>18.985935843181778</v>
      </c>
      <c r="BE302" s="318">
        <f t="shared" si="86"/>
        <v>18.985935843181778</v>
      </c>
      <c r="BF302" s="318">
        <f t="shared" si="86"/>
        <v>3.7971871686363556</v>
      </c>
    </row>
    <row r="303" spans="2:58" ht="14.25" x14ac:dyDescent="0.2">
      <c r="B303" s="12" t="s">
        <v>221</v>
      </c>
      <c r="C303" s="2017" t="s">
        <v>60</v>
      </c>
      <c r="D303" s="1698" t="s">
        <v>107</v>
      </c>
      <c r="E303" s="1833" t="s">
        <v>25</v>
      </c>
      <c r="F303" s="2009" t="s">
        <v>16</v>
      </c>
      <c r="G303" s="1699">
        <v>17.52</v>
      </c>
      <c r="H303" s="1723">
        <v>74.387447806400544</v>
      </c>
      <c r="I303" s="1710">
        <v>74.387447806400544</v>
      </c>
      <c r="J303" s="1710">
        <v>74.387447806400544</v>
      </c>
      <c r="K303" s="2018">
        <v>10.35</v>
      </c>
      <c r="L303" s="1645"/>
      <c r="R303" s="318">
        <f t="shared" si="83"/>
        <v>769.91008479624566</v>
      </c>
      <c r="S303" s="318">
        <f t="shared" si="89"/>
        <v>351.85262812427464</v>
      </c>
      <c r="T303" s="318">
        <f t="shared" si="89"/>
        <v>14.877489561280115</v>
      </c>
      <c r="U303" s="318">
        <f t="shared" si="89"/>
        <v>255.89282045401782</v>
      </c>
      <c r="V303" s="318">
        <f t="shared" si="89"/>
        <v>0</v>
      </c>
      <c r="W303" s="318">
        <f t="shared" si="89"/>
        <v>106.37405036315278</v>
      </c>
      <c r="X303" s="318">
        <f t="shared" si="89"/>
        <v>0</v>
      </c>
      <c r="Y303" s="318">
        <f t="shared" si="89"/>
        <v>2.2316234341920165</v>
      </c>
      <c r="Z303" s="318">
        <f t="shared" si="89"/>
        <v>1.4877489561280113</v>
      </c>
      <c r="AA303" s="318">
        <f t="shared" si="89"/>
        <v>3.7193723903200286</v>
      </c>
      <c r="AB303" s="318">
        <f t="shared" si="89"/>
        <v>8.9264937367680659</v>
      </c>
      <c r="AC303" s="318">
        <f t="shared" si="89"/>
        <v>2.2316234341920165</v>
      </c>
      <c r="AD303" s="318">
        <f t="shared" si="89"/>
        <v>3.7193723903200286</v>
      </c>
      <c r="AE303" s="318">
        <f t="shared" si="89"/>
        <v>0.74387447806400564</v>
      </c>
      <c r="AF303" s="318">
        <f t="shared" si="89"/>
        <v>0</v>
      </c>
      <c r="AG303" s="318">
        <f t="shared" si="84"/>
        <v>9.670368214832072</v>
      </c>
      <c r="AH303" s="318">
        <f t="shared" si="84"/>
        <v>3.7193723903200286</v>
      </c>
      <c r="AI303" s="318">
        <f t="shared" si="84"/>
        <v>3.7193723903200286</v>
      </c>
      <c r="AJ303" s="318">
        <f t="shared" si="84"/>
        <v>0.74387447806400564</v>
      </c>
      <c r="AK303" s="1255" t="s">
        <v>1365</v>
      </c>
      <c r="AL303" s="87" t="s">
        <v>1365</v>
      </c>
      <c r="AM303" s="1255" t="s">
        <v>1365</v>
      </c>
      <c r="AN303" s="318">
        <f t="shared" si="85"/>
        <v>769.91008479624566</v>
      </c>
      <c r="AO303" s="318">
        <f t="shared" si="90"/>
        <v>351.85262812427464</v>
      </c>
      <c r="AP303" s="318">
        <f t="shared" si="90"/>
        <v>14.877489561280115</v>
      </c>
      <c r="AQ303" s="318">
        <f t="shared" si="90"/>
        <v>255.89282045401782</v>
      </c>
      <c r="AR303" s="318">
        <f t="shared" si="90"/>
        <v>0</v>
      </c>
      <c r="AS303" s="318">
        <f t="shared" si="90"/>
        <v>106.37405036315278</v>
      </c>
      <c r="AT303" s="318">
        <f t="shared" si="90"/>
        <v>0</v>
      </c>
      <c r="AU303" s="318">
        <f t="shared" si="90"/>
        <v>2.2316234341920165</v>
      </c>
      <c r="AV303" s="318">
        <f t="shared" si="90"/>
        <v>1.4877489561280113</v>
      </c>
      <c r="AW303" s="318">
        <f t="shared" si="90"/>
        <v>3.7193723903200286</v>
      </c>
      <c r="AX303" s="318">
        <f t="shared" si="90"/>
        <v>8.9264937367680659</v>
      </c>
      <c r="AY303" s="318">
        <f t="shared" si="90"/>
        <v>2.2316234341920165</v>
      </c>
      <c r="AZ303" s="318">
        <f t="shared" si="90"/>
        <v>3.7193723903200286</v>
      </c>
      <c r="BA303" s="318">
        <f t="shared" si="90"/>
        <v>0.74387447806400564</v>
      </c>
      <c r="BB303" s="318">
        <f t="shared" si="90"/>
        <v>0</v>
      </c>
      <c r="BC303" s="318">
        <f t="shared" si="86"/>
        <v>9.670368214832072</v>
      </c>
      <c r="BD303" s="318">
        <f t="shared" si="86"/>
        <v>3.7193723903200286</v>
      </c>
      <c r="BE303" s="318">
        <f t="shared" si="86"/>
        <v>3.7193723903200286</v>
      </c>
      <c r="BF303" s="318">
        <f t="shared" si="86"/>
        <v>0.74387447806400564</v>
      </c>
    </row>
    <row r="304" spans="2:58" ht="14.25" x14ac:dyDescent="0.2">
      <c r="B304" s="12" t="s">
        <v>221</v>
      </c>
      <c r="C304" s="2017" t="s">
        <v>60</v>
      </c>
      <c r="D304" s="1698" t="s">
        <v>108</v>
      </c>
      <c r="E304" s="1833" t="s">
        <v>25</v>
      </c>
      <c r="F304" s="2009" t="s">
        <v>16</v>
      </c>
      <c r="G304" s="1699">
        <v>17.43</v>
      </c>
      <c r="H304" s="1723">
        <v>4335.4479911613944</v>
      </c>
      <c r="I304" s="1710">
        <v>4335.4479911613944</v>
      </c>
      <c r="J304" s="1710">
        <v>4335.4479911613944</v>
      </c>
      <c r="K304" s="2018">
        <v>10.35</v>
      </c>
      <c r="L304" s="1645"/>
      <c r="R304" s="318">
        <f t="shared" si="83"/>
        <v>44871.886708520433</v>
      </c>
      <c r="S304" s="318">
        <f t="shared" si="89"/>
        <v>20506.6689981934</v>
      </c>
      <c r="T304" s="318">
        <f t="shared" si="89"/>
        <v>867.08959823227917</v>
      </c>
      <c r="U304" s="318">
        <f t="shared" si="89"/>
        <v>14913.941089595195</v>
      </c>
      <c r="V304" s="318">
        <f t="shared" si="89"/>
        <v>0</v>
      </c>
      <c r="W304" s="318">
        <f t="shared" si="89"/>
        <v>6199.6906273607938</v>
      </c>
      <c r="X304" s="318">
        <f t="shared" si="89"/>
        <v>0</v>
      </c>
      <c r="Y304" s="318">
        <f t="shared" si="89"/>
        <v>130.06343973484184</v>
      </c>
      <c r="Z304" s="318">
        <f t="shared" si="89"/>
        <v>86.7089598232279</v>
      </c>
      <c r="AA304" s="318">
        <f t="shared" si="89"/>
        <v>216.77239955806979</v>
      </c>
      <c r="AB304" s="318">
        <f t="shared" si="89"/>
        <v>520.25375893936734</v>
      </c>
      <c r="AC304" s="318">
        <f t="shared" si="89"/>
        <v>130.06343973484184</v>
      </c>
      <c r="AD304" s="318">
        <f t="shared" si="89"/>
        <v>216.77239955806979</v>
      </c>
      <c r="AE304" s="318">
        <f t="shared" si="89"/>
        <v>43.35447991161395</v>
      </c>
      <c r="AF304" s="318">
        <f t="shared" si="89"/>
        <v>0</v>
      </c>
      <c r="AG304" s="318">
        <f t="shared" si="84"/>
        <v>563.60823885098137</v>
      </c>
      <c r="AH304" s="318">
        <f t="shared" si="84"/>
        <v>216.77239955806979</v>
      </c>
      <c r="AI304" s="318">
        <f t="shared" si="84"/>
        <v>216.77239955806979</v>
      </c>
      <c r="AJ304" s="318">
        <f t="shared" si="84"/>
        <v>43.35447991161395</v>
      </c>
      <c r="AK304" s="1255" t="s">
        <v>1365</v>
      </c>
      <c r="AL304" s="87" t="s">
        <v>1365</v>
      </c>
      <c r="AM304" s="1255" t="s">
        <v>1365</v>
      </c>
      <c r="AN304" s="318">
        <f t="shared" si="85"/>
        <v>44871.886708520433</v>
      </c>
      <c r="AO304" s="318">
        <f t="shared" si="90"/>
        <v>20506.6689981934</v>
      </c>
      <c r="AP304" s="318">
        <f t="shared" si="90"/>
        <v>867.08959823227917</v>
      </c>
      <c r="AQ304" s="318">
        <f t="shared" si="90"/>
        <v>14913.941089595195</v>
      </c>
      <c r="AR304" s="318">
        <f t="shared" si="90"/>
        <v>0</v>
      </c>
      <c r="AS304" s="318">
        <f t="shared" si="90"/>
        <v>6199.6906273607938</v>
      </c>
      <c r="AT304" s="318">
        <f t="shared" si="90"/>
        <v>0</v>
      </c>
      <c r="AU304" s="318">
        <f t="shared" si="90"/>
        <v>130.06343973484184</v>
      </c>
      <c r="AV304" s="318">
        <f t="shared" si="90"/>
        <v>86.7089598232279</v>
      </c>
      <c r="AW304" s="318">
        <f t="shared" si="90"/>
        <v>216.77239955806979</v>
      </c>
      <c r="AX304" s="318">
        <f t="shared" si="90"/>
        <v>520.25375893936734</v>
      </c>
      <c r="AY304" s="318">
        <f t="shared" si="90"/>
        <v>130.06343973484184</v>
      </c>
      <c r="AZ304" s="318">
        <f t="shared" si="90"/>
        <v>216.77239955806979</v>
      </c>
      <c r="BA304" s="318">
        <f t="shared" si="90"/>
        <v>43.35447991161395</v>
      </c>
      <c r="BB304" s="318">
        <f t="shared" si="90"/>
        <v>0</v>
      </c>
      <c r="BC304" s="318">
        <f t="shared" si="86"/>
        <v>563.60823885098137</v>
      </c>
      <c r="BD304" s="318">
        <f t="shared" si="86"/>
        <v>216.77239955806979</v>
      </c>
      <c r="BE304" s="318">
        <f t="shared" si="86"/>
        <v>216.77239955806979</v>
      </c>
      <c r="BF304" s="318">
        <f t="shared" si="86"/>
        <v>43.35447991161395</v>
      </c>
    </row>
    <row r="305" spans="2:58" ht="14.25" x14ac:dyDescent="0.2">
      <c r="B305" s="12" t="s">
        <v>221</v>
      </c>
      <c r="C305" s="2017" t="s">
        <v>60</v>
      </c>
      <c r="D305" s="1698" t="s">
        <v>109</v>
      </c>
      <c r="E305" s="1833" t="s">
        <v>25</v>
      </c>
      <c r="F305" s="2009" t="s">
        <v>16</v>
      </c>
      <c r="G305" s="1699">
        <v>17.12</v>
      </c>
      <c r="H305" s="1723">
        <v>1299.2860049885728</v>
      </c>
      <c r="I305" s="1710">
        <v>1299.2860049885728</v>
      </c>
      <c r="J305" s="1710">
        <v>1299.2860049885728</v>
      </c>
      <c r="K305" s="2018">
        <v>10.35</v>
      </c>
      <c r="L305" s="1645"/>
      <c r="R305" s="318">
        <f t="shared" si="83"/>
        <v>13447.610151631729</v>
      </c>
      <c r="S305" s="318">
        <f t="shared" si="89"/>
        <v>6145.6228035959502</v>
      </c>
      <c r="T305" s="318">
        <f t="shared" si="89"/>
        <v>259.85720099771464</v>
      </c>
      <c r="U305" s="318">
        <f t="shared" si="89"/>
        <v>4469.5438571606901</v>
      </c>
      <c r="V305" s="318">
        <f t="shared" si="89"/>
        <v>0</v>
      </c>
      <c r="W305" s="318">
        <f t="shared" si="89"/>
        <v>1857.9789871336591</v>
      </c>
      <c r="X305" s="318">
        <f t="shared" si="89"/>
        <v>0</v>
      </c>
      <c r="Y305" s="318">
        <f t="shared" si="89"/>
        <v>38.978580149657184</v>
      </c>
      <c r="Z305" s="318">
        <f t="shared" si="89"/>
        <v>25.985720099771463</v>
      </c>
      <c r="AA305" s="318">
        <f t="shared" si="89"/>
        <v>64.964300249428661</v>
      </c>
      <c r="AB305" s="318">
        <f t="shared" si="89"/>
        <v>155.91432059862873</v>
      </c>
      <c r="AC305" s="318">
        <f t="shared" si="89"/>
        <v>38.978580149657184</v>
      </c>
      <c r="AD305" s="318">
        <f t="shared" si="89"/>
        <v>64.964300249428661</v>
      </c>
      <c r="AE305" s="318">
        <f t="shared" si="89"/>
        <v>12.992860049885731</v>
      </c>
      <c r="AF305" s="318">
        <f t="shared" si="89"/>
        <v>0</v>
      </c>
      <c r="AG305" s="318">
        <f t="shared" si="84"/>
        <v>168.90718064851447</v>
      </c>
      <c r="AH305" s="318">
        <f t="shared" si="84"/>
        <v>64.964300249428661</v>
      </c>
      <c r="AI305" s="318">
        <f t="shared" si="84"/>
        <v>64.964300249428661</v>
      </c>
      <c r="AJ305" s="318">
        <f t="shared" si="84"/>
        <v>12.992860049885731</v>
      </c>
      <c r="AK305" s="1255" t="s">
        <v>1365</v>
      </c>
      <c r="AL305" s="87" t="s">
        <v>1365</v>
      </c>
      <c r="AM305" s="1255" t="s">
        <v>1365</v>
      </c>
      <c r="AN305" s="318">
        <f t="shared" si="85"/>
        <v>13447.610151631729</v>
      </c>
      <c r="AO305" s="318">
        <f t="shared" si="90"/>
        <v>6145.6228035959502</v>
      </c>
      <c r="AP305" s="318">
        <f t="shared" si="90"/>
        <v>259.85720099771464</v>
      </c>
      <c r="AQ305" s="318">
        <f t="shared" si="90"/>
        <v>4469.5438571606901</v>
      </c>
      <c r="AR305" s="318">
        <f t="shared" si="90"/>
        <v>0</v>
      </c>
      <c r="AS305" s="318">
        <f t="shared" si="90"/>
        <v>1857.9789871336591</v>
      </c>
      <c r="AT305" s="318">
        <f t="shared" si="90"/>
        <v>0</v>
      </c>
      <c r="AU305" s="318">
        <f t="shared" si="90"/>
        <v>38.978580149657184</v>
      </c>
      <c r="AV305" s="318">
        <f t="shared" si="90"/>
        <v>25.985720099771463</v>
      </c>
      <c r="AW305" s="318">
        <f t="shared" si="90"/>
        <v>64.964300249428661</v>
      </c>
      <c r="AX305" s="318">
        <f t="shared" si="90"/>
        <v>155.91432059862873</v>
      </c>
      <c r="AY305" s="318">
        <f t="shared" si="90"/>
        <v>38.978580149657184</v>
      </c>
      <c r="AZ305" s="318">
        <f t="shared" si="90"/>
        <v>64.964300249428661</v>
      </c>
      <c r="BA305" s="318">
        <f t="shared" si="90"/>
        <v>12.992860049885731</v>
      </c>
      <c r="BB305" s="318">
        <f t="shared" si="90"/>
        <v>0</v>
      </c>
      <c r="BC305" s="318">
        <f t="shared" si="86"/>
        <v>168.90718064851447</v>
      </c>
      <c r="BD305" s="318">
        <f t="shared" si="86"/>
        <v>64.964300249428661</v>
      </c>
      <c r="BE305" s="318">
        <f t="shared" si="86"/>
        <v>64.964300249428661</v>
      </c>
      <c r="BF305" s="318">
        <f t="shared" si="86"/>
        <v>12.992860049885731</v>
      </c>
    </row>
    <row r="306" spans="2:58" ht="14.25" x14ac:dyDescent="0.2">
      <c r="B306" s="12" t="s">
        <v>221</v>
      </c>
      <c r="C306" s="2017" t="s">
        <v>110</v>
      </c>
      <c r="D306" s="1698" t="s">
        <v>170</v>
      </c>
      <c r="E306" s="1833" t="s">
        <v>25</v>
      </c>
      <c r="F306" s="2009" t="s">
        <v>16</v>
      </c>
      <c r="G306" s="1699">
        <v>17.489999999999998</v>
      </c>
      <c r="H306" s="1723">
        <v>73503.61940761657</v>
      </c>
      <c r="I306" s="1710">
        <v>73503.61940761657</v>
      </c>
      <c r="J306" s="1710">
        <v>73503.61940761657</v>
      </c>
      <c r="K306" s="2018">
        <v>10.35</v>
      </c>
      <c r="L306" s="1645"/>
      <c r="N306" s="318" t="s">
        <v>1365</v>
      </c>
      <c r="R306" s="318">
        <f t="shared" si="83"/>
        <v>760762.46086883149</v>
      </c>
      <c r="S306" s="318">
        <f t="shared" si="89"/>
        <v>347672.11979802646</v>
      </c>
      <c r="T306" s="318">
        <f t="shared" si="89"/>
        <v>14700.723881523318</v>
      </c>
      <c r="U306" s="318">
        <f t="shared" si="89"/>
        <v>252852.45076220096</v>
      </c>
      <c r="V306" s="318">
        <f t="shared" si="89"/>
        <v>0</v>
      </c>
      <c r="W306" s="318">
        <f t="shared" si="89"/>
        <v>105110.17575289169</v>
      </c>
      <c r="X306" s="318">
        <f t="shared" si="89"/>
        <v>0</v>
      </c>
      <c r="Y306" s="318">
        <f t="shared" si="89"/>
        <v>2205.1085822284972</v>
      </c>
      <c r="Z306" s="318">
        <f t="shared" si="89"/>
        <v>1470.0723881523318</v>
      </c>
      <c r="AA306" s="318">
        <f t="shared" si="89"/>
        <v>3675.1809703808294</v>
      </c>
      <c r="AB306" s="318">
        <f t="shared" si="89"/>
        <v>8820.4343289139888</v>
      </c>
      <c r="AC306" s="318">
        <f t="shared" si="89"/>
        <v>2205.1085822284972</v>
      </c>
      <c r="AD306" s="318">
        <f t="shared" si="89"/>
        <v>3675.1809703808294</v>
      </c>
      <c r="AE306" s="318">
        <f t="shared" si="89"/>
        <v>735.03619407616588</v>
      </c>
      <c r="AF306" s="318">
        <f t="shared" si="89"/>
        <v>0</v>
      </c>
      <c r="AG306" s="318">
        <f t="shared" si="84"/>
        <v>9555.4705229901556</v>
      </c>
      <c r="AH306" s="318">
        <f t="shared" si="84"/>
        <v>3675.1809703808294</v>
      </c>
      <c r="AI306" s="318">
        <f t="shared" si="84"/>
        <v>3675.1809703808294</v>
      </c>
      <c r="AJ306" s="318">
        <f t="shared" si="84"/>
        <v>735.03619407616588</v>
      </c>
      <c r="AK306" s="1255" t="s">
        <v>1365</v>
      </c>
      <c r="AL306" s="87" t="s">
        <v>1365</v>
      </c>
      <c r="AM306" s="1255" t="s">
        <v>1365</v>
      </c>
      <c r="AN306" s="318">
        <f t="shared" si="85"/>
        <v>760762.46086883149</v>
      </c>
      <c r="AO306" s="318">
        <f t="shared" si="90"/>
        <v>347672.11979802646</v>
      </c>
      <c r="AP306" s="318">
        <f t="shared" si="90"/>
        <v>14700.723881523318</v>
      </c>
      <c r="AQ306" s="318">
        <f t="shared" si="90"/>
        <v>252852.45076220096</v>
      </c>
      <c r="AR306" s="318">
        <f t="shared" si="90"/>
        <v>0</v>
      </c>
      <c r="AS306" s="318">
        <f t="shared" si="90"/>
        <v>105110.17575289169</v>
      </c>
      <c r="AT306" s="318">
        <f t="shared" si="90"/>
        <v>0</v>
      </c>
      <c r="AU306" s="318">
        <f t="shared" si="90"/>
        <v>2205.1085822284972</v>
      </c>
      <c r="AV306" s="318">
        <f t="shared" si="90"/>
        <v>1470.0723881523318</v>
      </c>
      <c r="AW306" s="318">
        <f t="shared" si="90"/>
        <v>3675.1809703808294</v>
      </c>
      <c r="AX306" s="318">
        <f t="shared" si="90"/>
        <v>8820.4343289139888</v>
      </c>
      <c r="AY306" s="318">
        <f t="shared" si="90"/>
        <v>2205.1085822284972</v>
      </c>
      <c r="AZ306" s="318">
        <f t="shared" si="90"/>
        <v>3675.1809703808294</v>
      </c>
      <c r="BA306" s="318">
        <f t="shared" si="90"/>
        <v>735.03619407616588</v>
      </c>
      <c r="BB306" s="318">
        <f t="shared" si="90"/>
        <v>0</v>
      </c>
      <c r="BC306" s="318">
        <f t="shared" si="86"/>
        <v>9555.4705229901556</v>
      </c>
      <c r="BD306" s="318">
        <f t="shared" si="86"/>
        <v>3675.1809703808294</v>
      </c>
      <c r="BE306" s="318">
        <f t="shared" si="86"/>
        <v>3675.1809703808294</v>
      </c>
      <c r="BF306" s="318">
        <f t="shared" si="86"/>
        <v>735.03619407616588</v>
      </c>
    </row>
    <row r="307" spans="2:58" ht="14.25" x14ac:dyDescent="0.2">
      <c r="B307" s="12" t="s">
        <v>221</v>
      </c>
      <c r="C307" s="2017" t="s">
        <v>110</v>
      </c>
      <c r="D307" s="1698" t="s">
        <v>210</v>
      </c>
      <c r="E307" s="1833" t="s">
        <v>25</v>
      </c>
      <c r="F307" s="2009" t="s">
        <v>16</v>
      </c>
      <c r="G307" s="1699">
        <v>17.59</v>
      </c>
      <c r="H307" s="1723">
        <v>4516.3298834305042</v>
      </c>
      <c r="I307" s="1710">
        <v>4516.3298834305042</v>
      </c>
      <c r="J307" s="1710">
        <v>4516.3298834305042</v>
      </c>
      <c r="K307" s="2018">
        <v>10.35</v>
      </c>
      <c r="L307" s="1645"/>
      <c r="R307" s="318">
        <f t="shared" si="83"/>
        <v>46744.014293505716</v>
      </c>
      <c r="S307" s="318">
        <f t="shared" si="89"/>
        <v>21362.240348626288</v>
      </c>
      <c r="T307" s="318">
        <f t="shared" si="89"/>
        <v>903.26597668610111</v>
      </c>
      <c r="U307" s="318">
        <f t="shared" si="89"/>
        <v>15536.174799000932</v>
      </c>
      <c r="V307" s="318">
        <f t="shared" si="89"/>
        <v>0</v>
      </c>
      <c r="W307" s="318">
        <f t="shared" si="89"/>
        <v>6458.3517333056207</v>
      </c>
      <c r="X307" s="318">
        <f t="shared" si="89"/>
        <v>0</v>
      </c>
      <c r="Y307" s="318">
        <f t="shared" si="89"/>
        <v>135.48989650291512</v>
      </c>
      <c r="Z307" s="318">
        <f t="shared" si="89"/>
        <v>90.326597668610091</v>
      </c>
      <c r="AA307" s="318">
        <f t="shared" si="89"/>
        <v>225.81649417152528</v>
      </c>
      <c r="AB307" s="318">
        <f t="shared" si="89"/>
        <v>541.95958601166046</v>
      </c>
      <c r="AC307" s="318">
        <f t="shared" si="89"/>
        <v>135.48989650291512</v>
      </c>
      <c r="AD307" s="318">
        <f t="shared" si="89"/>
        <v>225.81649417152528</v>
      </c>
      <c r="AE307" s="318">
        <f t="shared" si="89"/>
        <v>45.163298834305046</v>
      </c>
      <c r="AF307" s="318">
        <f t="shared" si="89"/>
        <v>0</v>
      </c>
      <c r="AG307" s="318">
        <f t="shared" si="84"/>
        <v>587.12288484596559</v>
      </c>
      <c r="AH307" s="318">
        <f t="shared" si="84"/>
        <v>225.81649417152528</v>
      </c>
      <c r="AI307" s="318">
        <f t="shared" si="84"/>
        <v>225.81649417152528</v>
      </c>
      <c r="AJ307" s="318">
        <f t="shared" si="84"/>
        <v>45.163298834305046</v>
      </c>
      <c r="AK307" s="1255" t="s">
        <v>1365</v>
      </c>
      <c r="AL307" s="87" t="s">
        <v>1365</v>
      </c>
      <c r="AM307" s="1255" t="s">
        <v>1365</v>
      </c>
      <c r="AN307" s="318">
        <f t="shared" si="85"/>
        <v>46744.014293505716</v>
      </c>
      <c r="AO307" s="318">
        <f t="shared" si="90"/>
        <v>21362.240348626288</v>
      </c>
      <c r="AP307" s="318">
        <f t="shared" si="90"/>
        <v>903.26597668610111</v>
      </c>
      <c r="AQ307" s="318">
        <f t="shared" si="90"/>
        <v>15536.174799000932</v>
      </c>
      <c r="AR307" s="318">
        <f t="shared" si="90"/>
        <v>0</v>
      </c>
      <c r="AS307" s="318">
        <f t="shared" si="90"/>
        <v>6458.3517333056207</v>
      </c>
      <c r="AT307" s="318">
        <f t="shared" si="90"/>
        <v>0</v>
      </c>
      <c r="AU307" s="318">
        <f t="shared" si="90"/>
        <v>135.48989650291512</v>
      </c>
      <c r="AV307" s="318">
        <f t="shared" si="90"/>
        <v>90.326597668610091</v>
      </c>
      <c r="AW307" s="318">
        <f t="shared" si="90"/>
        <v>225.81649417152528</v>
      </c>
      <c r="AX307" s="318">
        <f t="shared" si="90"/>
        <v>541.95958601166046</v>
      </c>
      <c r="AY307" s="318">
        <f t="shared" si="90"/>
        <v>135.48989650291512</v>
      </c>
      <c r="AZ307" s="318">
        <f t="shared" si="90"/>
        <v>225.81649417152528</v>
      </c>
      <c r="BA307" s="318">
        <f t="shared" si="90"/>
        <v>45.163298834305046</v>
      </c>
      <c r="BB307" s="318">
        <f t="shared" si="90"/>
        <v>0</v>
      </c>
      <c r="BC307" s="318">
        <f t="shared" si="86"/>
        <v>587.12288484596559</v>
      </c>
      <c r="BD307" s="318">
        <f t="shared" si="86"/>
        <v>225.81649417152528</v>
      </c>
      <c r="BE307" s="318">
        <f t="shared" si="86"/>
        <v>225.81649417152528</v>
      </c>
      <c r="BF307" s="318">
        <f t="shared" si="86"/>
        <v>45.163298834305046</v>
      </c>
    </row>
    <row r="308" spans="2:58" ht="14.25" x14ac:dyDescent="0.2">
      <c r="B308" s="12" t="s">
        <v>221</v>
      </c>
      <c r="C308" s="2017" t="s">
        <v>110</v>
      </c>
      <c r="D308" s="1698" t="s">
        <v>103</v>
      </c>
      <c r="E308" s="1833" t="s">
        <v>25</v>
      </c>
      <c r="F308" s="2009" t="s">
        <v>16</v>
      </c>
      <c r="G308" s="1699">
        <v>17.59</v>
      </c>
      <c r="H308" s="1723">
        <v>4946.6772047164395</v>
      </c>
      <c r="I308" s="1710">
        <v>4946.6772047164395</v>
      </c>
      <c r="J308" s="1710">
        <v>4946.6772047164395</v>
      </c>
      <c r="K308" s="2018">
        <v>10.35</v>
      </c>
      <c r="L308" s="1645"/>
      <c r="N308" s="318" t="s">
        <v>1365</v>
      </c>
      <c r="R308" s="318">
        <f t="shared" si="83"/>
        <v>51198.109068815145</v>
      </c>
      <c r="S308" s="318">
        <f t="shared" si="89"/>
        <v>23397.78317830876</v>
      </c>
      <c r="T308" s="318">
        <f t="shared" si="89"/>
        <v>989.33544094328818</v>
      </c>
      <c r="U308" s="318">
        <f t="shared" si="89"/>
        <v>17016.569584224548</v>
      </c>
      <c r="V308" s="318">
        <f t="shared" si="89"/>
        <v>0</v>
      </c>
      <c r="W308" s="318">
        <f t="shared" si="89"/>
        <v>7073.748402744508</v>
      </c>
      <c r="X308" s="318">
        <f t="shared" si="89"/>
        <v>0</v>
      </c>
      <c r="Y308" s="318">
        <f t="shared" si="89"/>
        <v>148.40031614149316</v>
      </c>
      <c r="Z308" s="318">
        <f t="shared" si="89"/>
        <v>98.933544094328809</v>
      </c>
      <c r="AA308" s="318">
        <f t="shared" si="89"/>
        <v>247.33386023582204</v>
      </c>
      <c r="AB308" s="318">
        <f t="shared" si="89"/>
        <v>593.60126456597266</v>
      </c>
      <c r="AC308" s="318">
        <f t="shared" si="89"/>
        <v>148.40031614149316</v>
      </c>
      <c r="AD308" s="318">
        <f t="shared" si="89"/>
        <v>247.33386023582204</v>
      </c>
      <c r="AE308" s="318">
        <f t="shared" si="89"/>
        <v>49.466772047164405</v>
      </c>
      <c r="AF308" s="318">
        <f t="shared" si="89"/>
        <v>0</v>
      </c>
      <c r="AG308" s="318">
        <f t="shared" si="84"/>
        <v>643.06803661313711</v>
      </c>
      <c r="AH308" s="318">
        <f t="shared" si="84"/>
        <v>247.33386023582204</v>
      </c>
      <c r="AI308" s="318">
        <f t="shared" si="84"/>
        <v>247.33386023582204</v>
      </c>
      <c r="AJ308" s="318">
        <f t="shared" si="84"/>
        <v>49.466772047164405</v>
      </c>
      <c r="AK308" s="1255" t="s">
        <v>1365</v>
      </c>
      <c r="AL308" s="87" t="s">
        <v>1365</v>
      </c>
      <c r="AM308" s="1255" t="s">
        <v>1365</v>
      </c>
      <c r="AN308" s="318">
        <f t="shared" si="85"/>
        <v>51198.109068815145</v>
      </c>
      <c r="AO308" s="318">
        <f t="shared" si="90"/>
        <v>23397.78317830876</v>
      </c>
      <c r="AP308" s="318">
        <f t="shared" si="90"/>
        <v>989.33544094328818</v>
      </c>
      <c r="AQ308" s="318">
        <f t="shared" si="90"/>
        <v>17016.569584224548</v>
      </c>
      <c r="AR308" s="318">
        <f t="shared" si="90"/>
        <v>0</v>
      </c>
      <c r="AS308" s="318">
        <f t="shared" si="90"/>
        <v>7073.748402744508</v>
      </c>
      <c r="AT308" s="318">
        <f t="shared" si="90"/>
        <v>0</v>
      </c>
      <c r="AU308" s="318">
        <f t="shared" si="90"/>
        <v>148.40031614149316</v>
      </c>
      <c r="AV308" s="318">
        <f t="shared" si="90"/>
        <v>98.933544094328809</v>
      </c>
      <c r="AW308" s="318">
        <f t="shared" si="90"/>
        <v>247.33386023582204</v>
      </c>
      <c r="AX308" s="318">
        <f t="shared" si="90"/>
        <v>593.60126456597266</v>
      </c>
      <c r="AY308" s="318">
        <f t="shared" si="90"/>
        <v>148.40031614149316</v>
      </c>
      <c r="AZ308" s="318">
        <f t="shared" si="90"/>
        <v>247.33386023582204</v>
      </c>
      <c r="BA308" s="318">
        <f t="shared" si="90"/>
        <v>49.466772047164405</v>
      </c>
      <c r="BB308" s="318">
        <f t="shared" si="90"/>
        <v>0</v>
      </c>
      <c r="BC308" s="318">
        <f t="shared" si="86"/>
        <v>643.06803661313711</v>
      </c>
      <c r="BD308" s="318">
        <f t="shared" si="86"/>
        <v>247.33386023582204</v>
      </c>
      <c r="BE308" s="318">
        <f t="shared" si="86"/>
        <v>247.33386023582204</v>
      </c>
      <c r="BF308" s="318">
        <f t="shared" si="86"/>
        <v>49.466772047164405</v>
      </c>
    </row>
    <row r="309" spans="2:58" ht="14.25" x14ac:dyDescent="0.2">
      <c r="B309" s="12" t="s">
        <v>221</v>
      </c>
      <c r="C309" s="2017" t="s">
        <v>110</v>
      </c>
      <c r="D309" s="1698" t="s">
        <v>112</v>
      </c>
      <c r="E309" s="1833" t="s">
        <v>25</v>
      </c>
      <c r="F309" s="2009" t="s">
        <v>16</v>
      </c>
      <c r="G309" s="1699">
        <v>17.489999999999998</v>
      </c>
      <c r="H309" s="1723">
        <v>8817.1911700453093</v>
      </c>
      <c r="I309" s="1710">
        <v>8817.1911700453093</v>
      </c>
      <c r="J309" s="1710">
        <v>8817.1911700453093</v>
      </c>
      <c r="K309" s="2018">
        <v>10.35</v>
      </c>
      <c r="L309" s="1645"/>
      <c r="N309" s="318" t="s">
        <v>1365</v>
      </c>
      <c r="R309" s="318">
        <f t="shared" si="83"/>
        <v>91257.928609968949</v>
      </c>
      <c r="S309" s="318">
        <f t="shared" si="89"/>
        <v>41705.314234314319</v>
      </c>
      <c r="T309" s="318">
        <f t="shared" si="89"/>
        <v>1763.4382340090624</v>
      </c>
      <c r="U309" s="318">
        <f t="shared" si="89"/>
        <v>30331.13762495586</v>
      </c>
      <c r="V309" s="318">
        <f t="shared" si="89"/>
        <v>0</v>
      </c>
      <c r="W309" s="318">
        <f t="shared" si="89"/>
        <v>12608.583373164791</v>
      </c>
      <c r="X309" s="318">
        <f t="shared" si="89"/>
        <v>0</v>
      </c>
      <c r="Y309" s="318">
        <f t="shared" si="89"/>
        <v>264.51573510135927</v>
      </c>
      <c r="Z309" s="318">
        <f t="shared" si="89"/>
        <v>176.34382340090622</v>
      </c>
      <c r="AA309" s="318">
        <f t="shared" si="89"/>
        <v>440.8595585022656</v>
      </c>
      <c r="AB309" s="318">
        <f t="shared" si="89"/>
        <v>1058.0629404054371</v>
      </c>
      <c r="AC309" s="318">
        <f t="shared" si="89"/>
        <v>264.51573510135927</v>
      </c>
      <c r="AD309" s="318">
        <f t="shared" si="89"/>
        <v>440.8595585022656</v>
      </c>
      <c r="AE309" s="318">
        <f t="shared" si="89"/>
        <v>88.171911700453109</v>
      </c>
      <c r="AF309" s="318">
        <f t="shared" si="89"/>
        <v>0</v>
      </c>
      <c r="AG309" s="318">
        <f t="shared" si="84"/>
        <v>1146.2348521058902</v>
      </c>
      <c r="AH309" s="318">
        <f t="shared" si="84"/>
        <v>440.8595585022656</v>
      </c>
      <c r="AI309" s="318">
        <f t="shared" si="84"/>
        <v>440.8595585022656</v>
      </c>
      <c r="AJ309" s="318">
        <f t="shared" si="84"/>
        <v>88.171911700453109</v>
      </c>
      <c r="AK309" s="1255" t="s">
        <v>1365</v>
      </c>
      <c r="AL309" s="87" t="s">
        <v>1365</v>
      </c>
      <c r="AM309" s="1255" t="s">
        <v>1365</v>
      </c>
      <c r="AN309" s="318">
        <f t="shared" si="85"/>
        <v>91257.928609968949</v>
      </c>
      <c r="AO309" s="318">
        <f t="shared" si="90"/>
        <v>41705.314234314319</v>
      </c>
      <c r="AP309" s="318">
        <f t="shared" si="90"/>
        <v>1763.4382340090624</v>
      </c>
      <c r="AQ309" s="318">
        <f t="shared" si="90"/>
        <v>30331.13762495586</v>
      </c>
      <c r="AR309" s="318">
        <f t="shared" si="90"/>
        <v>0</v>
      </c>
      <c r="AS309" s="318">
        <f t="shared" si="90"/>
        <v>12608.583373164791</v>
      </c>
      <c r="AT309" s="318">
        <f t="shared" si="90"/>
        <v>0</v>
      </c>
      <c r="AU309" s="318">
        <f t="shared" si="90"/>
        <v>264.51573510135927</v>
      </c>
      <c r="AV309" s="318">
        <f t="shared" si="90"/>
        <v>176.34382340090622</v>
      </c>
      <c r="AW309" s="318">
        <f t="shared" si="90"/>
        <v>440.8595585022656</v>
      </c>
      <c r="AX309" s="318">
        <f t="shared" si="90"/>
        <v>1058.0629404054371</v>
      </c>
      <c r="AY309" s="318">
        <f t="shared" si="90"/>
        <v>264.51573510135927</v>
      </c>
      <c r="AZ309" s="318">
        <f t="shared" si="90"/>
        <v>440.8595585022656</v>
      </c>
      <c r="BA309" s="318">
        <f t="shared" si="90"/>
        <v>88.171911700453109</v>
      </c>
      <c r="BB309" s="318">
        <f t="shared" si="90"/>
        <v>0</v>
      </c>
      <c r="BC309" s="318">
        <f t="shared" si="86"/>
        <v>1146.2348521058902</v>
      </c>
      <c r="BD309" s="318">
        <f t="shared" si="86"/>
        <v>440.8595585022656</v>
      </c>
      <c r="BE309" s="318">
        <f t="shared" si="86"/>
        <v>440.8595585022656</v>
      </c>
      <c r="BF309" s="318">
        <f t="shared" si="86"/>
        <v>88.171911700453109</v>
      </c>
    </row>
    <row r="310" spans="2:58" ht="14.25" x14ac:dyDescent="0.2">
      <c r="B310" s="12" t="s">
        <v>221</v>
      </c>
      <c r="C310" s="2017" t="s">
        <v>110</v>
      </c>
      <c r="D310" s="1698" t="s">
        <v>1432</v>
      </c>
      <c r="E310" s="1833" t="s">
        <v>25</v>
      </c>
      <c r="F310" s="2009" t="s">
        <v>16</v>
      </c>
      <c r="G310" s="1699">
        <v>17.59</v>
      </c>
      <c r="H310" s="1723">
        <v>1397.1627858825643</v>
      </c>
      <c r="I310" s="1710">
        <v>1397.1627858825643</v>
      </c>
      <c r="J310" s="1710">
        <v>1397.1627858825643</v>
      </c>
      <c r="K310" s="2018">
        <v>10.35</v>
      </c>
      <c r="L310" s="1645"/>
      <c r="R310" s="318">
        <f t="shared" si="83"/>
        <v>14460.63483388454</v>
      </c>
      <c r="S310" s="318">
        <f t="shared" si="89"/>
        <v>6608.57997722453</v>
      </c>
      <c r="T310" s="318">
        <f t="shared" si="89"/>
        <v>279.43255717651294</v>
      </c>
      <c r="U310" s="318">
        <f t="shared" si="89"/>
        <v>4806.2399834360203</v>
      </c>
      <c r="V310" s="318">
        <f t="shared" si="89"/>
        <v>0</v>
      </c>
      <c r="W310" s="318">
        <f t="shared" si="89"/>
        <v>1997.9427838120669</v>
      </c>
      <c r="X310" s="318">
        <f t="shared" si="89"/>
        <v>0</v>
      </c>
      <c r="Y310" s="318">
        <f t="shared" si="89"/>
        <v>41.914883576476932</v>
      </c>
      <c r="Z310" s="318">
        <f t="shared" si="89"/>
        <v>27.94325571765129</v>
      </c>
      <c r="AA310" s="318">
        <f t="shared" si="89"/>
        <v>69.858139294128236</v>
      </c>
      <c r="AB310" s="318">
        <f t="shared" ref="S310:AF319" si="91">+$R310*VLOOKUP($E310,$P$5:$AF$7,AB$1+3,FALSE)</f>
        <v>167.65953430590773</v>
      </c>
      <c r="AC310" s="318">
        <f t="shared" si="91"/>
        <v>41.914883576476932</v>
      </c>
      <c r="AD310" s="318">
        <f t="shared" si="91"/>
        <v>69.858139294128236</v>
      </c>
      <c r="AE310" s="318">
        <f t="shared" si="91"/>
        <v>13.971627858825645</v>
      </c>
      <c r="AF310" s="318">
        <f t="shared" si="91"/>
        <v>0</v>
      </c>
      <c r="AG310" s="318">
        <f t="shared" si="84"/>
        <v>181.63116216473338</v>
      </c>
      <c r="AH310" s="318">
        <f t="shared" si="84"/>
        <v>69.858139294128236</v>
      </c>
      <c r="AI310" s="318">
        <f t="shared" si="84"/>
        <v>69.858139294128236</v>
      </c>
      <c r="AJ310" s="318">
        <f t="shared" si="84"/>
        <v>13.971627858825645</v>
      </c>
      <c r="AK310" s="1255" t="s">
        <v>1365</v>
      </c>
      <c r="AL310" s="87" t="s">
        <v>1365</v>
      </c>
      <c r="AM310" s="1255" t="s">
        <v>1365</v>
      </c>
      <c r="AN310" s="318">
        <f t="shared" si="85"/>
        <v>14460.63483388454</v>
      </c>
      <c r="AO310" s="318">
        <f t="shared" si="90"/>
        <v>6608.57997722453</v>
      </c>
      <c r="AP310" s="318">
        <f t="shared" si="90"/>
        <v>279.43255717651294</v>
      </c>
      <c r="AQ310" s="318">
        <f t="shared" si="90"/>
        <v>4806.2399834360203</v>
      </c>
      <c r="AR310" s="318">
        <f t="shared" si="90"/>
        <v>0</v>
      </c>
      <c r="AS310" s="318">
        <f t="shared" si="90"/>
        <v>1997.9427838120669</v>
      </c>
      <c r="AT310" s="318">
        <f t="shared" si="90"/>
        <v>0</v>
      </c>
      <c r="AU310" s="318">
        <f t="shared" si="90"/>
        <v>41.914883576476932</v>
      </c>
      <c r="AV310" s="318">
        <f t="shared" si="90"/>
        <v>27.94325571765129</v>
      </c>
      <c r="AW310" s="318">
        <f t="shared" si="90"/>
        <v>69.858139294128236</v>
      </c>
      <c r="AX310" s="318">
        <f t="shared" ref="AO310:BB319" si="92">+$AN310*VLOOKUP($E310,$AL$5:$BB$7,AX$1+3,FALSE)</f>
        <v>167.65953430590773</v>
      </c>
      <c r="AY310" s="318">
        <f t="shared" si="92"/>
        <v>41.914883576476932</v>
      </c>
      <c r="AZ310" s="318">
        <f t="shared" si="92"/>
        <v>69.858139294128236</v>
      </c>
      <c r="BA310" s="318">
        <f t="shared" si="92"/>
        <v>13.971627858825645</v>
      </c>
      <c r="BB310" s="318">
        <f t="shared" si="92"/>
        <v>0</v>
      </c>
      <c r="BC310" s="318">
        <f t="shared" si="86"/>
        <v>181.63116216473338</v>
      </c>
      <c r="BD310" s="318">
        <f t="shared" si="86"/>
        <v>69.858139294128236</v>
      </c>
      <c r="BE310" s="318">
        <f t="shared" si="86"/>
        <v>69.858139294128236</v>
      </c>
      <c r="BF310" s="318">
        <f t="shared" si="86"/>
        <v>13.971627858825645</v>
      </c>
    </row>
    <row r="311" spans="2:58" ht="14.25" x14ac:dyDescent="0.2">
      <c r="B311" s="12" t="s">
        <v>221</v>
      </c>
      <c r="C311" s="2017" t="s">
        <v>110</v>
      </c>
      <c r="D311" s="1698" t="s">
        <v>1433</v>
      </c>
      <c r="E311" s="1833" t="s">
        <v>25</v>
      </c>
      <c r="F311" s="2009" t="s">
        <v>16</v>
      </c>
      <c r="G311" s="1699">
        <v>17.59</v>
      </c>
      <c r="H311" s="1723">
        <v>923.55415942113189</v>
      </c>
      <c r="I311" s="1710">
        <v>923.55415942113189</v>
      </c>
      <c r="J311" s="1710">
        <v>923.55415942113189</v>
      </c>
      <c r="K311" s="2018">
        <v>10.35</v>
      </c>
      <c r="L311" s="1645"/>
      <c r="R311" s="318">
        <f t="shared" si="83"/>
        <v>9558.7855500087153</v>
      </c>
      <c r="S311" s="318">
        <f t="shared" si="91"/>
        <v>4368.4111740619546</v>
      </c>
      <c r="T311" s="318">
        <f t="shared" si="91"/>
        <v>184.71083188422645</v>
      </c>
      <c r="U311" s="318">
        <f t="shared" si="91"/>
        <v>3177.0263084086932</v>
      </c>
      <c r="V311" s="318">
        <f t="shared" si="91"/>
        <v>0</v>
      </c>
      <c r="W311" s="318">
        <f t="shared" si="91"/>
        <v>1320.6824479722186</v>
      </c>
      <c r="X311" s="318">
        <f t="shared" si="91"/>
        <v>0</v>
      </c>
      <c r="Y311" s="318">
        <f t="shared" si="91"/>
        <v>27.706624782633959</v>
      </c>
      <c r="Z311" s="318">
        <f t="shared" si="91"/>
        <v>18.471083188422643</v>
      </c>
      <c r="AA311" s="318">
        <f t="shared" si="91"/>
        <v>46.177707971056613</v>
      </c>
      <c r="AB311" s="318">
        <f t="shared" si="91"/>
        <v>110.82649913053584</v>
      </c>
      <c r="AC311" s="318">
        <f t="shared" si="91"/>
        <v>27.706624782633959</v>
      </c>
      <c r="AD311" s="318">
        <f t="shared" si="91"/>
        <v>46.177707971056613</v>
      </c>
      <c r="AE311" s="318">
        <f t="shared" si="91"/>
        <v>9.2355415942113215</v>
      </c>
      <c r="AF311" s="318">
        <f t="shared" si="91"/>
        <v>0</v>
      </c>
      <c r="AG311" s="318">
        <f t="shared" si="84"/>
        <v>120.06204072474716</v>
      </c>
      <c r="AH311" s="318">
        <f t="shared" si="84"/>
        <v>46.177707971056613</v>
      </c>
      <c r="AI311" s="318">
        <f t="shared" si="84"/>
        <v>46.177707971056613</v>
      </c>
      <c r="AJ311" s="318">
        <f t="shared" si="84"/>
        <v>9.2355415942113215</v>
      </c>
      <c r="AK311" s="1255" t="s">
        <v>1365</v>
      </c>
      <c r="AL311" s="87" t="s">
        <v>1365</v>
      </c>
      <c r="AM311" s="1255" t="s">
        <v>1365</v>
      </c>
      <c r="AN311" s="318">
        <f t="shared" si="85"/>
        <v>9558.7855500087153</v>
      </c>
      <c r="AO311" s="318">
        <f t="shared" si="92"/>
        <v>4368.4111740619546</v>
      </c>
      <c r="AP311" s="318">
        <f t="shared" si="92"/>
        <v>184.71083188422645</v>
      </c>
      <c r="AQ311" s="318">
        <f t="shared" si="92"/>
        <v>3177.0263084086932</v>
      </c>
      <c r="AR311" s="318">
        <f t="shared" si="92"/>
        <v>0</v>
      </c>
      <c r="AS311" s="318">
        <f t="shared" si="92"/>
        <v>1320.6824479722186</v>
      </c>
      <c r="AT311" s="318">
        <f t="shared" si="92"/>
        <v>0</v>
      </c>
      <c r="AU311" s="318">
        <f t="shared" si="92"/>
        <v>27.706624782633959</v>
      </c>
      <c r="AV311" s="318">
        <f t="shared" si="92"/>
        <v>18.471083188422643</v>
      </c>
      <c r="AW311" s="318">
        <f t="shared" si="92"/>
        <v>46.177707971056613</v>
      </c>
      <c r="AX311" s="318">
        <f t="shared" si="92"/>
        <v>110.82649913053584</v>
      </c>
      <c r="AY311" s="318">
        <f t="shared" si="92"/>
        <v>27.706624782633959</v>
      </c>
      <c r="AZ311" s="318">
        <f t="shared" si="92"/>
        <v>46.177707971056613</v>
      </c>
      <c r="BA311" s="318">
        <f t="shared" si="92"/>
        <v>9.2355415942113215</v>
      </c>
      <c r="BB311" s="318">
        <f t="shared" si="92"/>
        <v>0</v>
      </c>
      <c r="BC311" s="318">
        <f t="shared" si="86"/>
        <v>120.06204072474716</v>
      </c>
      <c r="BD311" s="318">
        <f t="shared" si="86"/>
        <v>46.177707971056613</v>
      </c>
      <c r="BE311" s="318">
        <f t="shared" si="86"/>
        <v>46.177707971056613</v>
      </c>
      <c r="BF311" s="318">
        <f t="shared" si="86"/>
        <v>9.2355415942113215</v>
      </c>
    </row>
    <row r="312" spans="2:58" ht="14.25" x14ac:dyDescent="0.2">
      <c r="B312" s="12" t="s">
        <v>221</v>
      </c>
      <c r="C312" s="2017" t="s">
        <v>110</v>
      </c>
      <c r="D312" s="1698" t="s">
        <v>213</v>
      </c>
      <c r="E312" s="1833" t="s">
        <v>25</v>
      </c>
      <c r="F312" s="2009" t="s">
        <v>16</v>
      </c>
      <c r="G312" s="1699">
        <v>17.489999999999998</v>
      </c>
      <c r="H312" s="1723">
        <v>3175.490941000799</v>
      </c>
      <c r="I312" s="1710">
        <v>3175.490941000799</v>
      </c>
      <c r="J312" s="1710">
        <v>3175.490941000799</v>
      </c>
      <c r="K312" s="2018">
        <v>10.35</v>
      </c>
      <c r="L312" s="1645"/>
      <c r="R312" s="318">
        <f t="shared" si="83"/>
        <v>32866.331239358267</v>
      </c>
      <c r="S312" s="318">
        <f t="shared" si="91"/>
        <v>15020.07215093378</v>
      </c>
      <c r="T312" s="318">
        <f t="shared" si="91"/>
        <v>635.09818820015994</v>
      </c>
      <c r="U312" s="318">
        <f t="shared" si="91"/>
        <v>10923.688837042746</v>
      </c>
      <c r="V312" s="318">
        <f t="shared" si="91"/>
        <v>0</v>
      </c>
      <c r="W312" s="318">
        <f t="shared" si="91"/>
        <v>4540.952045631142</v>
      </c>
      <c r="X312" s="318">
        <f t="shared" si="91"/>
        <v>0</v>
      </c>
      <c r="Y312" s="318">
        <f t="shared" si="91"/>
        <v>95.264728230023962</v>
      </c>
      <c r="Z312" s="318">
        <f t="shared" si="91"/>
        <v>63.509818820015987</v>
      </c>
      <c r="AA312" s="318">
        <f t="shared" si="91"/>
        <v>158.77454705003998</v>
      </c>
      <c r="AB312" s="318">
        <f t="shared" si="91"/>
        <v>381.05891292009585</v>
      </c>
      <c r="AC312" s="318">
        <f t="shared" si="91"/>
        <v>95.264728230023962</v>
      </c>
      <c r="AD312" s="318">
        <f t="shared" si="91"/>
        <v>158.77454705003998</v>
      </c>
      <c r="AE312" s="318">
        <f t="shared" si="91"/>
        <v>31.754909410007993</v>
      </c>
      <c r="AF312" s="318">
        <f t="shared" si="91"/>
        <v>0</v>
      </c>
      <c r="AG312" s="318">
        <f t="shared" si="84"/>
        <v>412.8138223301039</v>
      </c>
      <c r="AH312" s="318">
        <f t="shared" si="84"/>
        <v>158.77454705003998</v>
      </c>
      <c r="AI312" s="318">
        <f t="shared" si="84"/>
        <v>158.77454705003998</v>
      </c>
      <c r="AJ312" s="318">
        <f t="shared" si="84"/>
        <v>31.754909410007993</v>
      </c>
      <c r="AK312" s="1255" t="s">
        <v>1365</v>
      </c>
      <c r="AL312" s="87" t="s">
        <v>1365</v>
      </c>
      <c r="AM312" s="1255" t="s">
        <v>1365</v>
      </c>
      <c r="AN312" s="318">
        <f t="shared" si="85"/>
        <v>32866.331239358267</v>
      </c>
      <c r="AO312" s="318">
        <f t="shared" si="92"/>
        <v>15020.07215093378</v>
      </c>
      <c r="AP312" s="318">
        <f t="shared" si="92"/>
        <v>635.09818820015994</v>
      </c>
      <c r="AQ312" s="318">
        <f t="shared" si="92"/>
        <v>10923.688837042746</v>
      </c>
      <c r="AR312" s="318">
        <f t="shared" si="92"/>
        <v>0</v>
      </c>
      <c r="AS312" s="318">
        <f t="shared" si="92"/>
        <v>4540.952045631142</v>
      </c>
      <c r="AT312" s="318">
        <f t="shared" si="92"/>
        <v>0</v>
      </c>
      <c r="AU312" s="318">
        <f t="shared" si="92"/>
        <v>95.264728230023962</v>
      </c>
      <c r="AV312" s="318">
        <f t="shared" si="92"/>
        <v>63.509818820015987</v>
      </c>
      <c r="AW312" s="318">
        <f t="shared" si="92"/>
        <v>158.77454705003998</v>
      </c>
      <c r="AX312" s="318">
        <f t="shared" si="92"/>
        <v>381.05891292009585</v>
      </c>
      <c r="AY312" s="318">
        <f t="shared" si="92"/>
        <v>95.264728230023962</v>
      </c>
      <c r="AZ312" s="318">
        <f t="shared" si="92"/>
        <v>158.77454705003998</v>
      </c>
      <c r="BA312" s="318">
        <f t="shared" si="92"/>
        <v>31.754909410007993</v>
      </c>
      <c r="BB312" s="318">
        <f t="shared" si="92"/>
        <v>0</v>
      </c>
      <c r="BC312" s="318">
        <f t="shared" si="86"/>
        <v>412.8138223301039</v>
      </c>
      <c r="BD312" s="318">
        <f t="shared" si="86"/>
        <v>158.77454705003998</v>
      </c>
      <c r="BE312" s="318">
        <f t="shared" si="86"/>
        <v>158.77454705003998</v>
      </c>
      <c r="BF312" s="318">
        <f t="shared" si="86"/>
        <v>31.754909410007993</v>
      </c>
    </row>
    <row r="313" spans="2:58" ht="14.25" x14ac:dyDescent="0.2">
      <c r="B313" s="12" t="s">
        <v>221</v>
      </c>
      <c r="C313" s="2017" t="s">
        <v>252</v>
      </c>
      <c r="D313" s="1698" t="s">
        <v>253</v>
      </c>
      <c r="E313" s="1833" t="s">
        <v>25</v>
      </c>
      <c r="F313" s="2009" t="s">
        <v>16</v>
      </c>
      <c r="G313" s="1699">
        <v>17.12</v>
      </c>
      <c r="H313" s="1723">
        <v>5025.2719999999999</v>
      </c>
      <c r="I313" s="1710">
        <v>5025.2719999999999</v>
      </c>
      <c r="J313" s="1710">
        <v>5025.2719999999999</v>
      </c>
      <c r="K313" s="2018">
        <v>10.35</v>
      </c>
      <c r="L313" s="1645"/>
      <c r="R313" s="318">
        <f t="shared" si="83"/>
        <v>52011.565199999997</v>
      </c>
      <c r="S313" s="318">
        <f t="shared" si="91"/>
        <v>23769.536560000004</v>
      </c>
      <c r="T313" s="318">
        <f t="shared" si="91"/>
        <v>1005.0544000000002</v>
      </c>
      <c r="U313" s="318">
        <f t="shared" si="91"/>
        <v>17286.935679999995</v>
      </c>
      <c r="V313" s="318">
        <f t="shared" si="91"/>
        <v>0</v>
      </c>
      <c r="W313" s="318">
        <f t="shared" si="91"/>
        <v>7186.1389599999993</v>
      </c>
      <c r="X313" s="318">
        <f t="shared" si="91"/>
        <v>0</v>
      </c>
      <c r="Y313" s="318">
        <f t="shared" si="91"/>
        <v>150.75816</v>
      </c>
      <c r="Z313" s="318">
        <f t="shared" si="91"/>
        <v>100.50544000000002</v>
      </c>
      <c r="AA313" s="318">
        <f t="shared" si="91"/>
        <v>251.26360000000005</v>
      </c>
      <c r="AB313" s="318">
        <f t="shared" si="91"/>
        <v>603.03264000000001</v>
      </c>
      <c r="AC313" s="318">
        <f t="shared" si="91"/>
        <v>150.75816</v>
      </c>
      <c r="AD313" s="318">
        <f t="shared" si="91"/>
        <v>251.26360000000005</v>
      </c>
      <c r="AE313" s="318">
        <f t="shared" si="91"/>
        <v>50.252720000000011</v>
      </c>
      <c r="AF313" s="318">
        <f t="shared" si="91"/>
        <v>0</v>
      </c>
      <c r="AG313" s="318">
        <f t="shared" si="84"/>
        <v>653.28536000000008</v>
      </c>
      <c r="AH313" s="318">
        <f t="shared" si="84"/>
        <v>251.26360000000005</v>
      </c>
      <c r="AI313" s="318">
        <f t="shared" si="84"/>
        <v>251.26360000000005</v>
      </c>
      <c r="AJ313" s="318">
        <f t="shared" si="84"/>
        <v>50.252720000000011</v>
      </c>
      <c r="AK313" s="1255" t="s">
        <v>1365</v>
      </c>
      <c r="AL313" s="87" t="s">
        <v>1365</v>
      </c>
      <c r="AM313" s="1255" t="s">
        <v>1365</v>
      </c>
      <c r="AN313" s="318">
        <f t="shared" si="85"/>
        <v>52011.565199999997</v>
      </c>
      <c r="AO313" s="318">
        <f t="shared" si="92"/>
        <v>23769.536560000004</v>
      </c>
      <c r="AP313" s="318">
        <f t="shared" si="92"/>
        <v>1005.0544000000002</v>
      </c>
      <c r="AQ313" s="318">
        <f t="shared" si="92"/>
        <v>17286.935679999995</v>
      </c>
      <c r="AR313" s="318">
        <f t="shared" si="92"/>
        <v>0</v>
      </c>
      <c r="AS313" s="318">
        <f t="shared" si="92"/>
        <v>7186.1389599999993</v>
      </c>
      <c r="AT313" s="318">
        <f t="shared" si="92"/>
        <v>0</v>
      </c>
      <c r="AU313" s="318">
        <f t="shared" si="92"/>
        <v>150.75816</v>
      </c>
      <c r="AV313" s="318">
        <f t="shared" si="92"/>
        <v>100.50544000000002</v>
      </c>
      <c r="AW313" s="318">
        <f t="shared" si="92"/>
        <v>251.26360000000005</v>
      </c>
      <c r="AX313" s="318">
        <f t="shared" si="92"/>
        <v>603.03264000000001</v>
      </c>
      <c r="AY313" s="318">
        <f t="shared" si="92"/>
        <v>150.75816</v>
      </c>
      <c r="AZ313" s="318">
        <f t="shared" si="92"/>
        <v>251.26360000000005</v>
      </c>
      <c r="BA313" s="318">
        <f t="shared" si="92"/>
        <v>50.252720000000011</v>
      </c>
      <c r="BB313" s="318">
        <f t="shared" si="92"/>
        <v>0</v>
      </c>
      <c r="BC313" s="318">
        <f t="shared" si="86"/>
        <v>653.28536000000008</v>
      </c>
      <c r="BD313" s="318">
        <f t="shared" si="86"/>
        <v>251.26360000000005</v>
      </c>
      <c r="BE313" s="318">
        <f t="shared" si="86"/>
        <v>251.26360000000005</v>
      </c>
      <c r="BF313" s="318">
        <f t="shared" si="86"/>
        <v>50.252720000000011</v>
      </c>
    </row>
    <row r="314" spans="2:58" ht="14.25" x14ac:dyDescent="0.2">
      <c r="B314" s="12" t="s">
        <v>221</v>
      </c>
      <c r="C314" s="2017" t="s">
        <v>35</v>
      </c>
      <c r="D314" s="1698" t="s">
        <v>347</v>
      </c>
      <c r="E314" s="1833" t="s">
        <v>15</v>
      </c>
      <c r="F314" s="2009" t="s">
        <v>16</v>
      </c>
      <c r="G314" s="1699">
        <v>17.12</v>
      </c>
      <c r="H314" s="1723">
        <v>18330.593244702799</v>
      </c>
      <c r="I314" s="1723">
        <v>18330.593244702799</v>
      </c>
      <c r="J314" s="1723">
        <v>18330.593244702799</v>
      </c>
      <c r="K314" s="2018">
        <v>13.44</v>
      </c>
      <c r="L314" s="1645"/>
      <c r="R314" s="318">
        <f t="shared" si="83"/>
        <v>246363.17320880562</v>
      </c>
      <c r="S314" s="318">
        <f t="shared" si="91"/>
        <v>86703.706047444168</v>
      </c>
      <c r="T314" s="318">
        <f t="shared" si="91"/>
        <v>3666.1186489405604</v>
      </c>
      <c r="U314" s="318">
        <f t="shared" si="91"/>
        <v>63057.240761777626</v>
      </c>
      <c r="V314" s="318">
        <f t="shared" si="91"/>
        <v>0</v>
      </c>
      <c r="W314" s="318">
        <f t="shared" si="91"/>
        <v>82854.281466056636</v>
      </c>
      <c r="X314" s="318">
        <f t="shared" si="91"/>
        <v>0</v>
      </c>
      <c r="Y314" s="318">
        <f t="shared" si="91"/>
        <v>549.91779734108388</v>
      </c>
      <c r="Z314" s="318">
        <f t="shared" si="91"/>
        <v>366.61186489405605</v>
      </c>
      <c r="AA314" s="318">
        <f t="shared" si="91"/>
        <v>916.52966223514011</v>
      </c>
      <c r="AB314" s="318">
        <f t="shared" si="91"/>
        <v>2199.6711893643355</v>
      </c>
      <c r="AC314" s="318">
        <f t="shared" si="91"/>
        <v>549.91779734108388</v>
      </c>
      <c r="AD314" s="318">
        <f t="shared" si="91"/>
        <v>916.52966223514011</v>
      </c>
      <c r="AE314" s="318">
        <f t="shared" si="91"/>
        <v>183.30593244702803</v>
      </c>
      <c r="AF314" s="318">
        <f t="shared" si="91"/>
        <v>0</v>
      </c>
      <c r="AG314" s="318">
        <f t="shared" si="84"/>
        <v>2382.9771218113638</v>
      </c>
      <c r="AH314" s="318">
        <f t="shared" si="84"/>
        <v>916.52966223514011</v>
      </c>
      <c r="AI314" s="318">
        <f t="shared" si="84"/>
        <v>916.52966223514011</v>
      </c>
      <c r="AJ314" s="318">
        <f t="shared" si="84"/>
        <v>183.30593244702803</v>
      </c>
      <c r="AK314" s="1255" t="s">
        <v>1365</v>
      </c>
      <c r="AL314" s="87" t="s">
        <v>1365</v>
      </c>
      <c r="AM314" s="1255" t="s">
        <v>1365</v>
      </c>
      <c r="AN314" s="318">
        <f t="shared" si="85"/>
        <v>246363.17320880562</v>
      </c>
      <c r="AO314" s="318">
        <f t="shared" si="92"/>
        <v>86703.706047444168</v>
      </c>
      <c r="AP314" s="318">
        <f t="shared" si="92"/>
        <v>3666.1186489405604</v>
      </c>
      <c r="AQ314" s="318">
        <f t="shared" si="92"/>
        <v>63057.240761777626</v>
      </c>
      <c r="AR314" s="318">
        <f t="shared" si="92"/>
        <v>0</v>
      </c>
      <c r="AS314" s="318">
        <f t="shared" si="92"/>
        <v>82854.281466056636</v>
      </c>
      <c r="AT314" s="318">
        <f t="shared" si="92"/>
        <v>0</v>
      </c>
      <c r="AU314" s="318">
        <f t="shared" si="92"/>
        <v>549.91779734108388</v>
      </c>
      <c r="AV314" s="318">
        <f t="shared" si="92"/>
        <v>366.61186489405605</v>
      </c>
      <c r="AW314" s="318">
        <f t="shared" si="92"/>
        <v>916.52966223514011</v>
      </c>
      <c r="AX314" s="318">
        <f t="shared" si="92"/>
        <v>2199.6711893643355</v>
      </c>
      <c r="AY314" s="318">
        <f t="shared" si="92"/>
        <v>549.91779734108388</v>
      </c>
      <c r="AZ314" s="318">
        <f t="shared" si="92"/>
        <v>916.52966223514011</v>
      </c>
      <c r="BA314" s="318">
        <f t="shared" si="92"/>
        <v>183.30593244702803</v>
      </c>
      <c r="BB314" s="318">
        <f t="shared" si="92"/>
        <v>0</v>
      </c>
      <c r="BC314" s="318">
        <f t="shared" si="86"/>
        <v>2382.9771218113638</v>
      </c>
      <c r="BD314" s="318">
        <f t="shared" si="86"/>
        <v>916.52966223514011</v>
      </c>
      <c r="BE314" s="318">
        <f t="shared" si="86"/>
        <v>916.52966223514011</v>
      </c>
      <c r="BF314" s="318">
        <f t="shared" si="86"/>
        <v>183.30593244702803</v>
      </c>
    </row>
    <row r="315" spans="2:58" ht="14.25" x14ac:dyDescent="0.2">
      <c r="B315" s="12" t="s">
        <v>221</v>
      </c>
      <c r="C315" s="2017" t="s">
        <v>35</v>
      </c>
      <c r="D315" s="1698" t="s">
        <v>23</v>
      </c>
      <c r="E315" s="1833" t="s">
        <v>15</v>
      </c>
      <c r="F315" s="2009" t="s">
        <v>16</v>
      </c>
      <c r="G315" s="1699">
        <v>17.12</v>
      </c>
      <c r="H315" s="1723">
        <v>5813.560548095581</v>
      </c>
      <c r="I315" s="1723">
        <v>5813.560548095581</v>
      </c>
      <c r="J315" s="1723">
        <v>5813.560548095581</v>
      </c>
      <c r="K315" s="2018">
        <v>13.44</v>
      </c>
      <c r="L315" s="1645"/>
      <c r="R315" s="318">
        <f t="shared" si="83"/>
        <v>78134.25376640461</v>
      </c>
      <c r="S315" s="318">
        <f t="shared" si="91"/>
        <v>27498.141392492074</v>
      </c>
      <c r="T315" s="318">
        <f t="shared" si="91"/>
        <v>1162.7121096191165</v>
      </c>
      <c r="U315" s="318">
        <f t="shared" si="91"/>
        <v>19998.648285448799</v>
      </c>
      <c r="V315" s="318">
        <f t="shared" si="91"/>
        <v>0</v>
      </c>
      <c r="W315" s="318">
        <f t="shared" si="91"/>
        <v>26277.293677392023</v>
      </c>
      <c r="X315" s="318">
        <f t="shared" si="91"/>
        <v>0</v>
      </c>
      <c r="Y315" s="318">
        <f t="shared" si="91"/>
        <v>174.40681644286744</v>
      </c>
      <c r="Z315" s="318">
        <f t="shared" si="91"/>
        <v>116.27121096191165</v>
      </c>
      <c r="AA315" s="318">
        <f t="shared" si="91"/>
        <v>290.67802740477913</v>
      </c>
      <c r="AB315" s="318">
        <f t="shared" si="91"/>
        <v>697.62726577146975</v>
      </c>
      <c r="AC315" s="318">
        <f t="shared" si="91"/>
        <v>174.40681644286744</v>
      </c>
      <c r="AD315" s="318">
        <f t="shared" si="91"/>
        <v>290.67802740477913</v>
      </c>
      <c r="AE315" s="318">
        <f t="shared" si="91"/>
        <v>58.135605480955824</v>
      </c>
      <c r="AF315" s="318">
        <f t="shared" si="91"/>
        <v>0</v>
      </c>
      <c r="AG315" s="318">
        <f t="shared" si="84"/>
        <v>755.76287125242561</v>
      </c>
      <c r="AH315" s="318">
        <f t="shared" si="84"/>
        <v>290.67802740477913</v>
      </c>
      <c r="AI315" s="318">
        <f t="shared" si="84"/>
        <v>290.67802740477913</v>
      </c>
      <c r="AJ315" s="318">
        <f t="shared" si="84"/>
        <v>58.135605480955824</v>
      </c>
      <c r="AK315" s="1255" t="s">
        <v>1365</v>
      </c>
      <c r="AL315" s="87" t="s">
        <v>1365</v>
      </c>
      <c r="AM315" s="1255" t="s">
        <v>1365</v>
      </c>
      <c r="AN315" s="318">
        <f t="shared" si="85"/>
        <v>78134.25376640461</v>
      </c>
      <c r="AO315" s="318">
        <f t="shared" si="92"/>
        <v>27498.141392492074</v>
      </c>
      <c r="AP315" s="318">
        <f t="shared" si="92"/>
        <v>1162.7121096191165</v>
      </c>
      <c r="AQ315" s="318">
        <f t="shared" si="92"/>
        <v>19998.648285448799</v>
      </c>
      <c r="AR315" s="318">
        <f t="shared" si="92"/>
        <v>0</v>
      </c>
      <c r="AS315" s="318">
        <f t="shared" si="92"/>
        <v>26277.293677392023</v>
      </c>
      <c r="AT315" s="318">
        <f t="shared" si="92"/>
        <v>0</v>
      </c>
      <c r="AU315" s="318">
        <f t="shared" si="92"/>
        <v>174.40681644286744</v>
      </c>
      <c r="AV315" s="318">
        <f t="shared" si="92"/>
        <v>116.27121096191165</v>
      </c>
      <c r="AW315" s="318">
        <f t="shared" si="92"/>
        <v>290.67802740477913</v>
      </c>
      <c r="AX315" s="318">
        <f t="shared" si="92"/>
        <v>697.62726577146975</v>
      </c>
      <c r="AY315" s="318">
        <f t="shared" si="92"/>
        <v>174.40681644286744</v>
      </c>
      <c r="AZ315" s="318">
        <f t="shared" si="92"/>
        <v>290.67802740477913</v>
      </c>
      <c r="BA315" s="318">
        <f t="shared" si="92"/>
        <v>58.135605480955824</v>
      </c>
      <c r="BB315" s="318">
        <f t="shared" si="92"/>
        <v>0</v>
      </c>
      <c r="BC315" s="318">
        <f t="shared" si="86"/>
        <v>755.76287125242561</v>
      </c>
      <c r="BD315" s="318">
        <f t="shared" si="86"/>
        <v>290.67802740477913</v>
      </c>
      <c r="BE315" s="318">
        <f t="shared" si="86"/>
        <v>290.67802740477913</v>
      </c>
      <c r="BF315" s="318">
        <f t="shared" si="86"/>
        <v>58.135605480955824</v>
      </c>
    </row>
    <row r="316" spans="2:58" ht="14.25" x14ac:dyDescent="0.2">
      <c r="B316" s="12" t="s">
        <v>221</v>
      </c>
      <c r="C316" s="1703" t="s">
        <v>35</v>
      </c>
      <c r="D316" s="1698" t="s">
        <v>37</v>
      </c>
      <c r="E316" s="1833" t="s">
        <v>15</v>
      </c>
      <c r="F316" s="2009" t="s">
        <v>16</v>
      </c>
      <c r="G316" s="1709">
        <v>17.37</v>
      </c>
      <c r="H316" s="1723">
        <v>939.09771150414326</v>
      </c>
      <c r="I316" s="1723">
        <v>939.09771150414326</v>
      </c>
      <c r="J316" s="1723">
        <v>939.09771150414326</v>
      </c>
      <c r="K316" s="2018">
        <v>13.44</v>
      </c>
      <c r="L316" s="1645"/>
      <c r="R316" s="318">
        <f t="shared" si="83"/>
        <v>12621.473242615684</v>
      </c>
      <c r="S316" s="318">
        <f t="shared" si="91"/>
        <v>4441.9321754145931</v>
      </c>
      <c r="T316" s="318">
        <f t="shared" si="91"/>
        <v>187.81954230082866</v>
      </c>
      <c r="U316" s="318">
        <f t="shared" si="91"/>
        <v>3230.4961275742521</v>
      </c>
      <c r="V316" s="318">
        <f t="shared" si="91"/>
        <v>0</v>
      </c>
      <c r="W316" s="318">
        <f t="shared" si="91"/>
        <v>4244.7216559987264</v>
      </c>
      <c r="X316" s="318">
        <f t="shared" si="91"/>
        <v>0</v>
      </c>
      <c r="Y316" s="318">
        <f t="shared" si="91"/>
        <v>28.172931345124294</v>
      </c>
      <c r="Z316" s="318">
        <f t="shared" si="91"/>
        <v>18.781954230082867</v>
      </c>
      <c r="AA316" s="318">
        <f t="shared" si="91"/>
        <v>46.954885575207165</v>
      </c>
      <c r="AB316" s="318">
        <f t="shared" si="91"/>
        <v>112.69172538049718</v>
      </c>
      <c r="AC316" s="318">
        <f t="shared" si="91"/>
        <v>28.172931345124294</v>
      </c>
      <c r="AD316" s="318">
        <f t="shared" si="91"/>
        <v>46.954885575207165</v>
      </c>
      <c r="AE316" s="318">
        <f t="shared" si="91"/>
        <v>9.3909771150414336</v>
      </c>
      <c r="AF316" s="318">
        <f t="shared" si="91"/>
        <v>0</v>
      </c>
      <c r="AG316" s="318">
        <f t="shared" si="84"/>
        <v>122.08270249553861</v>
      </c>
      <c r="AH316" s="318">
        <f t="shared" si="84"/>
        <v>46.954885575207165</v>
      </c>
      <c r="AI316" s="318">
        <f t="shared" si="84"/>
        <v>46.954885575207165</v>
      </c>
      <c r="AJ316" s="318">
        <f t="shared" si="84"/>
        <v>9.3909771150414336</v>
      </c>
      <c r="AK316" s="1255" t="s">
        <v>1365</v>
      </c>
      <c r="AL316" s="87" t="s">
        <v>1365</v>
      </c>
      <c r="AM316" s="1255" t="s">
        <v>1365</v>
      </c>
      <c r="AN316" s="318">
        <f t="shared" si="85"/>
        <v>12621.473242615684</v>
      </c>
      <c r="AO316" s="318">
        <f t="shared" si="92"/>
        <v>4441.9321754145931</v>
      </c>
      <c r="AP316" s="318">
        <f t="shared" si="92"/>
        <v>187.81954230082866</v>
      </c>
      <c r="AQ316" s="318">
        <f t="shared" si="92"/>
        <v>3230.4961275742521</v>
      </c>
      <c r="AR316" s="318">
        <f t="shared" si="92"/>
        <v>0</v>
      </c>
      <c r="AS316" s="318">
        <f t="shared" si="92"/>
        <v>4244.7216559987264</v>
      </c>
      <c r="AT316" s="318">
        <f t="shared" si="92"/>
        <v>0</v>
      </c>
      <c r="AU316" s="318">
        <f t="shared" si="92"/>
        <v>28.172931345124294</v>
      </c>
      <c r="AV316" s="318">
        <f t="shared" si="92"/>
        <v>18.781954230082867</v>
      </c>
      <c r="AW316" s="318">
        <f t="shared" si="92"/>
        <v>46.954885575207165</v>
      </c>
      <c r="AX316" s="318">
        <f t="shared" si="92"/>
        <v>112.69172538049718</v>
      </c>
      <c r="AY316" s="318">
        <f t="shared" si="92"/>
        <v>28.172931345124294</v>
      </c>
      <c r="AZ316" s="318">
        <f t="shared" si="92"/>
        <v>46.954885575207165</v>
      </c>
      <c r="BA316" s="318">
        <f t="shared" si="92"/>
        <v>9.3909771150414336</v>
      </c>
      <c r="BB316" s="318">
        <f t="shared" si="92"/>
        <v>0</v>
      </c>
      <c r="BC316" s="318">
        <f t="shared" si="86"/>
        <v>122.08270249553861</v>
      </c>
      <c r="BD316" s="318">
        <f t="shared" si="86"/>
        <v>46.954885575207165</v>
      </c>
      <c r="BE316" s="318">
        <f t="shared" si="86"/>
        <v>46.954885575207165</v>
      </c>
      <c r="BF316" s="318">
        <f t="shared" si="86"/>
        <v>9.3909771150414336</v>
      </c>
    </row>
    <row r="317" spans="2:58" ht="14.25" x14ac:dyDescent="0.2">
      <c r="B317" s="12" t="s">
        <v>221</v>
      </c>
      <c r="C317" s="1703" t="s">
        <v>35</v>
      </c>
      <c r="D317" s="1698" t="s">
        <v>38</v>
      </c>
      <c r="E317" s="1833" t="s">
        <v>15</v>
      </c>
      <c r="F317" s="2009" t="s">
        <v>16</v>
      </c>
      <c r="G317" s="1709">
        <v>17.12</v>
      </c>
      <c r="H317" s="1723">
        <v>4916.7580956974753</v>
      </c>
      <c r="I317" s="1723">
        <v>4916.7580956974753</v>
      </c>
      <c r="J317" s="1723">
        <v>4916.7580956974753</v>
      </c>
      <c r="K317" s="2018">
        <v>13.44</v>
      </c>
      <c r="L317" s="1645"/>
      <c r="R317" s="318">
        <f t="shared" si="83"/>
        <v>66081.228806174069</v>
      </c>
      <c r="S317" s="318">
        <f t="shared" si="91"/>
        <v>23256.265792649039</v>
      </c>
      <c r="T317" s="318">
        <f t="shared" si="91"/>
        <v>983.35161913949526</v>
      </c>
      <c r="U317" s="318">
        <f t="shared" si="91"/>
        <v>16913.647849199315</v>
      </c>
      <c r="V317" s="318">
        <f t="shared" si="91"/>
        <v>0</v>
      </c>
      <c r="W317" s="318">
        <f t="shared" si="91"/>
        <v>22223.746592552587</v>
      </c>
      <c r="X317" s="318">
        <f t="shared" si="91"/>
        <v>0</v>
      </c>
      <c r="Y317" s="318">
        <f t="shared" si="91"/>
        <v>147.50274287092427</v>
      </c>
      <c r="Z317" s="318">
        <f t="shared" si="91"/>
        <v>98.335161913949534</v>
      </c>
      <c r="AA317" s="318">
        <f t="shared" si="91"/>
        <v>245.83790478487381</v>
      </c>
      <c r="AB317" s="318">
        <f t="shared" si="91"/>
        <v>590.01097148369706</v>
      </c>
      <c r="AC317" s="318">
        <f t="shared" si="91"/>
        <v>147.50274287092427</v>
      </c>
      <c r="AD317" s="318">
        <f t="shared" si="91"/>
        <v>245.83790478487381</v>
      </c>
      <c r="AE317" s="318">
        <f t="shared" si="91"/>
        <v>49.167580956974767</v>
      </c>
      <c r="AF317" s="318">
        <f t="shared" si="91"/>
        <v>0</v>
      </c>
      <c r="AG317" s="318">
        <f t="shared" si="84"/>
        <v>639.17855244067187</v>
      </c>
      <c r="AH317" s="318">
        <f t="shared" si="84"/>
        <v>245.83790478487381</v>
      </c>
      <c r="AI317" s="318">
        <f t="shared" si="84"/>
        <v>245.83790478487381</v>
      </c>
      <c r="AJ317" s="318">
        <f t="shared" si="84"/>
        <v>49.167580956974767</v>
      </c>
      <c r="AK317" s="1255" t="s">
        <v>1365</v>
      </c>
      <c r="AL317" s="87" t="s">
        <v>1365</v>
      </c>
      <c r="AM317" s="1255" t="s">
        <v>1365</v>
      </c>
      <c r="AN317" s="318">
        <f t="shared" si="85"/>
        <v>66081.228806174069</v>
      </c>
      <c r="AO317" s="318">
        <f t="shared" si="92"/>
        <v>23256.265792649039</v>
      </c>
      <c r="AP317" s="318">
        <f t="shared" si="92"/>
        <v>983.35161913949526</v>
      </c>
      <c r="AQ317" s="318">
        <f t="shared" si="92"/>
        <v>16913.647849199315</v>
      </c>
      <c r="AR317" s="318">
        <f t="shared" si="92"/>
        <v>0</v>
      </c>
      <c r="AS317" s="318">
        <f t="shared" si="92"/>
        <v>22223.746592552587</v>
      </c>
      <c r="AT317" s="318">
        <f t="shared" si="92"/>
        <v>0</v>
      </c>
      <c r="AU317" s="318">
        <f t="shared" si="92"/>
        <v>147.50274287092427</v>
      </c>
      <c r="AV317" s="318">
        <f t="shared" si="92"/>
        <v>98.335161913949534</v>
      </c>
      <c r="AW317" s="318">
        <f t="shared" si="92"/>
        <v>245.83790478487381</v>
      </c>
      <c r="AX317" s="318">
        <f t="shared" si="92"/>
        <v>590.01097148369706</v>
      </c>
      <c r="AY317" s="318">
        <f t="shared" si="92"/>
        <v>147.50274287092427</v>
      </c>
      <c r="AZ317" s="318">
        <f t="shared" si="92"/>
        <v>245.83790478487381</v>
      </c>
      <c r="BA317" s="318">
        <f t="shared" si="92"/>
        <v>49.167580956974767</v>
      </c>
      <c r="BB317" s="318">
        <f t="shared" si="92"/>
        <v>0</v>
      </c>
      <c r="BC317" s="318">
        <f t="shared" si="86"/>
        <v>639.17855244067187</v>
      </c>
      <c r="BD317" s="318">
        <f t="shared" si="86"/>
        <v>245.83790478487381</v>
      </c>
      <c r="BE317" s="318">
        <f t="shared" si="86"/>
        <v>245.83790478487381</v>
      </c>
      <c r="BF317" s="318">
        <f t="shared" si="86"/>
        <v>49.167580956974767</v>
      </c>
    </row>
    <row r="318" spans="2:58" ht="14.25" x14ac:dyDescent="0.2">
      <c r="B318" s="12" t="s">
        <v>221</v>
      </c>
      <c r="C318" s="1703" t="s">
        <v>35</v>
      </c>
      <c r="D318" s="1698" t="s">
        <v>347</v>
      </c>
      <c r="E318" s="1833" t="s">
        <v>25</v>
      </c>
      <c r="F318" s="2009" t="s">
        <v>26</v>
      </c>
      <c r="G318" s="1713">
        <v>17.12</v>
      </c>
      <c r="H318" s="1723">
        <v>51826.418706940065</v>
      </c>
      <c r="I318" s="1702">
        <v>51826.418706940065</v>
      </c>
      <c r="J318" s="1702">
        <v>51826.418706940065</v>
      </c>
      <c r="K318" s="2018">
        <v>10.35</v>
      </c>
      <c r="L318" s="1645"/>
      <c r="O318" s="1256"/>
      <c r="R318" s="318">
        <f t="shared" si="83"/>
        <v>536403.43361682969</v>
      </c>
      <c r="S318" s="318">
        <f t="shared" si="91"/>
        <v>245138.96048382655</v>
      </c>
      <c r="T318" s="318">
        <f t="shared" si="91"/>
        <v>10365.283741388017</v>
      </c>
      <c r="U318" s="318">
        <f t="shared" si="91"/>
        <v>178282.88035187378</v>
      </c>
      <c r="V318" s="318">
        <f t="shared" si="91"/>
        <v>0</v>
      </c>
      <c r="W318" s="318">
        <f t="shared" si="91"/>
        <v>74111.778750924292</v>
      </c>
      <c r="X318" s="318">
        <f t="shared" si="91"/>
        <v>0</v>
      </c>
      <c r="Y318" s="318">
        <f t="shared" si="91"/>
        <v>1554.792561208202</v>
      </c>
      <c r="Z318" s="318">
        <f t="shared" si="91"/>
        <v>1036.5283741388016</v>
      </c>
      <c r="AA318" s="318">
        <f t="shared" si="91"/>
        <v>2591.3209353470043</v>
      </c>
      <c r="AB318" s="318">
        <f t="shared" si="91"/>
        <v>6219.1702448328078</v>
      </c>
      <c r="AC318" s="318">
        <f t="shared" si="91"/>
        <v>1554.792561208202</v>
      </c>
      <c r="AD318" s="318">
        <f t="shared" si="91"/>
        <v>2591.3209353470043</v>
      </c>
      <c r="AE318" s="318">
        <f t="shared" si="91"/>
        <v>518.2641870694008</v>
      </c>
      <c r="AF318" s="318">
        <f t="shared" si="91"/>
        <v>0</v>
      </c>
      <c r="AG318" s="318">
        <f t="shared" si="84"/>
        <v>6737.4344319022093</v>
      </c>
      <c r="AH318" s="318">
        <f t="shared" si="84"/>
        <v>2591.3209353470043</v>
      </c>
      <c r="AI318" s="318">
        <f t="shared" si="84"/>
        <v>2591.3209353470043</v>
      </c>
      <c r="AJ318" s="318">
        <f t="shared" si="84"/>
        <v>518.2641870694008</v>
      </c>
      <c r="AK318" s="1255" t="s">
        <v>1365</v>
      </c>
      <c r="AL318" s="87" t="s">
        <v>1365</v>
      </c>
      <c r="AM318" s="1255" t="s">
        <v>1365</v>
      </c>
      <c r="AN318" s="318">
        <f t="shared" si="85"/>
        <v>536403.43361682969</v>
      </c>
      <c r="AO318" s="318">
        <f t="shared" si="92"/>
        <v>245138.96048382655</v>
      </c>
      <c r="AP318" s="318">
        <f t="shared" si="92"/>
        <v>10365.283741388017</v>
      </c>
      <c r="AQ318" s="318">
        <f t="shared" si="92"/>
        <v>178282.88035187378</v>
      </c>
      <c r="AR318" s="318">
        <f t="shared" si="92"/>
        <v>0</v>
      </c>
      <c r="AS318" s="318">
        <f t="shared" si="92"/>
        <v>74111.778750924292</v>
      </c>
      <c r="AT318" s="318">
        <f t="shared" si="92"/>
        <v>0</v>
      </c>
      <c r="AU318" s="318">
        <f t="shared" si="92"/>
        <v>1554.792561208202</v>
      </c>
      <c r="AV318" s="318">
        <f t="shared" si="92"/>
        <v>1036.5283741388016</v>
      </c>
      <c r="AW318" s="318">
        <f t="shared" si="92"/>
        <v>2591.3209353470043</v>
      </c>
      <c r="AX318" s="318">
        <f t="shared" si="92"/>
        <v>6219.1702448328078</v>
      </c>
      <c r="AY318" s="318">
        <f t="shared" si="92"/>
        <v>1554.792561208202</v>
      </c>
      <c r="AZ318" s="318">
        <f t="shared" si="92"/>
        <v>2591.3209353470043</v>
      </c>
      <c r="BA318" s="318">
        <f t="shared" si="92"/>
        <v>518.2641870694008</v>
      </c>
      <c r="BB318" s="318">
        <f t="shared" si="92"/>
        <v>0</v>
      </c>
      <c r="BC318" s="318">
        <f t="shared" si="86"/>
        <v>6737.4344319022093</v>
      </c>
      <c r="BD318" s="318">
        <f t="shared" si="86"/>
        <v>2591.3209353470043</v>
      </c>
      <c r="BE318" s="318">
        <f t="shared" si="86"/>
        <v>2591.3209353470043</v>
      </c>
      <c r="BF318" s="318">
        <f t="shared" si="86"/>
        <v>518.2641870694008</v>
      </c>
    </row>
    <row r="319" spans="2:58" ht="14.25" x14ac:dyDescent="0.2">
      <c r="B319" s="12" t="s">
        <v>221</v>
      </c>
      <c r="C319" s="1703" t="s">
        <v>35</v>
      </c>
      <c r="D319" s="1698" t="s">
        <v>23</v>
      </c>
      <c r="E319" s="1833" t="s">
        <v>25</v>
      </c>
      <c r="F319" s="2009" t="s">
        <v>26</v>
      </c>
      <c r="G319" s="1713">
        <v>17.12</v>
      </c>
      <c r="H319" s="1723">
        <v>16436.785166786023</v>
      </c>
      <c r="I319" s="1702">
        <v>16436.785166786023</v>
      </c>
      <c r="J319" s="1702">
        <v>16436.785166786023</v>
      </c>
      <c r="K319" s="2018">
        <v>10.35</v>
      </c>
      <c r="L319" s="1645"/>
      <c r="O319" s="1256"/>
      <c r="R319" s="318">
        <f t="shared" si="83"/>
        <v>170120.72647623534</v>
      </c>
      <c r="S319" s="318">
        <f t="shared" si="91"/>
        <v>77745.993838897906</v>
      </c>
      <c r="T319" s="318">
        <f t="shared" si="91"/>
        <v>3287.3570333572056</v>
      </c>
      <c r="U319" s="318">
        <f t="shared" si="91"/>
        <v>56542.540973743911</v>
      </c>
      <c r="V319" s="318">
        <f t="shared" si="91"/>
        <v>0</v>
      </c>
      <c r="W319" s="318">
        <f t="shared" si="91"/>
        <v>23504.602788504013</v>
      </c>
      <c r="X319" s="318">
        <f t="shared" si="91"/>
        <v>0</v>
      </c>
      <c r="Y319" s="318">
        <f t="shared" si="91"/>
        <v>493.10355500358071</v>
      </c>
      <c r="Z319" s="318">
        <f t="shared" si="91"/>
        <v>328.73570333572053</v>
      </c>
      <c r="AA319" s="318">
        <f t="shared" si="91"/>
        <v>821.83925833930141</v>
      </c>
      <c r="AB319" s="318">
        <f t="shared" si="91"/>
        <v>1972.4142200143228</v>
      </c>
      <c r="AC319" s="318">
        <f t="shared" si="91"/>
        <v>493.10355500358071</v>
      </c>
      <c r="AD319" s="318">
        <f t="shared" si="91"/>
        <v>821.83925833930141</v>
      </c>
      <c r="AE319" s="318">
        <f t="shared" ref="S319:AF338" si="93">+$R319*VLOOKUP($E319,$P$5:$AF$7,AE$1+3,FALSE)</f>
        <v>164.36785166786026</v>
      </c>
      <c r="AF319" s="318">
        <f t="shared" si="93"/>
        <v>0</v>
      </c>
      <c r="AG319" s="318">
        <f t="shared" si="84"/>
        <v>2136.7820716821834</v>
      </c>
      <c r="AH319" s="318">
        <f t="shared" si="84"/>
        <v>821.83925833930141</v>
      </c>
      <c r="AI319" s="318">
        <f t="shared" si="84"/>
        <v>821.83925833930141</v>
      </c>
      <c r="AJ319" s="318">
        <f t="shared" si="84"/>
        <v>164.36785166786026</v>
      </c>
      <c r="AK319" s="1255" t="s">
        <v>1365</v>
      </c>
      <c r="AL319" s="87" t="s">
        <v>1365</v>
      </c>
      <c r="AM319" s="1255" t="s">
        <v>1365</v>
      </c>
      <c r="AN319" s="318">
        <f t="shared" si="85"/>
        <v>170120.72647623534</v>
      </c>
      <c r="AO319" s="318">
        <f t="shared" si="92"/>
        <v>77745.993838897906</v>
      </c>
      <c r="AP319" s="318">
        <f t="shared" si="92"/>
        <v>3287.3570333572056</v>
      </c>
      <c r="AQ319" s="318">
        <f t="shared" si="92"/>
        <v>56542.540973743911</v>
      </c>
      <c r="AR319" s="318">
        <f t="shared" si="92"/>
        <v>0</v>
      </c>
      <c r="AS319" s="318">
        <f t="shared" si="92"/>
        <v>23504.602788504013</v>
      </c>
      <c r="AT319" s="318">
        <f t="shared" si="92"/>
        <v>0</v>
      </c>
      <c r="AU319" s="318">
        <f t="shared" si="92"/>
        <v>493.10355500358071</v>
      </c>
      <c r="AV319" s="318">
        <f t="shared" si="92"/>
        <v>328.73570333572053</v>
      </c>
      <c r="AW319" s="318">
        <f t="shared" si="92"/>
        <v>821.83925833930141</v>
      </c>
      <c r="AX319" s="318">
        <f t="shared" si="92"/>
        <v>1972.4142200143228</v>
      </c>
      <c r="AY319" s="318">
        <f t="shared" si="92"/>
        <v>493.10355500358071</v>
      </c>
      <c r="AZ319" s="318">
        <f t="shared" si="92"/>
        <v>821.83925833930141</v>
      </c>
      <c r="BA319" s="318">
        <f t="shared" ref="AO319:BB338" si="94">+$AN319*VLOOKUP($E319,$AL$5:$BB$7,BA$1+3,FALSE)</f>
        <v>164.36785166786026</v>
      </c>
      <c r="BB319" s="318">
        <f t="shared" si="94"/>
        <v>0</v>
      </c>
      <c r="BC319" s="318">
        <f t="shared" si="86"/>
        <v>2136.7820716821834</v>
      </c>
      <c r="BD319" s="318">
        <f t="shared" si="86"/>
        <v>821.83925833930141</v>
      </c>
      <c r="BE319" s="318">
        <f t="shared" si="86"/>
        <v>821.83925833930141</v>
      </c>
      <c r="BF319" s="318">
        <f t="shared" si="86"/>
        <v>164.36785166786026</v>
      </c>
    </row>
    <row r="320" spans="2:58" ht="14.25" x14ac:dyDescent="0.2">
      <c r="B320" s="12" t="s">
        <v>221</v>
      </c>
      <c r="C320" s="1703" t="s">
        <v>35</v>
      </c>
      <c r="D320" s="1698" t="s">
        <v>37</v>
      </c>
      <c r="E320" s="1833" t="s">
        <v>25</v>
      </c>
      <c r="F320" s="2009" t="s">
        <v>26</v>
      </c>
      <c r="G320" s="1713">
        <v>17.37</v>
      </c>
      <c r="H320" s="1723">
        <v>2655.1279903105983</v>
      </c>
      <c r="I320" s="1702">
        <v>2655.1279903105983</v>
      </c>
      <c r="J320" s="1702">
        <v>2655.1279903105983</v>
      </c>
      <c r="K320" s="2018">
        <v>10.35</v>
      </c>
      <c r="L320" s="1645"/>
      <c r="O320" s="1256"/>
      <c r="R320" s="318">
        <f t="shared" si="83"/>
        <v>27480.574699714693</v>
      </c>
      <c r="S320" s="318">
        <f t="shared" si="93"/>
        <v>12558.755394169131</v>
      </c>
      <c r="T320" s="318">
        <f t="shared" si="93"/>
        <v>531.0255980621198</v>
      </c>
      <c r="U320" s="318">
        <f t="shared" si="93"/>
        <v>9133.6402866684566</v>
      </c>
      <c r="V320" s="318">
        <f t="shared" si="93"/>
        <v>0</v>
      </c>
      <c r="W320" s="318">
        <f t="shared" si="93"/>
        <v>3796.8330261441552</v>
      </c>
      <c r="X320" s="318">
        <f t="shared" si="93"/>
        <v>0</v>
      </c>
      <c r="Y320" s="318">
        <f t="shared" si="93"/>
        <v>79.65383970931795</v>
      </c>
      <c r="Z320" s="318">
        <f t="shared" si="93"/>
        <v>53.102559806211978</v>
      </c>
      <c r="AA320" s="318">
        <f t="shared" si="93"/>
        <v>132.75639951552995</v>
      </c>
      <c r="AB320" s="318">
        <f t="shared" si="93"/>
        <v>318.6153588372718</v>
      </c>
      <c r="AC320" s="318">
        <f t="shared" si="93"/>
        <v>79.65383970931795</v>
      </c>
      <c r="AD320" s="318">
        <f t="shared" si="93"/>
        <v>132.75639951552995</v>
      </c>
      <c r="AE320" s="318">
        <f t="shared" si="93"/>
        <v>26.551279903105989</v>
      </c>
      <c r="AF320" s="318">
        <f t="shared" si="93"/>
        <v>0</v>
      </c>
      <c r="AG320" s="318">
        <f t="shared" si="84"/>
        <v>345.16663874037783</v>
      </c>
      <c r="AH320" s="318">
        <f t="shared" si="84"/>
        <v>132.75639951552995</v>
      </c>
      <c r="AI320" s="318">
        <f t="shared" si="84"/>
        <v>132.75639951552995</v>
      </c>
      <c r="AJ320" s="318">
        <f t="shared" si="84"/>
        <v>26.551279903105989</v>
      </c>
      <c r="AK320" s="1255" t="s">
        <v>1365</v>
      </c>
      <c r="AL320" s="87" t="s">
        <v>1365</v>
      </c>
      <c r="AM320" s="1255" t="s">
        <v>1365</v>
      </c>
      <c r="AN320" s="318">
        <f t="shared" si="85"/>
        <v>27480.574699714693</v>
      </c>
      <c r="AO320" s="318">
        <f t="shared" si="94"/>
        <v>12558.755394169131</v>
      </c>
      <c r="AP320" s="318">
        <f t="shared" si="94"/>
        <v>531.0255980621198</v>
      </c>
      <c r="AQ320" s="318">
        <f t="shared" si="94"/>
        <v>9133.6402866684566</v>
      </c>
      <c r="AR320" s="318">
        <f t="shared" si="94"/>
        <v>0</v>
      </c>
      <c r="AS320" s="318">
        <f t="shared" si="94"/>
        <v>3796.8330261441552</v>
      </c>
      <c r="AT320" s="318">
        <f t="shared" si="94"/>
        <v>0</v>
      </c>
      <c r="AU320" s="318">
        <f t="shared" si="94"/>
        <v>79.65383970931795</v>
      </c>
      <c r="AV320" s="318">
        <f t="shared" si="94"/>
        <v>53.102559806211978</v>
      </c>
      <c r="AW320" s="318">
        <f t="shared" si="94"/>
        <v>132.75639951552995</v>
      </c>
      <c r="AX320" s="318">
        <f t="shared" si="94"/>
        <v>318.6153588372718</v>
      </c>
      <c r="AY320" s="318">
        <f t="shared" si="94"/>
        <v>79.65383970931795</v>
      </c>
      <c r="AZ320" s="318">
        <f t="shared" si="94"/>
        <v>132.75639951552995</v>
      </c>
      <c r="BA320" s="318">
        <f t="shared" si="94"/>
        <v>26.551279903105989</v>
      </c>
      <c r="BB320" s="318">
        <f t="shared" si="94"/>
        <v>0</v>
      </c>
      <c r="BC320" s="318">
        <f t="shared" si="86"/>
        <v>345.16663874037783</v>
      </c>
      <c r="BD320" s="318">
        <f t="shared" si="86"/>
        <v>132.75639951552995</v>
      </c>
      <c r="BE320" s="318">
        <f t="shared" si="86"/>
        <v>132.75639951552995</v>
      </c>
      <c r="BF320" s="318">
        <f t="shared" si="86"/>
        <v>26.551279903105989</v>
      </c>
    </row>
    <row r="321" spans="2:58" ht="14.25" x14ac:dyDescent="0.2">
      <c r="B321" s="12" t="s">
        <v>221</v>
      </c>
      <c r="C321" s="1703" t="s">
        <v>35</v>
      </c>
      <c r="D321" s="1698" t="s">
        <v>38</v>
      </c>
      <c r="E321" s="1833" t="s">
        <v>25</v>
      </c>
      <c r="F321" s="2009" t="s">
        <v>26</v>
      </c>
      <c r="G321" s="1713">
        <v>17.12</v>
      </c>
      <c r="H321" s="1723">
        <v>13901.239329572154</v>
      </c>
      <c r="I321" s="1702">
        <v>13901.239329572154</v>
      </c>
      <c r="J321" s="1702">
        <v>13901.239329572154</v>
      </c>
      <c r="K321" s="2018">
        <v>10.35</v>
      </c>
      <c r="L321" s="1645"/>
      <c r="O321" s="1256"/>
      <c r="R321" s="318">
        <f t="shared" si="83"/>
        <v>143877.82706107179</v>
      </c>
      <c r="S321" s="318">
        <f t="shared" si="93"/>
        <v>65752.86202887629</v>
      </c>
      <c r="T321" s="318">
        <f t="shared" si="93"/>
        <v>2780.2478659144317</v>
      </c>
      <c r="U321" s="318">
        <f t="shared" si="93"/>
        <v>47820.263293728203</v>
      </c>
      <c r="V321" s="318">
        <f t="shared" si="93"/>
        <v>0</v>
      </c>
      <c r="W321" s="318">
        <f t="shared" si="93"/>
        <v>19878.772241288178</v>
      </c>
      <c r="X321" s="318">
        <f t="shared" si="93"/>
        <v>0</v>
      </c>
      <c r="Y321" s="318">
        <f t="shared" si="93"/>
        <v>417.0371798871646</v>
      </c>
      <c r="Z321" s="318">
        <f t="shared" si="93"/>
        <v>278.0247865914431</v>
      </c>
      <c r="AA321" s="318">
        <f t="shared" si="93"/>
        <v>695.06196647860793</v>
      </c>
      <c r="AB321" s="318">
        <f t="shared" si="93"/>
        <v>1668.1487195486584</v>
      </c>
      <c r="AC321" s="318">
        <f t="shared" si="93"/>
        <v>417.0371798871646</v>
      </c>
      <c r="AD321" s="318">
        <f t="shared" si="93"/>
        <v>695.06196647860793</v>
      </c>
      <c r="AE321" s="318">
        <f t="shared" si="93"/>
        <v>139.01239329572155</v>
      </c>
      <c r="AF321" s="318">
        <f t="shared" si="93"/>
        <v>0</v>
      </c>
      <c r="AG321" s="318">
        <f t="shared" si="84"/>
        <v>1807.1611128443801</v>
      </c>
      <c r="AH321" s="318">
        <f t="shared" si="84"/>
        <v>695.06196647860793</v>
      </c>
      <c r="AI321" s="318">
        <f t="shared" si="84"/>
        <v>695.06196647860793</v>
      </c>
      <c r="AJ321" s="318">
        <f t="shared" ref="AJ321:AJ384" si="95">+$R321*VLOOKUP($E321,$P$5:$AJ$7,AJ$1+3,FALSE)</f>
        <v>139.01239329572155</v>
      </c>
      <c r="AK321" s="1255" t="s">
        <v>1365</v>
      </c>
      <c r="AL321" s="87" t="s">
        <v>1365</v>
      </c>
      <c r="AM321" s="1255" t="s">
        <v>1365</v>
      </c>
      <c r="AN321" s="318">
        <f t="shared" si="85"/>
        <v>143877.82706107179</v>
      </c>
      <c r="AO321" s="318">
        <f t="shared" si="94"/>
        <v>65752.86202887629</v>
      </c>
      <c r="AP321" s="318">
        <f t="shared" si="94"/>
        <v>2780.2478659144317</v>
      </c>
      <c r="AQ321" s="318">
        <f t="shared" si="94"/>
        <v>47820.263293728203</v>
      </c>
      <c r="AR321" s="318">
        <f t="shared" si="94"/>
        <v>0</v>
      </c>
      <c r="AS321" s="318">
        <f t="shared" si="94"/>
        <v>19878.772241288178</v>
      </c>
      <c r="AT321" s="318">
        <f t="shared" si="94"/>
        <v>0</v>
      </c>
      <c r="AU321" s="318">
        <f t="shared" si="94"/>
        <v>417.0371798871646</v>
      </c>
      <c r="AV321" s="318">
        <f t="shared" si="94"/>
        <v>278.0247865914431</v>
      </c>
      <c r="AW321" s="318">
        <f t="shared" si="94"/>
        <v>695.06196647860793</v>
      </c>
      <c r="AX321" s="318">
        <f t="shared" si="94"/>
        <v>1668.1487195486584</v>
      </c>
      <c r="AY321" s="318">
        <f t="shared" si="94"/>
        <v>417.0371798871646</v>
      </c>
      <c r="AZ321" s="318">
        <f t="shared" si="94"/>
        <v>695.06196647860793</v>
      </c>
      <c r="BA321" s="318">
        <f t="shared" si="94"/>
        <v>139.01239329572155</v>
      </c>
      <c r="BB321" s="318">
        <f t="shared" si="94"/>
        <v>0</v>
      </c>
      <c r="BC321" s="318">
        <f t="shared" si="86"/>
        <v>1807.1611128443801</v>
      </c>
      <c r="BD321" s="318">
        <f t="shared" si="86"/>
        <v>695.06196647860793</v>
      </c>
      <c r="BE321" s="318">
        <f t="shared" si="86"/>
        <v>695.06196647860793</v>
      </c>
      <c r="BF321" s="318">
        <f t="shared" ref="BF321:BF384" si="96">+$AN321*VLOOKUP($E321,$AL$5:$BF$7,BF$1+3,FALSE)</f>
        <v>139.01239329572155</v>
      </c>
    </row>
    <row r="322" spans="2:58" ht="14.25" x14ac:dyDescent="0.2">
      <c r="B322" s="12" t="s">
        <v>221</v>
      </c>
      <c r="C322" s="1703" t="s">
        <v>35</v>
      </c>
      <c r="D322" s="1698" t="s">
        <v>347</v>
      </c>
      <c r="E322" s="1833" t="s">
        <v>25</v>
      </c>
      <c r="F322" s="2009" t="s">
        <v>26</v>
      </c>
      <c r="G322" s="1713">
        <v>17.12</v>
      </c>
      <c r="H322" s="1723">
        <v>51826.418706940065</v>
      </c>
      <c r="I322" s="1702">
        <v>51826.418706940065</v>
      </c>
      <c r="J322" s="1702">
        <v>51826.418706940065</v>
      </c>
      <c r="K322" s="2018">
        <v>10.35</v>
      </c>
      <c r="L322" s="1645"/>
      <c r="R322" s="318">
        <f t="shared" ref="R322:R385" si="97">+I322*VLOOKUP($E322,$P$5:$R$7,3,FALSE)</f>
        <v>536403.43361682969</v>
      </c>
      <c r="S322" s="318">
        <f t="shared" si="93"/>
        <v>245138.96048382655</v>
      </c>
      <c r="T322" s="318">
        <f t="shared" si="93"/>
        <v>10365.283741388017</v>
      </c>
      <c r="U322" s="318">
        <f t="shared" si="93"/>
        <v>178282.88035187378</v>
      </c>
      <c r="V322" s="318">
        <f t="shared" si="93"/>
        <v>0</v>
      </c>
      <c r="W322" s="318">
        <f t="shared" si="93"/>
        <v>74111.778750924292</v>
      </c>
      <c r="X322" s="318">
        <f t="shared" si="93"/>
        <v>0</v>
      </c>
      <c r="Y322" s="318">
        <f t="shared" si="93"/>
        <v>1554.792561208202</v>
      </c>
      <c r="Z322" s="318">
        <f t="shared" si="93"/>
        <v>1036.5283741388016</v>
      </c>
      <c r="AA322" s="318">
        <f t="shared" si="93"/>
        <v>2591.3209353470043</v>
      </c>
      <c r="AB322" s="318">
        <f t="shared" si="93"/>
        <v>6219.1702448328078</v>
      </c>
      <c r="AC322" s="318">
        <f t="shared" si="93"/>
        <v>1554.792561208202</v>
      </c>
      <c r="AD322" s="318">
        <f t="shared" si="93"/>
        <v>2591.3209353470043</v>
      </c>
      <c r="AE322" s="318">
        <f t="shared" si="93"/>
        <v>518.2641870694008</v>
      </c>
      <c r="AF322" s="318">
        <f t="shared" si="93"/>
        <v>0</v>
      </c>
      <c r="AG322" s="318">
        <f t="shared" ref="AG322:AJ385" si="98">+$R322*VLOOKUP($E322,$P$5:$AJ$7,AG$1+3,FALSE)</f>
        <v>6737.4344319022093</v>
      </c>
      <c r="AH322" s="318">
        <f t="shared" si="98"/>
        <v>2591.3209353470043</v>
      </c>
      <c r="AI322" s="318">
        <f t="shared" si="98"/>
        <v>2591.3209353470043</v>
      </c>
      <c r="AJ322" s="318">
        <f t="shared" si="95"/>
        <v>518.2641870694008</v>
      </c>
      <c r="AK322" s="1255" t="s">
        <v>1365</v>
      </c>
      <c r="AL322" s="87" t="s">
        <v>1365</v>
      </c>
      <c r="AM322" s="1255" t="s">
        <v>1365</v>
      </c>
      <c r="AN322" s="318">
        <f t="shared" ref="AN322:AN385" si="99">+J322*K322</f>
        <v>536403.43361682969</v>
      </c>
      <c r="AO322" s="318">
        <f t="shared" si="94"/>
        <v>245138.96048382655</v>
      </c>
      <c r="AP322" s="318">
        <f t="shared" si="94"/>
        <v>10365.283741388017</v>
      </c>
      <c r="AQ322" s="318">
        <f t="shared" si="94"/>
        <v>178282.88035187378</v>
      </c>
      <c r="AR322" s="318">
        <f t="shared" si="94"/>
        <v>0</v>
      </c>
      <c r="AS322" s="318">
        <f t="shared" si="94"/>
        <v>74111.778750924292</v>
      </c>
      <c r="AT322" s="318">
        <f t="shared" si="94"/>
        <v>0</v>
      </c>
      <c r="AU322" s="318">
        <f t="shared" si="94"/>
        <v>1554.792561208202</v>
      </c>
      <c r="AV322" s="318">
        <f t="shared" si="94"/>
        <v>1036.5283741388016</v>
      </c>
      <c r="AW322" s="318">
        <f t="shared" si="94"/>
        <v>2591.3209353470043</v>
      </c>
      <c r="AX322" s="318">
        <f t="shared" si="94"/>
        <v>6219.1702448328078</v>
      </c>
      <c r="AY322" s="318">
        <f t="shared" si="94"/>
        <v>1554.792561208202</v>
      </c>
      <c r="AZ322" s="318">
        <f t="shared" si="94"/>
        <v>2591.3209353470043</v>
      </c>
      <c r="BA322" s="318">
        <f t="shared" si="94"/>
        <v>518.2641870694008</v>
      </c>
      <c r="BB322" s="318">
        <f t="shared" si="94"/>
        <v>0</v>
      </c>
      <c r="BC322" s="318">
        <f t="shared" ref="BC322:BF385" si="100">+$AN322*VLOOKUP($E322,$AL$5:$BF$7,BC$1+3,FALSE)</f>
        <v>6737.4344319022093</v>
      </c>
      <c r="BD322" s="318">
        <f t="shared" si="100"/>
        <v>2591.3209353470043</v>
      </c>
      <c r="BE322" s="318">
        <f t="shared" si="100"/>
        <v>2591.3209353470043</v>
      </c>
      <c r="BF322" s="318">
        <f t="shared" si="96"/>
        <v>518.2641870694008</v>
      </c>
    </row>
    <row r="323" spans="2:58" ht="14.25" x14ac:dyDescent="0.2">
      <c r="B323" s="12" t="s">
        <v>221</v>
      </c>
      <c r="C323" s="1703" t="s">
        <v>35</v>
      </c>
      <c r="D323" s="1698" t="s">
        <v>23</v>
      </c>
      <c r="E323" s="1833" t="s">
        <v>25</v>
      </c>
      <c r="F323" s="2009" t="s">
        <v>26</v>
      </c>
      <c r="G323" s="1713">
        <v>17.12</v>
      </c>
      <c r="H323" s="1723">
        <v>16436.785166786023</v>
      </c>
      <c r="I323" s="1702">
        <v>16436.785166786023</v>
      </c>
      <c r="J323" s="1702">
        <v>16436.785166786023</v>
      </c>
      <c r="K323" s="2018">
        <v>10.35</v>
      </c>
      <c r="L323" s="1645"/>
      <c r="R323" s="318">
        <f t="shared" si="97"/>
        <v>170120.72647623534</v>
      </c>
      <c r="S323" s="318">
        <f t="shared" si="93"/>
        <v>77745.993838897906</v>
      </c>
      <c r="T323" s="318">
        <f t="shared" si="93"/>
        <v>3287.3570333572056</v>
      </c>
      <c r="U323" s="318">
        <f t="shared" si="93"/>
        <v>56542.540973743911</v>
      </c>
      <c r="V323" s="318">
        <f t="shared" si="93"/>
        <v>0</v>
      </c>
      <c r="W323" s="318">
        <f t="shared" si="93"/>
        <v>23504.602788504013</v>
      </c>
      <c r="X323" s="318">
        <f t="shared" si="93"/>
        <v>0</v>
      </c>
      <c r="Y323" s="318">
        <f t="shared" si="93"/>
        <v>493.10355500358071</v>
      </c>
      <c r="Z323" s="318">
        <f t="shared" si="93"/>
        <v>328.73570333572053</v>
      </c>
      <c r="AA323" s="318">
        <f t="shared" si="93"/>
        <v>821.83925833930141</v>
      </c>
      <c r="AB323" s="318">
        <f t="shared" si="93"/>
        <v>1972.4142200143228</v>
      </c>
      <c r="AC323" s="318">
        <f t="shared" si="93"/>
        <v>493.10355500358071</v>
      </c>
      <c r="AD323" s="318">
        <f t="shared" si="93"/>
        <v>821.83925833930141</v>
      </c>
      <c r="AE323" s="318">
        <f t="shared" si="93"/>
        <v>164.36785166786026</v>
      </c>
      <c r="AF323" s="318">
        <f t="shared" si="93"/>
        <v>0</v>
      </c>
      <c r="AG323" s="318">
        <f t="shared" si="98"/>
        <v>2136.7820716821834</v>
      </c>
      <c r="AH323" s="318">
        <f t="shared" si="98"/>
        <v>821.83925833930141</v>
      </c>
      <c r="AI323" s="318">
        <f t="shared" si="98"/>
        <v>821.83925833930141</v>
      </c>
      <c r="AJ323" s="318">
        <f t="shared" si="95"/>
        <v>164.36785166786026</v>
      </c>
      <c r="AK323" s="1255" t="s">
        <v>1365</v>
      </c>
      <c r="AL323" s="87" t="s">
        <v>1365</v>
      </c>
      <c r="AM323" s="1255" t="s">
        <v>1365</v>
      </c>
      <c r="AN323" s="318">
        <f t="shared" si="99"/>
        <v>170120.72647623534</v>
      </c>
      <c r="AO323" s="318">
        <f t="shared" si="94"/>
        <v>77745.993838897906</v>
      </c>
      <c r="AP323" s="318">
        <f t="shared" si="94"/>
        <v>3287.3570333572056</v>
      </c>
      <c r="AQ323" s="318">
        <f t="shared" si="94"/>
        <v>56542.540973743911</v>
      </c>
      <c r="AR323" s="318">
        <f t="shared" si="94"/>
        <v>0</v>
      </c>
      <c r="AS323" s="318">
        <f t="shared" si="94"/>
        <v>23504.602788504013</v>
      </c>
      <c r="AT323" s="318">
        <f t="shared" si="94"/>
        <v>0</v>
      </c>
      <c r="AU323" s="318">
        <f t="shared" si="94"/>
        <v>493.10355500358071</v>
      </c>
      <c r="AV323" s="318">
        <f t="shared" si="94"/>
        <v>328.73570333572053</v>
      </c>
      <c r="AW323" s="318">
        <f t="shared" si="94"/>
        <v>821.83925833930141</v>
      </c>
      <c r="AX323" s="318">
        <f t="shared" si="94"/>
        <v>1972.4142200143228</v>
      </c>
      <c r="AY323" s="318">
        <f t="shared" si="94"/>
        <v>493.10355500358071</v>
      </c>
      <c r="AZ323" s="318">
        <f t="shared" si="94"/>
        <v>821.83925833930141</v>
      </c>
      <c r="BA323" s="318">
        <f t="shared" si="94"/>
        <v>164.36785166786026</v>
      </c>
      <c r="BB323" s="318">
        <f t="shared" si="94"/>
        <v>0</v>
      </c>
      <c r="BC323" s="318">
        <f t="shared" si="100"/>
        <v>2136.7820716821834</v>
      </c>
      <c r="BD323" s="318">
        <f t="shared" si="100"/>
        <v>821.83925833930141</v>
      </c>
      <c r="BE323" s="318">
        <f t="shared" si="100"/>
        <v>821.83925833930141</v>
      </c>
      <c r="BF323" s="318">
        <f t="shared" si="96"/>
        <v>164.36785166786026</v>
      </c>
    </row>
    <row r="324" spans="2:58" ht="14.25" x14ac:dyDescent="0.2">
      <c r="B324" s="12" t="s">
        <v>221</v>
      </c>
      <c r="C324" s="1703" t="s">
        <v>35</v>
      </c>
      <c r="D324" s="1698" t="s">
        <v>37</v>
      </c>
      <c r="E324" s="1833" t="s">
        <v>25</v>
      </c>
      <c r="F324" s="2009" t="s">
        <v>26</v>
      </c>
      <c r="G324" s="1713">
        <v>17.37</v>
      </c>
      <c r="H324" s="1723">
        <v>2655.1279903105983</v>
      </c>
      <c r="I324" s="1702">
        <v>2655.1279903105983</v>
      </c>
      <c r="J324" s="1702">
        <v>2655.1279903105983</v>
      </c>
      <c r="K324" s="2018">
        <v>10.35</v>
      </c>
      <c r="L324" s="1645"/>
      <c r="R324" s="318">
        <f t="shared" si="97"/>
        <v>27480.574699714693</v>
      </c>
      <c r="S324" s="318">
        <f t="shared" si="93"/>
        <v>12558.755394169131</v>
      </c>
      <c r="T324" s="318">
        <f t="shared" si="93"/>
        <v>531.0255980621198</v>
      </c>
      <c r="U324" s="318">
        <f t="shared" si="93"/>
        <v>9133.6402866684566</v>
      </c>
      <c r="V324" s="318">
        <f t="shared" si="93"/>
        <v>0</v>
      </c>
      <c r="W324" s="318">
        <f t="shared" si="93"/>
        <v>3796.8330261441552</v>
      </c>
      <c r="X324" s="318">
        <f t="shared" si="93"/>
        <v>0</v>
      </c>
      <c r="Y324" s="318">
        <f t="shared" si="93"/>
        <v>79.65383970931795</v>
      </c>
      <c r="Z324" s="318">
        <f t="shared" si="93"/>
        <v>53.102559806211978</v>
      </c>
      <c r="AA324" s="318">
        <f t="shared" si="93"/>
        <v>132.75639951552995</v>
      </c>
      <c r="AB324" s="318">
        <f t="shared" si="93"/>
        <v>318.6153588372718</v>
      </c>
      <c r="AC324" s="318">
        <f t="shared" si="93"/>
        <v>79.65383970931795</v>
      </c>
      <c r="AD324" s="318">
        <f t="shared" si="93"/>
        <v>132.75639951552995</v>
      </c>
      <c r="AE324" s="318">
        <f t="shared" si="93"/>
        <v>26.551279903105989</v>
      </c>
      <c r="AF324" s="318">
        <f t="shared" si="93"/>
        <v>0</v>
      </c>
      <c r="AG324" s="318">
        <f t="shared" si="98"/>
        <v>345.16663874037783</v>
      </c>
      <c r="AH324" s="318">
        <f t="shared" si="98"/>
        <v>132.75639951552995</v>
      </c>
      <c r="AI324" s="318">
        <f t="shared" si="98"/>
        <v>132.75639951552995</v>
      </c>
      <c r="AJ324" s="318">
        <f t="shared" si="95"/>
        <v>26.551279903105989</v>
      </c>
      <c r="AK324" s="1255" t="s">
        <v>1365</v>
      </c>
      <c r="AL324" s="87" t="s">
        <v>1365</v>
      </c>
      <c r="AM324" s="1255" t="s">
        <v>1365</v>
      </c>
      <c r="AN324" s="318">
        <f t="shared" si="99"/>
        <v>27480.574699714693</v>
      </c>
      <c r="AO324" s="318">
        <f t="shared" si="94"/>
        <v>12558.755394169131</v>
      </c>
      <c r="AP324" s="318">
        <f t="shared" si="94"/>
        <v>531.0255980621198</v>
      </c>
      <c r="AQ324" s="318">
        <f t="shared" si="94"/>
        <v>9133.6402866684566</v>
      </c>
      <c r="AR324" s="318">
        <f t="shared" si="94"/>
        <v>0</v>
      </c>
      <c r="AS324" s="318">
        <f t="shared" si="94"/>
        <v>3796.8330261441552</v>
      </c>
      <c r="AT324" s="318">
        <f t="shared" si="94"/>
        <v>0</v>
      </c>
      <c r="AU324" s="318">
        <f t="shared" si="94"/>
        <v>79.65383970931795</v>
      </c>
      <c r="AV324" s="318">
        <f t="shared" si="94"/>
        <v>53.102559806211978</v>
      </c>
      <c r="AW324" s="318">
        <f t="shared" si="94"/>
        <v>132.75639951552995</v>
      </c>
      <c r="AX324" s="318">
        <f t="shared" si="94"/>
        <v>318.6153588372718</v>
      </c>
      <c r="AY324" s="318">
        <f t="shared" si="94"/>
        <v>79.65383970931795</v>
      </c>
      <c r="AZ324" s="318">
        <f t="shared" si="94"/>
        <v>132.75639951552995</v>
      </c>
      <c r="BA324" s="318">
        <f t="shared" si="94"/>
        <v>26.551279903105989</v>
      </c>
      <c r="BB324" s="318">
        <f t="shared" si="94"/>
        <v>0</v>
      </c>
      <c r="BC324" s="318">
        <f t="shared" si="100"/>
        <v>345.16663874037783</v>
      </c>
      <c r="BD324" s="318">
        <f t="shared" si="100"/>
        <v>132.75639951552995</v>
      </c>
      <c r="BE324" s="318">
        <f t="shared" si="100"/>
        <v>132.75639951552995</v>
      </c>
      <c r="BF324" s="318">
        <f t="shared" si="96"/>
        <v>26.551279903105989</v>
      </c>
    </row>
    <row r="325" spans="2:58" ht="14.25" x14ac:dyDescent="0.2">
      <c r="B325" s="12" t="s">
        <v>221</v>
      </c>
      <c r="C325" s="1703" t="s">
        <v>35</v>
      </c>
      <c r="D325" s="1698" t="s">
        <v>38</v>
      </c>
      <c r="E325" s="1833" t="s">
        <v>25</v>
      </c>
      <c r="F325" s="2009" t="s">
        <v>26</v>
      </c>
      <c r="G325" s="1713">
        <v>17.12</v>
      </c>
      <c r="H325" s="1723">
        <v>13901.239329572154</v>
      </c>
      <c r="I325" s="1702">
        <v>13901.239329572154</v>
      </c>
      <c r="J325" s="1702">
        <v>13901.239329572154</v>
      </c>
      <c r="K325" s="2018">
        <v>10.35</v>
      </c>
      <c r="L325" s="1645"/>
      <c r="R325" s="318">
        <f t="shared" si="97"/>
        <v>143877.82706107179</v>
      </c>
      <c r="S325" s="318">
        <f t="shared" si="93"/>
        <v>65752.86202887629</v>
      </c>
      <c r="T325" s="318">
        <f t="shared" si="93"/>
        <v>2780.2478659144317</v>
      </c>
      <c r="U325" s="318">
        <f t="shared" si="93"/>
        <v>47820.263293728203</v>
      </c>
      <c r="V325" s="318">
        <f t="shared" si="93"/>
        <v>0</v>
      </c>
      <c r="W325" s="318">
        <f t="shared" si="93"/>
        <v>19878.772241288178</v>
      </c>
      <c r="X325" s="318">
        <f t="shared" si="93"/>
        <v>0</v>
      </c>
      <c r="Y325" s="318">
        <f t="shared" si="93"/>
        <v>417.0371798871646</v>
      </c>
      <c r="Z325" s="318">
        <f t="shared" si="93"/>
        <v>278.0247865914431</v>
      </c>
      <c r="AA325" s="318">
        <f t="shared" si="93"/>
        <v>695.06196647860793</v>
      </c>
      <c r="AB325" s="318">
        <f t="shared" si="93"/>
        <v>1668.1487195486584</v>
      </c>
      <c r="AC325" s="318">
        <f t="shared" si="93"/>
        <v>417.0371798871646</v>
      </c>
      <c r="AD325" s="318">
        <f t="shared" si="93"/>
        <v>695.06196647860793</v>
      </c>
      <c r="AE325" s="318">
        <f t="shared" si="93"/>
        <v>139.01239329572155</v>
      </c>
      <c r="AF325" s="318">
        <f t="shared" si="93"/>
        <v>0</v>
      </c>
      <c r="AG325" s="318">
        <f t="shared" si="98"/>
        <v>1807.1611128443801</v>
      </c>
      <c r="AH325" s="318">
        <f t="shared" si="98"/>
        <v>695.06196647860793</v>
      </c>
      <c r="AI325" s="318">
        <f t="shared" si="98"/>
        <v>695.06196647860793</v>
      </c>
      <c r="AJ325" s="318">
        <f t="shared" si="95"/>
        <v>139.01239329572155</v>
      </c>
      <c r="AK325" s="1255" t="s">
        <v>1365</v>
      </c>
      <c r="AL325" s="87" t="s">
        <v>1365</v>
      </c>
      <c r="AM325" s="1255" t="s">
        <v>1365</v>
      </c>
      <c r="AN325" s="318">
        <f t="shared" si="99"/>
        <v>143877.82706107179</v>
      </c>
      <c r="AO325" s="318">
        <f t="shared" si="94"/>
        <v>65752.86202887629</v>
      </c>
      <c r="AP325" s="318">
        <f t="shared" si="94"/>
        <v>2780.2478659144317</v>
      </c>
      <c r="AQ325" s="318">
        <f t="shared" si="94"/>
        <v>47820.263293728203</v>
      </c>
      <c r="AR325" s="318">
        <f t="shared" si="94"/>
        <v>0</v>
      </c>
      <c r="AS325" s="318">
        <f t="shared" si="94"/>
        <v>19878.772241288178</v>
      </c>
      <c r="AT325" s="318">
        <f t="shared" si="94"/>
        <v>0</v>
      </c>
      <c r="AU325" s="318">
        <f t="shared" si="94"/>
        <v>417.0371798871646</v>
      </c>
      <c r="AV325" s="318">
        <f t="shared" si="94"/>
        <v>278.0247865914431</v>
      </c>
      <c r="AW325" s="318">
        <f t="shared" si="94"/>
        <v>695.06196647860793</v>
      </c>
      <c r="AX325" s="318">
        <f t="shared" si="94"/>
        <v>1668.1487195486584</v>
      </c>
      <c r="AY325" s="318">
        <f t="shared" si="94"/>
        <v>417.0371798871646</v>
      </c>
      <c r="AZ325" s="318">
        <f t="shared" si="94"/>
        <v>695.06196647860793</v>
      </c>
      <c r="BA325" s="318">
        <f t="shared" si="94"/>
        <v>139.01239329572155</v>
      </c>
      <c r="BB325" s="318">
        <f t="shared" si="94"/>
        <v>0</v>
      </c>
      <c r="BC325" s="318">
        <f t="shared" si="100"/>
        <v>1807.1611128443801</v>
      </c>
      <c r="BD325" s="318">
        <f t="shared" si="100"/>
        <v>695.06196647860793</v>
      </c>
      <c r="BE325" s="318">
        <f t="shared" si="100"/>
        <v>695.06196647860793</v>
      </c>
      <c r="BF325" s="318">
        <f t="shared" si="96"/>
        <v>139.01239329572155</v>
      </c>
    </row>
    <row r="326" spans="2:58" ht="14.25" x14ac:dyDescent="0.2">
      <c r="B326" s="12" t="s">
        <v>221</v>
      </c>
      <c r="C326" s="1703" t="s">
        <v>173</v>
      </c>
      <c r="D326" s="1698" t="s">
        <v>176</v>
      </c>
      <c r="E326" s="1833" t="s">
        <v>25</v>
      </c>
      <c r="F326" s="2009" t="s">
        <v>16</v>
      </c>
      <c r="G326" s="1713">
        <v>17.12</v>
      </c>
      <c r="H326" s="1723">
        <v>6.3042197062266956</v>
      </c>
      <c r="I326" s="1702">
        <v>6.3042197062266956</v>
      </c>
      <c r="J326" s="1702">
        <v>6.3042197062266956</v>
      </c>
      <c r="K326" s="2018">
        <v>10.35</v>
      </c>
      <c r="L326" s="1645"/>
      <c r="R326" s="318">
        <f t="shared" si="97"/>
        <v>65.248673959446293</v>
      </c>
      <c r="S326" s="318">
        <f t="shared" si="93"/>
        <v>29.818959210452274</v>
      </c>
      <c r="T326" s="318">
        <f t="shared" si="93"/>
        <v>1.2608439412453394</v>
      </c>
      <c r="U326" s="318">
        <f t="shared" si="93"/>
        <v>21.686515789419825</v>
      </c>
      <c r="V326" s="318">
        <f t="shared" si="93"/>
        <v>0</v>
      </c>
      <c r="W326" s="318">
        <f t="shared" si="93"/>
        <v>9.0150341799041733</v>
      </c>
      <c r="X326" s="318">
        <f t="shared" si="93"/>
        <v>0</v>
      </c>
      <c r="Y326" s="318">
        <f t="shared" si="93"/>
        <v>0.18912659118680086</v>
      </c>
      <c r="Z326" s="318">
        <f t="shared" si="93"/>
        <v>0.12608439412453393</v>
      </c>
      <c r="AA326" s="318">
        <f t="shared" si="93"/>
        <v>0.31521098531133485</v>
      </c>
      <c r="AB326" s="318">
        <f t="shared" si="93"/>
        <v>0.75650636474720345</v>
      </c>
      <c r="AC326" s="318">
        <f t="shared" si="93"/>
        <v>0.18912659118680086</v>
      </c>
      <c r="AD326" s="318">
        <f t="shared" si="93"/>
        <v>0.31521098531133485</v>
      </c>
      <c r="AE326" s="318">
        <f t="shared" si="93"/>
        <v>6.3042197062266964E-2</v>
      </c>
      <c r="AF326" s="318">
        <f t="shared" si="93"/>
        <v>0</v>
      </c>
      <c r="AG326" s="318">
        <f t="shared" si="98"/>
        <v>0.81954856180947044</v>
      </c>
      <c r="AH326" s="318">
        <f t="shared" si="98"/>
        <v>0.31521098531133485</v>
      </c>
      <c r="AI326" s="318">
        <f t="shared" si="98"/>
        <v>0.31521098531133485</v>
      </c>
      <c r="AJ326" s="318">
        <f t="shared" si="95"/>
        <v>6.3042197062266964E-2</v>
      </c>
      <c r="AK326" s="1255" t="s">
        <v>1365</v>
      </c>
      <c r="AL326" s="87" t="s">
        <v>1365</v>
      </c>
      <c r="AM326" s="1255" t="s">
        <v>1365</v>
      </c>
      <c r="AN326" s="318">
        <f t="shared" si="99"/>
        <v>65.248673959446293</v>
      </c>
      <c r="AO326" s="318">
        <f t="shared" si="94"/>
        <v>29.818959210452274</v>
      </c>
      <c r="AP326" s="318">
        <f t="shared" si="94"/>
        <v>1.2608439412453394</v>
      </c>
      <c r="AQ326" s="318">
        <f t="shared" si="94"/>
        <v>21.686515789419825</v>
      </c>
      <c r="AR326" s="318">
        <f t="shared" si="94"/>
        <v>0</v>
      </c>
      <c r="AS326" s="318">
        <f t="shared" si="94"/>
        <v>9.0150341799041733</v>
      </c>
      <c r="AT326" s="318">
        <f t="shared" si="94"/>
        <v>0</v>
      </c>
      <c r="AU326" s="318">
        <f t="shared" si="94"/>
        <v>0.18912659118680086</v>
      </c>
      <c r="AV326" s="318">
        <f t="shared" si="94"/>
        <v>0.12608439412453393</v>
      </c>
      <c r="AW326" s="318">
        <f t="shared" si="94"/>
        <v>0.31521098531133485</v>
      </c>
      <c r="AX326" s="318">
        <f t="shared" si="94"/>
        <v>0.75650636474720345</v>
      </c>
      <c r="AY326" s="318">
        <f t="shared" si="94"/>
        <v>0.18912659118680086</v>
      </c>
      <c r="AZ326" s="318">
        <f t="shared" si="94"/>
        <v>0.31521098531133485</v>
      </c>
      <c r="BA326" s="318">
        <f t="shared" si="94"/>
        <v>6.3042197062266964E-2</v>
      </c>
      <c r="BB326" s="318">
        <f t="shared" si="94"/>
        <v>0</v>
      </c>
      <c r="BC326" s="318">
        <f t="shared" si="100"/>
        <v>0.81954856180947044</v>
      </c>
      <c r="BD326" s="318">
        <f t="shared" si="100"/>
        <v>0.31521098531133485</v>
      </c>
      <c r="BE326" s="318">
        <f t="shared" si="100"/>
        <v>0.31521098531133485</v>
      </c>
      <c r="BF326" s="318">
        <f t="shared" si="96"/>
        <v>6.3042197062266964E-2</v>
      </c>
    </row>
    <row r="327" spans="2:58" ht="14.25" x14ac:dyDescent="0.2">
      <c r="B327" s="12" t="s">
        <v>221</v>
      </c>
      <c r="C327" s="1703" t="s">
        <v>173</v>
      </c>
      <c r="D327" s="1698" t="s">
        <v>178</v>
      </c>
      <c r="E327" s="1833" t="s">
        <v>25</v>
      </c>
      <c r="F327" s="2009" t="s">
        <v>16</v>
      </c>
      <c r="G327" s="1713">
        <v>17.57</v>
      </c>
      <c r="H327" s="1723">
        <v>28662.574688548997</v>
      </c>
      <c r="I327" s="1702">
        <v>28662.574688548997</v>
      </c>
      <c r="J327" s="1702">
        <v>28662.574688548997</v>
      </c>
      <c r="K327" s="2018">
        <v>10.35</v>
      </c>
      <c r="L327" s="1645"/>
      <c r="R327" s="318">
        <f t="shared" si="97"/>
        <v>296657.64802648209</v>
      </c>
      <c r="S327" s="318">
        <f t="shared" si="93"/>
        <v>135573.97827683677</v>
      </c>
      <c r="T327" s="318">
        <f t="shared" si="93"/>
        <v>5732.5149377098005</v>
      </c>
      <c r="U327" s="318">
        <f t="shared" si="93"/>
        <v>98599.25692860852</v>
      </c>
      <c r="V327" s="318">
        <f t="shared" si="93"/>
        <v>0</v>
      </c>
      <c r="W327" s="318">
        <f t="shared" si="93"/>
        <v>40987.481804625058</v>
      </c>
      <c r="X327" s="318">
        <f t="shared" si="93"/>
        <v>0</v>
      </c>
      <c r="Y327" s="318">
        <f t="shared" si="93"/>
        <v>859.87724065646978</v>
      </c>
      <c r="Z327" s="318">
        <f t="shared" si="93"/>
        <v>573.25149377098001</v>
      </c>
      <c r="AA327" s="318">
        <f t="shared" si="93"/>
        <v>1433.1287344274501</v>
      </c>
      <c r="AB327" s="318">
        <f t="shared" si="93"/>
        <v>3439.5089626258791</v>
      </c>
      <c r="AC327" s="318">
        <f t="shared" si="93"/>
        <v>859.87724065646978</v>
      </c>
      <c r="AD327" s="318">
        <f t="shared" si="93"/>
        <v>1433.1287344274501</v>
      </c>
      <c r="AE327" s="318">
        <f t="shared" si="93"/>
        <v>286.62574688549</v>
      </c>
      <c r="AF327" s="318">
        <f t="shared" si="93"/>
        <v>0</v>
      </c>
      <c r="AG327" s="318">
        <f t="shared" si="98"/>
        <v>3726.1347095113697</v>
      </c>
      <c r="AH327" s="318">
        <f t="shared" si="98"/>
        <v>1433.1287344274501</v>
      </c>
      <c r="AI327" s="318">
        <f t="shared" si="98"/>
        <v>1433.1287344274501</v>
      </c>
      <c r="AJ327" s="318">
        <f t="shared" si="95"/>
        <v>286.62574688549</v>
      </c>
      <c r="AK327" s="1255" t="s">
        <v>1365</v>
      </c>
      <c r="AL327" s="87" t="s">
        <v>1365</v>
      </c>
      <c r="AM327" s="1255" t="s">
        <v>1365</v>
      </c>
      <c r="AN327" s="318">
        <f t="shared" si="99"/>
        <v>296657.64802648209</v>
      </c>
      <c r="AO327" s="318">
        <f t="shared" si="94"/>
        <v>135573.97827683677</v>
      </c>
      <c r="AP327" s="318">
        <f t="shared" si="94"/>
        <v>5732.5149377098005</v>
      </c>
      <c r="AQ327" s="318">
        <f t="shared" si="94"/>
        <v>98599.25692860852</v>
      </c>
      <c r="AR327" s="318">
        <f t="shared" si="94"/>
        <v>0</v>
      </c>
      <c r="AS327" s="318">
        <f t="shared" si="94"/>
        <v>40987.481804625058</v>
      </c>
      <c r="AT327" s="318">
        <f t="shared" si="94"/>
        <v>0</v>
      </c>
      <c r="AU327" s="318">
        <f t="shared" si="94"/>
        <v>859.87724065646978</v>
      </c>
      <c r="AV327" s="318">
        <f t="shared" si="94"/>
        <v>573.25149377098001</v>
      </c>
      <c r="AW327" s="318">
        <f t="shared" si="94"/>
        <v>1433.1287344274501</v>
      </c>
      <c r="AX327" s="318">
        <f t="shared" si="94"/>
        <v>3439.5089626258791</v>
      </c>
      <c r="AY327" s="318">
        <f t="shared" si="94"/>
        <v>859.87724065646978</v>
      </c>
      <c r="AZ327" s="318">
        <f t="shared" si="94"/>
        <v>1433.1287344274501</v>
      </c>
      <c r="BA327" s="318">
        <f t="shared" si="94"/>
        <v>286.62574688549</v>
      </c>
      <c r="BB327" s="318">
        <f t="shared" si="94"/>
        <v>0</v>
      </c>
      <c r="BC327" s="318">
        <f t="shared" si="100"/>
        <v>3726.1347095113697</v>
      </c>
      <c r="BD327" s="318">
        <f t="shared" si="100"/>
        <v>1433.1287344274501</v>
      </c>
      <c r="BE327" s="318">
        <f t="shared" si="100"/>
        <v>1433.1287344274501</v>
      </c>
      <c r="BF327" s="318">
        <f t="shared" si="96"/>
        <v>286.62574688549</v>
      </c>
    </row>
    <row r="328" spans="2:58" ht="14.25" x14ac:dyDescent="0.2">
      <c r="B328" s="12" t="s">
        <v>221</v>
      </c>
      <c r="C328" s="1703" t="s">
        <v>173</v>
      </c>
      <c r="D328" s="1698" t="s">
        <v>179</v>
      </c>
      <c r="E328" s="1833" t="s">
        <v>25</v>
      </c>
      <c r="F328" s="2009" t="s">
        <v>16</v>
      </c>
      <c r="G328" s="1713">
        <v>17.57</v>
      </c>
      <c r="H328" s="1723">
        <v>35119.239716980737</v>
      </c>
      <c r="I328" s="1702">
        <v>35119.239716980737</v>
      </c>
      <c r="J328" s="1702">
        <v>35119.239716980737</v>
      </c>
      <c r="K328" s="2018">
        <v>10.35</v>
      </c>
      <c r="L328" s="1645"/>
      <c r="R328" s="318">
        <f t="shared" si="97"/>
        <v>363484.13107075059</v>
      </c>
      <c r="S328" s="318">
        <f t="shared" si="93"/>
        <v>166114.0038613189</v>
      </c>
      <c r="T328" s="318">
        <f t="shared" si="93"/>
        <v>7023.8479433961493</v>
      </c>
      <c r="U328" s="318">
        <f t="shared" si="93"/>
        <v>120810.1846264137</v>
      </c>
      <c r="V328" s="318">
        <f t="shared" si="93"/>
        <v>0</v>
      </c>
      <c r="W328" s="318">
        <f t="shared" si="93"/>
        <v>50220.512795282448</v>
      </c>
      <c r="X328" s="318">
        <f t="shared" si="93"/>
        <v>0</v>
      </c>
      <c r="Y328" s="318">
        <f t="shared" si="93"/>
        <v>1053.5771915094219</v>
      </c>
      <c r="Z328" s="318">
        <f t="shared" si="93"/>
        <v>702.38479433961481</v>
      </c>
      <c r="AA328" s="318">
        <f t="shared" si="93"/>
        <v>1755.9619858490373</v>
      </c>
      <c r="AB328" s="318">
        <f t="shared" si="93"/>
        <v>4214.3087660376877</v>
      </c>
      <c r="AC328" s="318">
        <f t="shared" si="93"/>
        <v>1053.5771915094219</v>
      </c>
      <c r="AD328" s="318">
        <f t="shared" si="93"/>
        <v>1755.9619858490373</v>
      </c>
      <c r="AE328" s="318">
        <f t="shared" si="93"/>
        <v>351.19239716980741</v>
      </c>
      <c r="AF328" s="318">
        <f t="shared" si="93"/>
        <v>0</v>
      </c>
      <c r="AG328" s="318">
        <f t="shared" si="98"/>
        <v>4565.5011632074957</v>
      </c>
      <c r="AH328" s="318">
        <f t="shared" si="98"/>
        <v>1755.9619858490373</v>
      </c>
      <c r="AI328" s="318">
        <f t="shared" si="98"/>
        <v>1755.9619858490373</v>
      </c>
      <c r="AJ328" s="318">
        <f t="shared" si="95"/>
        <v>351.19239716980741</v>
      </c>
      <c r="AK328" s="1255" t="s">
        <v>1365</v>
      </c>
      <c r="AL328" s="87" t="s">
        <v>1365</v>
      </c>
      <c r="AM328" s="1255" t="s">
        <v>1365</v>
      </c>
      <c r="AN328" s="318">
        <f t="shared" si="99"/>
        <v>363484.13107075059</v>
      </c>
      <c r="AO328" s="318">
        <f t="shared" si="94"/>
        <v>166114.0038613189</v>
      </c>
      <c r="AP328" s="318">
        <f t="shared" si="94"/>
        <v>7023.8479433961493</v>
      </c>
      <c r="AQ328" s="318">
        <f t="shared" si="94"/>
        <v>120810.1846264137</v>
      </c>
      <c r="AR328" s="318">
        <f t="shared" si="94"/>
        <v>0</v>
      </c>
      <c r="AS328" s="318">
        <f t="shared" si="94"/>
        <v>50220.512795282448</v>
      </c>
      <c r="AT328" s="318">
        <f t="shared" si="94"/>
        <v>0</v>
      </c>
      <c r="AU328" s="318">
        <f t="shared" si="94"/>
        <v>1053.5771915094219</v>
      </c>
      <c r="AV328" s="318">
        <f t="shared" si="94"/>
        <v>702.38479433961481</v>
      </c>
      <c r="AW328" s="318">
        <f t="shared" si="94"/>
        <v>1755.9619858490373</v>
      </c>
      <c r="AX328" s="318">
        <f t="shared" si="94"/>
        <v>4214.3087660376877</v>
      </c>
      <c r="AY328" s="318">
        <f t="shared" si="94"/>
        <v>1053.5771915094219</v>
      </c>
      <c r="AZ328" s="318">
        <f t="shared" si="94"/>
        <v>1755.9619858490373</v>
      </c>
      <c r="BA328" s="318">
        <f t="shared" si="94"/>
        <v>351.19239716980741</v>
      </c>
      <c r="BB328" s="318">
        <f t="shared" si="94"/>
        <v>0</v>
      </c>
      <c r="BC328" s="318">
        <f t="shared" si="100"/>
        <v>4565.5011632074957</v>
      </c>
      <c r="BD328" s="318">
        <f t="shared" si="100"/>
        <v>1755.9619858490373</v>
      </c>
      <c r="BE328" s="318">
        <f t="shared" si="100"/>
        <v>1755.9619858490373</v>
      </c>
      <c r="BF328" s="318">
        <f t="shared" si="96"/>
        <v>351.19239716980741</v>
      </c>
    </row>
    <row r="329" spans="2:58" ht="14.25" x14ac:dyDescent="0.2">
      <c r="B329" s="12" t="s">
        <v>221</v>
      </c>
      <c r="C329" s="1703" t="s">
        <v>173</v>
      </c>
      <c r="D329" s="1698" t="s">
        <v>177</v>
      </c>
      <c r="E329" s="1833" t="s">
        <v>25</v>
      </c>
      <c r="F329" s="2009" t="s">
        <v>16</v>
      </c>
      <c r="G329" s="1713">
        <v>17.12</v>
      </c>
      <c r="H329" s="1723">
        <v>3473.6983819957732</v>
      </c>
      <c r="I329" s="1702">
        <v>3473.6983819957732</v>
      </c>
      <c r="J329" s="1702">
        <v>3473.6983819957732</v>
      </c>
      <c r="K329" s="2018">
        <v>10.35</v>
      </c>
      <c r="L329" s="1645"/>
      <c r="R329" s="318">
        <f t="shared" si="97"/>
        <v>35952.778253656252</v>
      </c>
      <c r="S329" s="318">
        <f t="shared" si="93"/>
        <v>16430.593346840011</v>
      </c>
      <c r="T329" s="318">
        <f t="shared" si="93"/>
        <v>694.73967639915486</v>
      </c>
      <c r="U329" s="318">
        <f t="shared" si="93"/>
        <v>11949.522434065457</v>
      </c>
      <c r="V329" s="318">
        <f t="shared" si="93"/>
        <v>0</v>
      </c>
      <c r="W329" s="318">
        <f t="shared" si="93"/>
        <v>4967.3886862539557</v>
      </c>
      <c r="X329" s="318">
        <f t="shared" si="93"/>
        <v>0</v>
      </c>
      <c r="Y329" s="318">
        <f t="shared" si="93"/>
        <v>104.2109514598732</v>
      </c>
      <c r="Z329" s="318">
        <f t="shared" si="93"/>
        <v>69.473967639915472</v>
      </c>
      <c r="AA329" s="318">
        <f t="shared" si="93"/>
        <v>173.68491909978871</v>
      </c>
      <c r="AB329" s="318">
        <f t="shared" si="93"/>
        <v>416.8438058394928</v>
      </c>
      <c r="AC329" s="318">
        <f t="shared" si="93"/>
        <v>104.2109514598732</v>
      </c>
      <c r="AD329" s="318">
        <f t="shared" si="93"/>
        <v>173.68491909978871</v>
      </c>
      <c r="AE329" s="318">
        <f t="shared" si="93"/>
        <v>34.736983819957736</v>
      </c>
      <c r="AF329" s="318">
        <f t="shared" si="93"/>
        <v>0</v>
      </c>
      <c r="AG329" s="318">
        <f t="shared" si="98"/>
        <v>451.58078965945055</v>
      </c>
      <c r="AH329" s="318">
        <f t="shared" si="98"/>
        <v>173.68491909978871</v>
      </c>
      <c r="AI329" s="318">
        <f t="shared" si="98"/>
        <v>173.68491909978871</v>
      </c>
      <c r="AJ329" s="318">
        <f t="shared" si="95"/>
        <v>34.736983819957736</v>
      </c>
      <c r="AK329" s="1255" t="s">
        <v>1365</v>
      </c>
      <c r="AL329" s="87" t="s">
        <v>1365</v>
      </c>
      <c r="AM329" s="1255" t="s">
        <v>1365</v>
      </c>
      <c r="AN329" s="318">
        <f t="shared" si="99"/>
        <v>35952.778253656252</v>
      </c>
      <c r="AO329" s="318">
        <f t="shared" si="94"/>
        <v>16430.593346840011</v>
      </c>
      <c r="AP329" s="318">
        <f t="shared" si="94"/>
        <v>694.73967639915486</v>
      </c>
      <c r="AQ329" s="318">
        <f t="shared" si="94"/>
        <v>11949.522434065457</v>
      </c>
      <c r="AR329" s="318">
        <f t="shared" si="94"/>
        <v>0</v>
      </c>
      <c r="AS329" s="318">
        <f t="shared" si="94"/>
        <v>4967.3886862539557</v>
      </c>
      <c r="AT329" s="318">
        <f t="shared" si="94"/>
        <v>0</v>
      </c>
      <c r="AU329" s="318">
        <f t="shared" si="94"/>
        <v>104.2109514598732</v>
      </c>
      <c r="AV329" s="318">
        <f t="shared" si="94"/>
        <v>69.473967639915472</v>
      </c>
      <c r="AW329" s="318">
        <f t="shared" si="94"/>
        <v>173.68491909978871</v>
      </c>
      <c r="AX329" s="318">
        <f t="shared" si="94"/>
        <v>416.8438058394928</v>
      </c>
      <c r="AY329" s="318">
        <f t="shared" si="94"/>
        <v>104.2109514598732</v>
      </c>
      <c r="AZ329" s="318">
        <f t="shared" si="94"/>
        <v>173.68491909978871</v>
      </c>
      <c r="BA329" s="318">
        <f t="shared" si="94"/>
        <v>34.736983819957736</v>
      </c>
      <c r="BB329" s="318">
        <f t="shared" si="94"/>
        <v>0</v>
      </c>
      <c r="BC329" s="318">
        <f t="shared" si="100"/>
        <v>451.58078965945055</v>
      </c>
      <c r="BD329" s="318">
        <f t="shared" si="100"/>
        <v>173.68491909978871</v>
      </c>
      <c r="BE329" s="318">
        <f t="shared" si="100"/>
        <v>173.68491909978871</v>
      </c>
      <c r="BF329" s="318">
        <f t="shared" si="96"/>
        <v>34.736983819957736</v>
      </c>
    </row>
    <row r="330" spans="2:58" ht="14.25" x14ac:dyDescent="0.2">
      <c r="B330" s="12" t="s">
        <v>221</v>
      </c>
      <c r="C330" s="1703" t="s">
        <v>173</v>
      </c>
      <c r="D330" s="1698" t="s">
        <v>143</v>
      </c>
      <c r="E330" s="1833" t="s">
        <v>25</v>
      </c>
      <c r="F330" s="2009" t="s">
        <v>16</v>
      </c>
      <c r="G330" s="1713">
        <v>17.12</v>
      </c>
      <c r="H330" s="1723">
        <v>936.09291843799974</v>
      </c>
      <c r="I330" s="1702">
        <v>936.09291843799974</v>
      </c>
      <c r="J330" s="1702">
        <v>936.09291843799974</v>
      </c>
      <c r="K330" s="2018">
        <v>10.35</v>
      </c>
      <c r="L330" s="1645"/>
      <c r="R330" s="318">
        <f t="shared" si="97"/>
        <v>9688.5617058332973</v>
      </c>
      <c r="S330" s="318">
        <f t="shared" si="93"/>
        <v>4427.7195042117391</v>
      </c>
      <c r="T330" s="318">
        <f t="shared" si="93"/>
        <v>187.21858368760002</v>
      </c>
      <c r="U330" s="318">
        <f t="shared" si="93"/>
        <v>3220.1596394267185</v>
      </c>
      <c r="V330" s="318">
        <f t="shared" si="93"/>
        <v>0</v>
      </c>
      <c r="W330" s="318">
        <f t="shared" si="93"/>
        <v>1338.6128733663395</v>
      </c>
      <c r="X330" s="318">
        <f t="shared" si="93"/>
        <v>0</v>
      </c>
      <c r="Y330" s="318">
        <f t="shared" si="93"/>
        <v>28.082787553139994</v>
      </c>
      <c r="Z330" s="318">
        <f t="shared" si="93"/>
        <v>18.72185836876</v>
      </c>
      <c r="AA330" s="318">
        <f t="shared" si="93"/>
        <v>46.804645921900004</v>
      </c>
      <c r="AB330" s="318">
        <f t="shared" si="93"/>
        <v>112.33115021255998</v>
      </c>
      <c r="AC330" s="318">
        <f t="shared" si="93"/>
        <v>28.082787553139994</v>
      </c>
      <c r="AD330" s="318">
        <f t="shared" si="93"/>
        <v>46.804645921900004</v>
      </c>
      <c r="AE330" s="318">
        <f t="shared" si="93"/>
        <v>9.3609291843799998</v>
      </c>
      <c r="AF330" s="318">
        <f t="shared" si="93"/>
        <v>0</v>
      </c>
      <c r="AG330" s="318">
        <f t="shared" si="98"/>
        <v>121.69207939693997</v>
      </c>
      <c r="AH330" s="318">
        <f t="shared" si="98"/>
        <v>46.804645921900004</v>
      </c>
      <c r="AI330" s="318">
        <f t="shared" si="98"/>
        <v>46.804645921900004</v>
      </c>
      <c r="AJ330" s="318">
        <f t="shared" si="95"/>
        <v>9.3609291843799998</v>
      </c>
      <c r="AK330" s="1255" t="s">
        <v>1365</v>
      </c>
      <c r="AL330" s="87" t="s">
        <v>1365</v>
      </c>
      <c r="AM330" s="1255" t="s">
        <v>1365</v>
      </c>
      <c r="AN330" s="318">
        <f t="shared" si="99"/>
        <v>9688.5617058332973</v>
      </c>
      <c r="AO330" s="318">
        <f t="shared" si="94"/>
        <v>4427.7195042117391</v>
      </c>
      <c r="AP330" s="318">
        <f t="shared" si="94"/>
        <v>187.21858368760002</v>
      </c>
      <c r="AQ330" s="318">
        <f t="shared" si="94"/>
        <v>3220.1596394267185</v>
      </c>
      <c r="AR330" s="318">
        <f t="shared" si="94"/>
        <v>0</v>
      </c>
      <c r="AS330" s="318">
        <f t="shared" si="94"/>
        <v>1338.6128733663395</v>
      </c>
      <c r="AT330" s="318">
        <f t="shared" si="94"/>
        <v>0</v>
      </c>
      <c r="AU330" s="318">
        <f t="shared" si="94"/>
        <v>28.082787553139994</v>
      </c>
      <c r="AV330" s="318">
        <f t="shared" si="94"/>
        <v>18.72185836876</v>
      </c>
      <c r="AW330" s="318">
        <f t="shared" si="94"/>
        <v>46.804645921900004</v>
      </c>
      <c r="AX330" s="318">
        <f t="shared" si="94"/>
        <v>112.33115021255998</v>
      </c>
      <c r="AY330" s="318">
        <f t="shared" si="94"/>
        <v>28.082787553139994</v>
      </c>
      <c r="AZ330" s="318">
        <f t="shared" si="94"/>
        <v>46.804645921900004</v>
      </c>
      <c r="BA330" s="318">
        <f t="shared" si="94"/>
        <v>9.3609291843799998</v>
      </c>
      <c r="BB330" s="318">
        <f t="shared" si="94"/>
        <v>0</v>
      </c>
      <c r="BC330" s="318">
        <f t="shared" si="100"/>
        <v>121.69207939693997</v>
      </c>
      <c r="BD330" s="318">
        <f t="shared" si="100"/>
        <v>46.804645921900004</v>
      </c>
      <c r="BE330" s="318">
        <f t="shared" si="100"/>
        <v>46.804645921900004</v>
      </c>
      <c r="BF330" s="318">
        <f t="shared" si="96"/>
        <v>9.3609291843799998</v>
      </c>
    </row>
    <row r="331" spans="2:58" ht="14.25" x14ac:dyDescent="0.2">
      <c r="B331" s="12" t="s">
        <v>221</v>
      </c>
      <c r="C331" s="1703" t="s">
        <v>173</v>
      </c>
      <c r="D331" s="1698" t="s">
        <v>1434</v>
      </c>
      <c r="E331" s="1833" t="s">
        <v>25</v>
      </c>
      <c r="F331" s="2009" t="s">
        <v>16</v>
      </c>
      <c r="G331" s="1713">
        <v>17.12</v>
      </c>
      <c r="H331" s="1723">
        <v>8988.0472809436978</v>
      </c>
      <c r="I331" s="1702">
        <v>8988.0472809436978</v>
      </c>
      <c r="J331" s="1702">
        <v>8988.0472809436978</v>
      </c>
      <c r="K331" s="2018">
        <v>10.35</v>
      </c>
      <c r="L331" s="1645"/>
      <c r="R331" s="318">
        <f t="shared" si="97"/>
        <v>93026.289357767266</v>
      </c>
      <c r="S331" s="318">
        <f t="shared" si="93"/>
        <v>42513.463638863694</v>
      </c>
      <c r="T331" s="318">
        <f t="shared" si="93"/>
        <v>1797.6094561887401</v>
      </c>
      <c r="U331" s="318">
        <f t="shared" si="93"/>
        <v>30918.882646446313</v>
      </c>
      <c r="V331" s="318">
        <f t="shared" si="93"/>
        <v>0</v>
      </c>
      <c r="W331" s="318">
        <f t="shared" si="93"/>
        <v>12852.907611749486</v>
      </c>
      <c r="X331" s="318">
        <f t="shared" si="93"/>
        <v>0</v>
      </c>
      <c r="Y331" s="318">
        <f t="shared" si="93"/>
        <v>269.64141842831094</v>
      </c>
      <c r="Z331" s="318">
        <f t="shared" si="93"/>
        <v>179.76094561887399</v>
      </c>
      <c r="AA331" s="318">
        <f t="shared" si="93"/>
        <v>449.40236404718502</v>
      </c>
      <c r="AB331" s="318">
        <f t="shared" si="93"/>
        <v>1078.5656737132438</v>
      </c>
      <c r="AC331" s="318">
        <f t="shared" si="93"/>
        <v>269.64141842831094</v>
      </c>
      <c r="AD331" s="318">
        <f t="shared" si="93"/>
        <v>449.40236404718502</v>
      </c>
      <c r="AE331" s="318">
        <f t="shared" si="93"/>
        <v>89.880472809436995</v>
      </c>
      <c r="AF331" s="318">
        <f t="shared" si="93"/>
        <v>0</v>
      </c>
      <c r="AG331" s="318">
        <f t="shared" si="98"/>
        <v>1168.4461465226807</v>
      </c>
      <c r="AH331" s="318">
        <f t="shared" si="98"/>
        <v>449.40236404718502</v>
      </c>
      <c r="AI331" s="318">
        <f t="shared" si="98"/>
        <v>449.40236404718502</v>
      </c>
      <c r="AJ331" s="318">
        <f t="shared" si="95"/>
        <v>89.880472809436995</v>
      </c>
      <c r="AK331" s="1255" t="s">
        <v>1365</v>
      </c>
      <c r="AL331" s="87" t="s">
        <v>1365</v>
      </c>
      <c r="AM331" s="1255" t="s">
        <v>1365</v>
      </c>
      <c r="AN331" s="318">
        <f t="shared" si="99"/>
        <v>93026.289357767266</v>
      </c>
      <c r="AO331" s="318">
        <f t="shared" si="94"/>
        <v>42513.463638863694</v>
      </c>
      <c r="AP331" s="318">
        <f t="shared" si="94"/>
        <v>1797.6094561887401</v>
      </c>
      <c r="AQ331" s="318">
        <f t="shared" si="94"/>
        <v>30918.882646446313</v>
      </c>
      <c r="AR331" s="318">
        <f t="shared" si="94"/>
        <v>0</v>
      </c>
      <c r="AS331" s="318">
        <f t="shared" si="94"/>
        <v>12852.907611749486</v>
      </c>
      <c r="AT331" s="318">
        <f t="shared" si="94"/>
        <v>0</v>
      </c>
      <c r="AU331" s="318">
        <f t="shared" si="94"/>
        <v>269.64141842831094</v>
      </c>
      <c r="AV331" s="318">
        <f t="shared" si="94"/>
        <v>179.76094561887399</v>
      </c>
      <c r="AW331" s="318">
        <f t="shared" si="94"/>
        <v>449.40236404718502</v>
      </c>
      <c r="AX331" s="318">
        <f t="shared" si="94"/>
        <v>1078.5656737132438</v>
      </c>
      <c r="AY331" s="318">
        <f t="shared" si="94"/>
        <v>269.64141842831094</v>
      </c>
      <c r="AZ331" s="318">
        <f t="shared" si="94"/>
        <v>449.40236404718502</v>
      </c>
      <c r="BA331" s="318">
        <f t="shared" si="94"/>
        <v>89.880472809436995</v>
      </c>
      <c r="BB331" s="318">
        <f t="shared" si="94"/>
        <v>0</v>
      </c>
      <c r="BC331" s="318">
        <f t="shared" si="100"/>
        <v>1168.4461465226807</v>
      </c>
      <c r="BD331" s="318">
        <f t="shared" si="100"/>
        <v>449.40236404718502</v>
      </c>
      <c r="BE331" s="318">
        <f t="shared" si="100"/>
        <v>449.40236404718502</v>
      </c>
      <c r="BF331" s="318">
        <f t="shared" si="96"/>
        <v>89.880472809436995</v>
      </c>
    </row>
    <row r="332" spans="2:58" ht="14.25" x14ac:dyDescent="0.2">
      <c r="B332" s="12" t="s">
        <v>221</v>
      </c>
      <c r="C332" s="1703" t="s">
        <v>173</v>
      </c>
      <c r="D332" s="1698" t="s">
        <v>90</v>
      </c>
      <c r="E332" s="1833" t="s">
        <v>25</v>
      </c>
      <c r="F332" s="2009" t="s">
        <v>16</v>
      </c>
      <c r="G332" s="1713">
        <v>17.66</v>
      </c>
      <c r="H332" s="1723">
        <v>3199.2207265197749</v>
      </c>
      <c r="I332" s="1702">
        <v>3199.2207265197749</v>
      </c>
      <c r="J332" s="1702">
        <v>3199.2207265197749</v>
      </c>
      <c r="K332" s="2018">
        <v>10.35</v>
      </c>
      <c r="L332" s="1645"/>
      <c r="R332" s="318">
        <f t="shared" si="97"/>
        <v>33111.93451947967</v>
      </c>
      <c r="S332" s="318">
        <f t="shared" si="93"/>
        <v>15132.314036438538</v>
      </c>
      <c r="T332" s="318">
        <f t="shared" si="93"/>
        <v>639.8441453039552</v>
      </c>
      <c r="U332" s="318">
        <f t="shared" si="93"/>
        <v>11005.319299228024</v>
      </c>
      <c r="V332" s="318">
        <f t="shared" si="93"/>
        <v>0</v>
      </c>
      <c r="W332" s="318">
        <f t="shared" si="93"/>
        <v>4574.8856389232778</v>
      </c>
      <c r="X332" s="318">
        <f t="shared" si="93"/>
        <v>0</v>
      </c>
      <c r="Y332" s="318">
        <f t="shared" si="93"/>
        <v>95.976621795593246</v>
      </c>
      <c r="Z332" s="318">
        <f t="shared" si="93"/>
        <v>63.984414530395512</v>
      </c>
      <c r="AA332" s="318">
        <f t="shared" si="93"/>
        <v>159.9610363259888</v>
      </c>
      <c r="AB332" s="318">
        <f t="shared" si="93"/>
        <v>383.90648718237298</v>
      </c>
      <c r="AC332" s="318">
        <f t="shared" si="93"/>
        <v>95.976621795593246</v>
      </c>
      <c r="AD332" s="318">
        <f t="shared" si="93"/>
        <v>159.9610363259888</v>
      </c>
      <c r="AE332" s="318">
        <f t="shared" si="93"/>
        <v>31.992207265197756</v>
      </c>
      <c r="AF332" s="318">
        <f t="shared" si="93"/>
        <v>0</v>
      </c>
      <c r="AG332" s="318">
        <f t="shared" si="98"/>
        <v>415.89869444757079</v>
      </c>
      <c r="AH332" s="318">
        <f t="shared" si="98"/>
        <v>159.9610363259888</v>
      </c>
      <c r="AI332" s="318">
        <f t="shared" si="98"/>
        <v>159.9610363259888</v>
      </c>
      <c r="AJ332" s="318">
        <f t="shared" si="95"/>
        <v>31.992207265197756</v>
      </c>
      <c r="AK332" s="1255" t="s">
        <v>1365</v>
      </c>
      <c r="AL332" s="87" t="s">
        <v>1365</v>
      </c>
      <c r="AM332" s="1255" t="s">
        <v>1365</v>
      </c>
      <c r="AN332" s="318">
        <f t="shared" si="99"/>
        <v>33111.93451947967</v>
      </c>
      <c r="AO332" s="318">
        <f t="shared" si="94"/>
        <v>15132.314036438538</v>
      </c>
      <c r="AP332" s="318">
        <f t="shared" si="94"/>
        <v>639.8441453039552</v>
      </c>
      <c r="AQ332" s="318">
        <f t="shared" si="94"/>
        <v>11005.319299228024</v>
      </c>
      <c r="AR332" s="318">
        <f t="shared" si="94"/>
        <v>0</v>
      </c>
      <c r="AS332" s="318">
        <f t="shared" si="94"/>
        <v>4574.8856389232778</v>
      </c>
      <c r="AT332" s="318">
        <f t="shared" si="94"/>
        <v>0</v>
      </c>
      <c r="AU332" s="318">
        <f t="shared" si="94"/>
        <v>95.976621795593246</v>
      </c>
      <c r="AV332" s="318">
        <f t="shared" si="94"/>
        <v>63.984414530395512</v>
      </c>
      <c r="AW332" s="318">
        <f t="shared" si="94"/>
        <v>159.9610363259888</v>
      </c>
      <c r="AX332" s="318">
        <f t="shared" si="94"/>
        <v>383.90648718237298</v>
      </c>
      <c r="AY332" s="318">
        <f t="shared" si="94"/>
        <v>95.976621795593246</v>
      </c>
      <c r="AZ332" s="318">
        <f t="shared" si="94"/>
        <v>159.9610363259888</v>
      </c>
      <c r="BA332" s="318">
        <f t="shared" si="94"/>
        <v>31.992207265197756</v>
      </c>
      <c r="BB332" s="318">
        <f t="shared" si="94"/>
        <v>0</v>
      </c>
      <c r="BC332" s="318">
        <f t="shared" si="100"/>
        <v>415.89869444757079</v>
      </c>
      <c r="BD332" s="318">
        <f t="shared" si="100"/>
        <v>159.9610363259888</v>
      </c>
      <c r="BE332" s="318">
        <f t="shared" si="100"/>
        <v>159.9610363259888</v>
      </c>
      <c r="BF332" s="318">
        <f t="shared" si="96"/>
        <v>31.992207265197756</v>
      </c>
    </row>
    <row r="333" spans="2:58" ht="14.25" x14ac:dyDescent="0.2">
      <c r="B333" s="12" t="s">
        <v>221</v>
      </c>
      <c r="C333" s="1703" t="s">
        <v>60</v>
      </c>
      <c r="D333" s="1698" t="s">
        <v>215</v>
      </c>
      <c r="E333" s="1697" t="s">
        <v>25</v>
      </c>
      <c r="F333" s="1653" t="s">
        <v>16</v>
      </c>
      <c r="G333" s="1713">
        <v>17.12</v>
      </c>
      <c r="H333" s="1723">
        <v>9290.2015283894361</v>
      </c>
      <c r="I333" s="1702">
        <v>9290.2015283894361</v>
      </c>
      <c r="J333" s="1702">
        <v>9290.2015283894361</v>
      </c>
      <c r="K333" s="2018">
        <v>10.35</v>
      </c>
      <c r="L333" s="1645"/>
      <c r="N333" s="318" t="s">
        <v>1365</v>
      </c>
      <c r="R333" s="318">
        <f t="shared" si="97"/>
        <v>96153.585818830659</v>
      </c>
      <c r="S333" s="318">
        <f t="shared" si="93"/>
        <v>43942.653229282041</v>
      </c>
      <c r="T333" s="318">
        <f t="shared" si="93"/>
        <v>1858.0403056778878</v>
      </c>
      <c r="U333" s="318">
        <f t="shared" si="93"/>
        <v>31958.293257659654</v>
      </c>
      <c r="V333" s="318">
        <f t="shared" si="93"/>
        <v>0</v>
      </c>
      <c r="W333" s="318">
        <f t="shared" si="93"/>
        <v>13284.988185596892</v>
      </c>
      <c r="X333" s="318">
        <f t="shared" si="93"/>
        <v>0</v>
      </c>
      <c r="Y333" s="318">
        <f t="shared" si="93"/>
        <v>278.70604585168309</v>
      </c>
      <c r="Z333" s="318">
        <f t="shared" si="93"/>
        <v>185.80403056778874</v>
      </c>
      <c r="AA333" s="318">
        <f t="shared" si="93"/>
        <v>464.51007641947194</v>
      </c>
      <c r="AB333" s="318">
        <f t="shared" si="93"/>
        <v>1114.8241834067323</v>
      </c>
      <c r="AC333" s="318">
        <f t="shared" si="93"/>
        <v>278.70604585168309</v>
      </c>
      <c r="AD333" s="318">
        <f t="shared" si="93"/>
        <v>464.51007641947194</v>
      </c>
      <c r="AE333" s="318">
        <f t="shared" si="93"/>
        <v>92.902015283894372</v>
      </c>
      <c r="AF333" s="318">
        <f t="shared" si="93"/>
        <v>0</v>
      </c>
      <c r="AG333" s="318">
        <f t="shared" si="98"/>
        <v>1207.7261986906267</v>
      </c>
      <c r="AH333" s="318">
        <f t="shared" si="98"/>
        <v>464.51007641947194</v>
      </c>
      <c r="AI333" s="318">
        <f t="shared" si="98"/>
        <v>464.51007641947194</v>
      </c>
      <c r="AJ333" s="318">
        <f t="shared" si="95"/>
        <v>92.902015283894372</v>
      </c>
      <c r="AK333" s="1255" t="s">
        <v>1365</v>
      </c>
      <c r="AL333" s="87" t="s">
        <v>1365</v>
      </c>
      <c r="AM333" s="1255" t="s">
        <v>1365</v>
      </c>
      <c r="AN333" s="318">
        <f t="shared" si="99"/>
        <v>96153.585818830659</v>
      </c>
      <c r="AO333" s="318">
        <f t="shared" si="94"/>
        <v>43942.653229282041</v>
      </c>
      <c r="AP333" s="318">
        <f t="shared" si="94"/>
        <v>1858.0403056778878</v>
      </c>
      <c r="AQ333" s="318">
        <f t="shared" si="94"/>
        <v>31958.293257659654</v>
      </c>
      <c r="AR333" s="318">
        <f t="shared" si="94"/>
        <v>0</v>
      </c>
      <c r="AS333" s="318">
        <f t="shared" si="94"/>
        <v>13284.988185596892</v>
      </c>
      <c r="AT333" s="318">
        <f t="shared" si="94"/>
        <v>0</v>
      </c>
      <c r="AU333" s="318">
        <f t="shared" si="94"/>
        <v>278.70604585168309</v>
      </c>
      <c r="AV333" s="318">
        <f t="shared" si="94"/>
        <v>185.80403056778874</v>
      </c>
      <c r="AW333" s="318">
        <f t="shared" si="94"/>
        <v>464.51007641947194</v>
      </c>
      <c r="AX333" s="318">
        <f t="shared" si="94"/>
        <v>1114.8241834067323</v>
      </c>
      <c r="AY333" s="318">
        <f t="shared" si="94"/>
        <v>278.70604585168309</v>
      </c>
      <c r="AZ333" s="318">
        <f t="shared" si="94"/>
        <v>464.51007641947194</v>
      </c>
      <c r="BA333" s="318">
        <f t="shared" si="94"/>
        <v>92.902015283894372</v>
      </c>
      <c r="BB333" s="318">
        <f t="shared" si="94"/>
        <v>0</v>
      </c>
      <c r="BC333" s="318">
        <f t="shared" si="100"/>
        <v>1207.7261986906267</v>
      </c>
      <c r="BD333" s="318">
        <f t="shared" si="100"/>
        <v>464.51007641947194</v>
      </c>
      <c r="BE333" s="318">
        <f t="shared" si="100"/>
        <v>464.51007641947194</v>
      </c>
      <c r="BF333" s="318">
        <f t="shared" si="96"/>
        <v>92.902015283894372</v>
      </c>
    </row>
    <row r="334" spans="2:58" ht="14.25" x14ac:dyDescent="0.2">
      <c r="B334" s="12" t="s">
        <v>221</v>
      </c>
      <c r="C334" s="1703" t="s">
        <v>60</v>
      </c>
      <c r="D334" s="1698" t="s">
        <v>216</v>
      </c>
      <c r="E334" s="1697" t="s">
        <v>25</v>
      </c>
      <c r="F334" s="1653" t="s">
        <v>16</v>
      </c>
      <c r="G334" s="1713">
        <v>17.190000000000001</v>
      </c>
      <c r="H334" s="1723">
        <v>1141.8930603201975</v>
      </c>
      <c r="I334" s="1702">
        <v>1141.8930603201975</v>
      </c>
      <c r="J334" s="1702">
        <v>1141.8930603201975</v>
      </c>
      <c r="K334" s="2018">
        <v>10.35</v>
      </c>
      <c r="L334" s="1645"/>
      <c r="R334" s="318">
        <f t="shared" si="97"/>
        <v>11818.593174314045</v>
      </c>
      <c r="S334" s="318">
        <f t="shared" si="93"/>
        <v>5401.1541753145357</v>
      </c>
      <c r="T334" s="318">
        <f t="shared" si="93"/>
        <v>228.37861206403957</v>
      </c>
      <c r="U334" s="318">
        <f t="shared" si="93"/>
        <v>3928.1121275014789</v>
      </c>
      <c r="V334" s="318">
        <f t="shared" si="93"/>
        <v>0</v>
      </c>
      <c r="W334" s="318">
        <f t="shared" si="93"/>
        <v>1632.9070762578824</v>
      </c>
      <c r="X334" s="318">
        <f t="shared" si="93"/>
        <v>0</v>
      </c>
      <c r="Y334" s="318">
        <f t="shared" si="93"/>
        <v>34.256791809605929</v>
      </c>
      <c r="Z334" s="318">
        <f t="shared" si="93"/>
        <v>22.837861206403954</v>
      </c>
      <c r="AA334" s="318">
        <f t="shared" si="93"/>
        <v>57.094653016009893</v>
      </c>
      <c r="AB334" s="318">
        <f t="shared" si="93"/>
        <v>137.02716723842371</v>
      </c>
      <c r="AC334" s="318">
        <f t="shared" si="93"/>
        <v>34.256791809605929</v>
      </c>
      <c r="AD334" s="318">
        <f t="shared" si="93"/>
        <v>57.094653016009893</v>
      </c>
      <c r="AE334" s="318">
        <f t="shared" si="93"/>
        <v>11.418930603201977</v>
      </c>
      <c r="AF334" s="318">
        <f t="shared" si="93"/>
        <v>0</v>
      </c>
      <c r="AG334" s="318">
        <f t="shared" si="98"/>
        <v>148.44609784162569</v>
      </c>
      <c r="AH334" s="318">
        <f t="shared" si="98"/>
        <v>57.094653016009893</v>
      </c>
      <c r="AI334" s="318">
        <f t="shared" si="98"/>
        <v>57.094653016009893</v>
      </c>
      <c r="AJ334" s="318">
        <f t="shared" si="95"/>
        <v>11.418930603201977</v>
      </c>
      <c r="AK334" s="1255" t="s">
        <v>1365</v>
      </c>
      <c r="AL334" s="87" t="s">
        <v>1365</v>
      </c>
      <c r="AM334" s="1255" t="s">
        <v>1365</v>
      </c>
      <c r="AN334" s="318">
        <f t="shared" si="99"/>
        <v>11818.593174314045</v>
      </c>
      <c r="AO334" s="318">
        <f t="shared" si="94"/>
        <v>5401.1541753145357</v>
      </c>
      <c r="AP334" s="318">
        <f t="shared" si="94"/>
        <v>228.37861206403957</v>
      </c>
      <c r="AQ334" s="318">
        <f t="shared" si="94"/>
        <v>3928.1121275014789</v>
      </c>
      <c r="AR334" s="318">
        <f t="shared" si="94"/>
        <v>0</v>
      </c>
      <c r="AS334" s="318">
        <f t="shared" si="94"/>
        <v>1632.9070762578824</v>
      </c>
      <c r="AT334" s="318">
        <f t="shared" si="94"/>
        <v>0</v>
      </c>
      <c r="AU334" s="318">
        <f t="shared" si="94"/>
        <v>34.256791809605929</v>
      </c>
      <c r="AV334" s="318">
        <f t="shared" si="94"/>
        <v>22.837861206403954</v>
      </c>
      <c r="AW334" s="318">
        <f t="shared" si="94"/>
        <v>57.094653016009893</v>
      </c>
      <c r="AX334" s="318">
        <f t="shared" si="94"/>
        <v>137.02716723842371</v>
      </c>
      <c r="AY334" s="318">
        <f t="shared" si="94"/>
        <v>34.256791809605929</v>
      </c>
      <c r="AZ334" s="318">
        <f t="shared" si="94"/>
        <v>57.094653016009893</v>
      </c>
      <c r="BA334" s="318">
        <f t="shared" si="94"/>
        <v>11.418930603201977</v>
      </c>
      <c r="BB334" s="318">
        <f t="shared" si="94"/>
        <v>0</v>
      </c>
      <c r="BC334" s="318">
        <f t="shared" si="100"/>
        <v>148.44609784162569</v>
      </c>
      <c r="BD334" s="318">
        <f t="shared" si="100"/>
        <v>57.094653016009893</v>
      </c>
      <c r="BE334" s="318">
        <f t="shared" si="100"/>
        <v>57.094653016009893</v>
      </c>
      <c r="BF334" s="318">
        <f t="shared" si="96"/>
        <v>11.418930603201977</v>
      </c>
    </row>
    <row r="335" spans="2:58" ht="14.25" x14ac:dyDescent="0.2">
      <c r="B335" s="12" t="s">
        <v>221</v>
      </c>
      <c r="C335" s="1703" t="s">
        <v>60</v>
      </c>
      <c r="D335" s="1698" t="s">
        <v>61</v>
      </c>
      <c r="E335" s="1697" t="s">
        <v>25</v>
      </c>
      <c r="F335" s="1653" t="s">
        <v>16</v>
      </c>
      <c r="G335" s="1713">
        <v>17.12</v>
      </c>
      <c r="H335" s="1723">
        <v>4817.7711471044786</v>
      </c>
      <c r="I335" s="1702">
        <v>4817.7711471044786</v>
      </c>
      <c r="J335" s="1702">
        <v>4817.7711471044786</v>
      </c>
      <c r="K335" s="2018">
        <v>10.35</v>
      </c>
      <c r="L335" s="1645"/>
      <c r="R335" s="318">
        <f t="shared" si="97"/>
        <v>49863.931372531355</v>
      </c>
      <c r="S335" s="318">
        <f t="shared" si="93"/>
        <v>22788.05752580419</v>
      </c>
      <c r="T335" s="318">
        <f t="shared" si="93"/>
        <v>963.55422942089604</v>
      </c>
      <c r="U335" s="318">
        <f t="shared" si="93"/>
        <v>16573.132746039406</v>
      </c>
      <c r="V335" s="318">
        <f t="shared" si="93"/>
        <v>0</v>
      </c>
      <c r="W335" s="318">
        <f t="shared" si="93"/>
        <v>6889.4127403594039</v>
      </c>
      <c r="X335" s="318">
        <f t="shared" si="93"/>
        <v>0</v>
      </c>
      <c r="Y335" s="318">
        <f t="shared" si="93"/>
        <v>144.53313441313438</v>
      </c>
      <c r="Z335" s="318">
        <f t="shared" si="93"/>
        <v>96.355422942089589</v>
      </c>
      <c r="AA335" s="318">
        <f t="shared" si="93"/>
        <v>240.88855735522401</v>
      </c>
      <c r="AB335" s="318">
        <f t="shared" si="93"/>
        <v>578.13253765253751</v>
      </c>
      <c r="AC335" s="318">
        <f t="shared" si="93"/>
        <v>144.53313441313438</v>
      </c>
      <c r="AD335" s="318">
        <f t="shared" si="93"/>
        <v>240.88855735522401</v>
      </c>
      <c r="AE335" s="318">
        <f t="shared" si="93"/>
        <v>48.177711471044795</v>
      </c>
      <c r="AF335" s="318">
        <f t="shared" si="93"/>
        <v>0</v>
      </c>
      <c r="AG335" s="318">
        <f t="shared" si="98"/>
        <v>626.31024912358225</v>
      </c>
      <c r="AH335" s="318">
        <f t="shared" si="98"/>
        <v>240.88855735522401</v>
      </c>
      <c r="AI335" s="318">
        <f t="shared" si="98"/>
        <v>240.88855735522401</v>
      </c>
      <c r="AJ335" s="318">
        <f t="shared" si="95"/>
        <v>48.177711471044795</v>
      </c>
      <c r="AK335" s="1255" t="s">
        <v>1365</v>
      </c>
      <c r="AL335" s="87" t="s">
        <v>1365</v>
      </c>
      <c r="AM335" s="1255" t="s">
        <v>1365</v>
      </c>
      <c r="AN335" s="318">
        <f t="shared" si="99"/>
        <v>49863.931372531355</v>
      </c>
      <c r="AO335" s="318">
        <f t="shared" si="94"/>
        <v>22788.05752580419</v>
      </c>
      <c r="AP335" s="318">
        <f t="shared" si="94"/>
        <v>963.55422942089604</v>
      </c>
      <c r="AQ335" s="318">
        <f t="shared" si="94"/>
        <v>16573.132746039406</v>
      </c>
      <c r="AR335" s="318">
        <f t="shared" si="94"/>
        <v>0</v>
      </c>
      <c r="AS335" s="318">
        <f t="shared" si="94"/>
        <v>6889.4127403594039</v>
      </c>
      <c r="AT335" s="318">
        <f t="shared" si="94"/>
        <v>0</v>
      </c>
      <c r="AU335" s="318">
        <f t="shared" si="94"/>
        <v>144.53313441313438</v>
      </c>
      <c r="AV335" s="318">
        <f t="shared" si="94"/>
        <v>96.355422942089589</v>
      </c>
      <c r="AW335" s="318">
        <f t="shared" si="94"/>
        <v>240.88855735522401</v>
      </c>
      <c r="AX335" s="318">
        <f t="shared" si="94"/>
        <v>578.13253765253751</v>
      </c>
      <c r="AY335" s="318">
        <f t="shared" si="94"/>
        <v>144.53313441313438</v>
      </c>
      <c r="AZ335" s="318">
        <f t="shared" si="94"/>
        <v>240.88855735522401</v>
      </c>
      <c r="BA335" s="318">
        <f t="shared" si="94"/>
        <v>48.177711471044795</v>
      </c>
      <c r="BB335" s="318">
        <f t="shared" si="94"/>
        <v>0</v>
      </c>
      <c r="BC335" s="318">
        <f t="shared" si="100"/>
        <v>626.31024912358225</v>
      </c>
      <c r="BD335" s="318">
        <f t="shared" si="100"/>
        <v>240.88855735522401</v>
      </c>
      <c r="BE335" s="318">
        <f t="shared" si="100"/>
        <v>240.88855735522401</v>
      </c>
      <c r="BF335" s="318">
        <f t="shared" si="96"/>
        <v>48.177711471044795</v>
      </c>
    </row>
    <row r="336" spans="2:58" ht="14.25" x14ac:dyDescent="0.2">
      <c r="B336" s="12" t="s">
        <v>221</v>
      </c>
      <c r="C336" s="1703" t="s">
        <v>60</v>
      </c>
      <c r="D336" s="1698" t="s">
        <v>218</v>
      </c>
      <c r="E336" s="1697" t="s">
        <v>25</v>
      </c>
      <c r="F336" s="1653" t="s">
        <v>16</v>
      </c>
      <c r="G336" s="1713">
        <v>17.2</v>
      </c>
      <c r="H336" s="1723">
        <v>1418.0382105009855</v>
      </c>
      <c r="I336" s="1702">
        <v>1418.0382105009855</v>
      </c>
      <c r="J336" s="1702">
        <v>1418.0382105009855</v>
      </c>
      <c r="K336" s="2018">
        <v>10.35</v>
      </c>
      <c r="L336" s="1645"/>
      <c r="R336" s="318">
        <f t="shared" si="97"/>
        <v>14676.6954786852</v>
      </c>
      <c r="S336" s="318">
        <f t="shared" si="93"/>
        <v>6707.320735669663</v>
      </c>
      <c r="T336" s="318">
        <f t="shared" si="93"/>
        <v>283.60764210019721</v>
      </c>
      <c r="U336" s="318">
        <f t="shared" si="93"/>
        <v>4878.051444123389</v>
      </c>
      <c r="V336" s="318">
        <f t="shared" si="93"/>
        <v>0</v>
      </c>
      <c r="W336" s="318">
        <f t="shared" si="93"/>
        <v>2027.7946410164093</v>
      </c>
      <c r="X336" s="318">
        <f t="shared" si="93"/>
        <v>0</v>
      </c>
      <c r="Y336" s="318">
        <f t="shared" si="93"/>
        <v>42.541146315029565</v>
      </c>
      <c r="Z336" s="318">
        <f t="shared" si="93"/>
        <v>28.360764210019717</v>
      </c>
      <c r="AA336" s="318">
        <f t="shared" si="93"/>
        <v>70.901910525049303</v>
      </c>
      <c r="AB336" s="318">
        <f t="shared" si="93"/>
        <v>170.16458526011826</v>
      </c>
      <c r="AC336" s="318">
        <f t="shared" si="93"/>
        <v>42.541146315029565</v>
      </c>
      <c r="AD336" s="318">
        <f t="shared" si="93"/>
        <v>70.901910525049303</v>
      </c>
      <c r="AE336" s="318">
        <f t="shared" si="93"/>
        <v>14.180382105009858</v>
      </c>
      <c r="AF336" s="318">
        <f t="shared" si="93"/>
        <v>0</v>
      </c>
      <c r="AG336" s="318">
        <f t="shared" si="98"/>
        <v>184.34496736512813</v>
      </c>
      <c r="AH336" s="318">
        <f t="shared" si="98"/>
        <v>70.901910525049303</v>
      </c>
      <c r="AI336" s="318">
        <f t="shared" si="98"/>
        <v>70.901910525049303</v>
      </c>
      <c r="AJ336" s="318">
        <f t="shared" si="95"/>
        <v>14.180382105009858</v>
      </c>
      <c r="AK336" s="1255" t="s">
        <v>1365</v>
      </c>
      <c r="AL336" s="87" t="s">
        <v>1365</v>
      </c>
      <c r="AM336" s="1255" t="s">
        <v>1365</v>
      </c>
      <c r="AN336" s="318">
        <f t="shared" si="99"/>
        <v>14676.6954786852</v>
      </c>
      <c r="AO336" s="318">
        <f t="shared" si="94"/>
        <v>6707.320735669663</v>
      </c>
      <c r="AP336" s="318">
        <f t="shared" si="94"/>
        <v>283.60764210019721</v>
      </c>
      <c r="AQ336" s="318">
        <f t="shared" si="94"/>
        <v>4878.051444123389</v>
      </c>
      <c r="AR336" s="318">
        <f t="shared" si="94"/>
        <v>0</v>
      </c>
      <c r="AS336" s="318">
        <f t="shared" si="94"/>
        <v>2027.7946410164093</v>
      </c>
      <c r="AT336" s="318">
        <f t="shared" si="94"/>
        <v>0</v>
      </c>
      <c r="AU336" s="318">
        <f t="shared" si="94"/>
        <v>42.541146315029565</v>
      </c>
      <c r="AV336" s="318">
        <f t="shared" si="94"/>
        <v>28.360764210019717</v>
      </c>
      <c r="AW336" s="318">
        <f t="shared" si="94"/>
        <v>70.901910525049303</v>
      </c>
      <c r="AX336" s="318">
        <f t="shared" si="94"/>
        <v>170.16458526011826</v>
      </c>
      <c r="AY336" s="318">
        <f t="shared" si="94"/>
        <v>42.541146315029565</v>
      </c>
      <c r="AZ336" s="318">
        <f t="shared" si="94"/>
        <v>70.901910525049303</v>
      </c>
      <c r="BA336" s="318">
        <f t="shared" si="94"/>
        <v>14.180382105009858</v>
      </c>
      <c r="BB336" s="318">
        <f t="shared" si="94"/>
        <v>0</v>
      </c>
      <c r="BC336" s="318">
        <f t="shared" si="100"/>
        <v>184.34496736512813</v>
      </c>
      <c r="BD336" s="318">
        <f t="shared" si="100"/>
        <v>70.901910525049303</v>
      </c>
      <c r="BE336" s="318">
        <f t="shared" si="100"/>
        <v>70.901910525049303</v>
      </c>
      <c r="BF336" s="318">
        <f t="shared" si="96"/>
        <v>14.180382105009858</v>
      </c>
    </row>
    <row r="337" spans="2:58" ht="14.25" x14ac:dyDescent="0.2">
      <c r="B337" s="12" t="s">
        <v>221</v>
      </c>
      <c r="C337" s="1703" t="s">
        <v>60</v>
      </c>
      <c r="D337" s="1698" t="s">
        <v>217</v>
      </c>
      <c r="E337" s="1697" t="s">
        <v>25</v>
      </c>
      <c r="F337" s="1653" t="s">
        <v>16</v>
      </c>
      <c r="G337" s="1713">
        <v>17.52</v>
      </c>
      <c r="H337" s="1716">
        <v>111.90767695561001</v>
      </c>
      <c r="I337" s="1716">
        <v>111.90767695561001</v>
      </c>
      <c r="J337" s="1716">
        <v>111.90767695561001</v>
      </c>
      <c r="K337" s="2019">
        <v>10.35</v>
      </c>
      <c r="L337" s="1645"/>
      <c r="R337" s="318">
        <f t="shared" si="97"/>
        <v>1158.2444564905636</v>
      </c>
      <c r="S337" s="318">
        <f t="shared" si="93"/>
        <v>529.32331200003546</v>
      </c>
      <c r="T337" s="318">
        <f t="shared" si="93"/>
        <v>22.381535391122011</v>
      </c>
      <c r="U337" s="318">
        <f t="shared" si="93"/>
        <v>384.9624087272984</v>
      </c>
      <c r="V337" s="318">
        <f t="shared" si="93"/>
        <v>0</v>
      </c>
      <c r="W337" s="318">
        <f t="shared" si="93"/>
        <v>160.02797804652229</v>
      </c>
      <c r="X337" s="318">
        <f t="shared" si="93"/>
        <v>0</v>
      </c>
      <c r="Y337" s="318">
        <f t="shared" si="93"/>
        <v>3.3572303086683002</v>
      </c>
      <c r="Z337" s="318">
        <f t="shared" si="93"/>
        <v>2.2381535391122007</v>
      </c>
      <c r="AA337" s="318">
        <f t="shared" si="93"/>
        <v>5.5953838477805027</v>
      </c>
      <c r="AB337" s="318">
        <f t="shared" si="93"/>
        <v>13.428921234673201</v>
      </c>
      <c r="AC337" s="318">
        <f t="shared" si="93"/>
        <v>3.3572303086683002</v>
      </c>
      <c r="AD337" s="318">
        <f t="shared" si="93"/>
        <v>5.5953838477805027</v>
      </c>
      <c r="AE337" s="318">
        <f t="shared" si="93"/>
        <v>1.1190767695561004</v>
      </c>
      <c r="AF337" s="318">
        <f t="shared" si="93"/>
        <v>0</v>
      </c>
      <c r="AG337" s="318">
        <f t="shared" si="98"/>
        <v>14.547998004229303</v>
      </c>
      <c r="AH337" s="318">
        <f t="shared" si="98"/>
        <v>5.5953838477805027</v>
      </c>
      <c r="AI337" s="318">
        <f t="shared" si="98"/>
        <v>5.5953838477805027</v>
      </c>
      <c r="AJ337" s="318">
        <f t="shared" si="95"/>
        <v>1.1190767695561004</v>
      </c>
      <c r="AK337" s="1255" t="s">
        <v>1365</v>
      </c>
      <c r="AL337" s="87" t="s">
        <v>1365</v>
      </c>
      <c r="AM337" s="1255" t="s">
        <v>1365</v>
      </c>
      <c r="AN337" s="318">
        <f t="shared" si="99"/>
        <v>1158.2444564905636</v>
      </c>
      <c r="AO337" s="318">
        <f t="shared" si="94"/>
        <v>529.32331200003546</v>
      </c>
      <c r="AP337" s="318">
        <f t="shared" si="94"/>
        <v>22.381535391122011</v>
      </c>
      <c r="AQ337" s="318">
        <f t="shared" si="94"/>
        <v>384.9624087272984</v>
      </c>
      <c r="AR337" s="318">
        <f t="shared" si="94"/>
        <v>0</v>
      </c>
      <c r="AS337" s="318">
        <f t="shared" si="94"/>
        <v>160.02797804652229</v>
      </c>
      <c r="AT337" s="318">
        <f t="shared" si="94"/>
        <v>0</v>
      </c>
      <c r="AU337" s="318">
        <f t="shared" si="94"/>
        <v>3.3572303086683002</v>
      </c>
      <c r="AV337" s="318">
        <f t="shared" si="94"/>
        <v>2.2381535391122007</v>
      </c>
      <c r="AW337" s="318">
        <f t="shared" si="94"/>
        <v>5.5953838477805027</v>
      </c>
      <c r="AX337" s="318">
        <f t="shared" si="94"/>
        <v>13.428921234673201</v>
      </c>
      <c r="AY337" s="318">
        <f t="shared" si="94"/>
        <v>3.3572303086683002</v>
      </c>
      <c r="AZ337" s="318">
        <f t="shared" si="94"/>
        <v>5.5953838477805027</v>
      </c>
      <c r="BA337" s="318">
        <f t="shared" si="94"/>
        <v>1.1190767695561004</v>
      </c>
      <c r="BB337" s="318">
        <f t="shared" si="94"/>
        <v>0</v>
      </c>
      <c r="BC337" s="318">
        <f t="shared" si="100"/>
        <v>14.547998004229303</v>
      </c>
      <c r="BD337" s="318">
        <f t="shared" si="100"/>
        <v>5.5953838477805027</v>
      </c>
      <c r="BE337" s="318">
        <f t="shared" si="100"/>
        <v>5.5953838477805027</v>
      </c>
      <c r="BF337" s="318">
        <f t="shared" si="96"/>
        <v>1.1190767695561004</v>
      </c>
    </row>
    <row r="338" spans="2:58" ht="14.25" x14ac:dyDescent="0.2">
      <c r="B338" s="12" t="s">
        <v>221</v>
      </c>
      <c r="C338" s="1703" t="s">
        <v>60</v>
      </c>
      <c r="D338" s="1698" t="s">
        <v>254</v>
      </c>
      <c r="E338" s="1697" t="s">
        <v>25</v>
      </c>
      <c r="F338" s="1653" t="s">
        <v>16</v>
      </c>
      <c r="G338" s="1713">
        <v>17.52</v>
      </c>
      <c r="H338" s="1716">
        <v>0.6015305060181162</v>
      </c>
      <c r="I338" s="1716">
        <v>0.6015305060181162</v>
      </c>
      <c r="J338" s="1716">
        <v>0.6015305060181162</v>
      </c>
      <c r="K338" s="2019">
        <v>10.35</v>
      </c>
      <c r="L338" s="1645"/>
      <c r="R338" s="318">
        <f t="shared" si="97"/>
        <v>6.225840737287502</v>
      </c>
      <c r="S338" s="318">
        <f t="shared" si="93"/>
        <v>2.8452392934656898</v>
      </c>
      <c r="T338" s="318">
        <f t="shared" ref="S338:AF356" si="101">+$R338*VLOOKUP($E338,$P$5:$AF$7,T$1+3,FALSE)</f>
        <v>0.12030610120362327</v>
      </c>
      <c r="U338" s="318">
        <f t="shared" si="101"/>
        <v>2.0692649407023191</v>
      </c>
      <c r="V338" s="318">
        <f t="shared" si="101"/>
        <v>0</v>
      </c>
      <c r="W338" s="318">
        <f t="shared" si="101"/>
        <v>0.86018862360590598</v>
      </c>
      <c r="X338" s="318">
        <f t="shared" si="101"/>
        <v>0</v>
      </c>
      <c r="Y338" s="318">
        <f t="shared" si="101"/>
        <v>1.8045915180543486E-2</v>
      </c>
      <c r="Z338" s="318">
        <f t="shared" si="101"/>
        <v>1.2030610120362325E-2</v>
      </c>
      <c r="AA338" s="318">
        <f t="shared" si="101"/>
        <v>3.0076525300905817E-2</v>
      </c>
      <c r="AB338" s="318">
        <f t="shared" si="101"/>
        <v>7.2183660722173942E-2</v>
      </c>
      <c r="AC338" s="318">
        <f t="shared" si="101"/>
        <v>1.8045915180543486E-2</v>
      </c>
      <c r="AD338" s="318">
        <f t="shared" si="101"/>
        <v>3.0076525300905817E-2</v>
      </c>
      <c r="AE338" s="318">
        <f t="shared" si="101"/>
        <v>6.0153050601811624E-3</v>
      </c>
      <c r="AF338" s="318">
        <f t="shared" si="101"/>
        <v>0</v>
      </c>
      <c r="AG338" s="318">
        <f t="shared" si="98"/>
        <v>7.8198965782355107E-2</v>
      </c>
      <c r="AH338" s="318">
        <f t="shared" si="98"/>
        <v>3.0076525300905817E-2</v>
      </c>
      <c r="AI338" s="318">
        <f t="shared" si="98"/>
        <v>3.0076525300905817E-2</v>
      </c>
      <c r="AJ338" s="318">
        <f t="shared" si="95"/>
        <v>6.0153050601811624E-3</v>
      </c>
      <c r="AK338" s="1255" t="s">
        <v>1365</v>
      </c>
      <c r="AL338" s="87" t="s">
        <v>1365</v>
      </c>
      <c r="AM338" s="1255" t="s">
        <v>1365</v>
      </c>
      <c r="AN338" s="318">
        <f t="shared" si="99"/>
        <v>6.225840737287502</v>
      </c>
      <c r="AO338" s="318">
        <f t="shared" si="94"/>
        <v>2.8452392934656898</v>
      </c>
      <c r="AP338" s="318">
        <f t="shared" ref="AO338:BB356" si="102">+$AN338*VLOOKUP($E338,$AL$5:$BB$7,AP$1+3,FALSE)</f>
        <v>0.12030610120362327</v>
      </c>
      <c r="AQ338" s="318">
        <f t="shared" si="102"/>
        <v>2.0692649407023191</v>
      </c>
      <c r="AR338" s="318">
        <f t="shared" si="102"/>
        <v>0</v>
      </c>
      <c r="AS338" s="318">
        <f t="shared" si="102"/>
        <v>0.86018862360590598</v>
      </c>
      <c r="AT338" s="318">
        <f t="shared" si="102"/>
        <v>0</v>
      </c>
      <c r="AU338" s="318">
        <f t="shared" si="102"/>
        <v>1.8045915180543486E-2</v>
      </c>
      <c r="AV338" s="318">
        <f t="shared" si="102"/>
        <v>1.2030610120362325E-2</v>
      </c>
      <c r="AW338" s="318">
        <f t="shared" si="102"/>
        <v>3.0076525300905817E-2</v>
      </c>
      <c r="AX338" s="318">
        <f t="shared" si="102"/>
        <v>7.2183660722173942E-2</v>
      </c>
      <c r="AY338" s="318">
        <f t="shared" si="102"/>
        <v>1.8045915180543486E-2</v>
      </c>
      <c r="AZ338" s="318">
        <f t="shared" si="102"/>
        <v>3.0076525300905817E-2</v>
      </c>
      <c r="BA338" s="318">
        <f t="shared" si="102"/>
        <v>6.0153050601811624E-3</v>
      </c>
      <c r="BB338" s="318">
        <f t="shared" si="102"/>
        <v>0</v>
      </c>
      <c r="BC338" s="318">
        <f t="shared" si="100"/>
        <v>7.8198965782355107E-2</v>
      </c>
      <c r="BD338" s="318">
        <f t="shared" si="100"/>
        <v>3.0076525300905817E-2</v>
      </c>
      <c r="BE338" s="318">
        <f t="shared" si="100"/>
        <v>3.0076525300905817E-2</v>
      </c>
      <c r="BF338" s="318">
        <f t="shared" si="96"/>
        <v>6.0153050601811624E-3</v>
      </c>
    </row>
    <row r="339" spans="2:58" ht="14.25" x14ac:dyDescent="0.2">
      <c r="B339" s="12" t="s">
        <v>221</v>
      </c>
      <c r="C339" s="1703" t="s">
        <v>60</v>
      </c>
      <c r="D339" s="1698" t="s">
        <v>255</v>
      </c>
      <c r="E339" s="1697" t="s">
        <v>25</v>
      </c>
      <c r="F339" s="1653" t="s">
        <v>16</v>
      </c>
      <c r="G339" s="1713">
        <v>17.52</v>
      </c>
      <c r="H339" s="1716">
        <v>63.70122694362469</v>
      </c>
      <c r="I339" s="1716">
        <v>63.70122694362469</v>
      </c>
      <c r="J339" s="1716">
        <v>63.70122694362469</v>
      </c>
      <c r="K339" s="2019">
        <v>10.35</v>
      </c>
      <c r="L339" s="1645"/>
      <c r="R339" s="318">
        <f t="shared" si="97"/>
        <v>659.30769886651547</v>
      </c>
      <c r="S339" s="318">
        <f t="shared" si="101"/>
        <v>301.30680344334479</v>
      </c>
      <c r="T339" s="318">
        <f t="shared" si="101"/>
        <v>12.74024538872494</v>
      </c>
      <c r="U339" s="318">
        <f t="shared" si="101"/>
        <v>219.13222068606888</v>
      </c>
      <c r="V339" s="318">
        <f t="shared" si="101"/>
        <v>0</v>
      </c>
      <c r="W339" s="318">
        <f t="shared" si="101"/>
        <v>91.092754529383285</v>
      </c>
      <c r="X339" s="318">
        <f t="shared" si="101"/>
        <v>0</v>
      </c>
      <c r="Y339" s="318">
        <f t="shared" si="101"/>
        <v>1.9110368083087406</v>
      </c>
      <c r="Z339" s="318">
        <f t="shared" si="101"/>
        <v>1.274024538872494</v>
      </c>
      <c r="AA339" s="318">
        <f t="shared" si="101"/>
        <v>3.185061347181235</v>
      </c>
      <c r="AB339" s="318">
        <f t="shared" si="101"/>
        <v>7.6441472332349623</v>
      </c>
      <c r="AC339" s="318">
        <f t="shared" si="101"/>
        <v>1.9110368083087406</v>
      </c>
      <c r="AD339" s="318">
        <f t="shared" si="101"/>
        <v>3.185061347181235</v>
      </c>
      <c r="AE339" s="318">
        <f t="shared" si="101"/>
        <v>0.637012269436247</v>
      </c>
      <c r="AF339" s="318">
        <f t="shared" si="101"/>
        <v>0</v>
      </c>
      <c r="AG339" s="318">
        <f t="shared" si="98"/>
        <v>8.2811595026712101</v>
      </c>
      <c r="AH339" s="318">
        <f t="shared" si="98"/>
        <v>3.185061347181235</v>
      </c>
      <c r="AI339" s="318">
        <f t="shared" si="98"/>
        <v>3.185061347181235</v>
      </c>
      <c r="AJ339" s="318">
        <f t="shared" si="95"/>
        <v>0.637012269436247</v>
      </c>
      <c r="AK339" s="1255" t="s">
        <v>1365</v>
      </c>
      <c r="AL339" s="87" t="s">
        <v>1365</v>
      </c>
      <c r="AM339" s="1255" t="s">
        <v>1365</v>
      </c>
      <c r="AN339" s="318">
        <f t="shared" si="99"/>
        <v>659.30769886651547</v>
      </c>
      <c r="AO339" s="318">
        <f t="shared" si="102"/>
        <v>301.30680344334479</v>
      </c>
      <c r="AP339" s="318">
        <f t="shared" si="102"/>
        <v>12.74024538872494</v>
      </c>
      <c r="AQ339" s="318">
        <f t="shared" si="102"/>
        <v>219.13222068606888</v>
      </c>
      <c r="AR339" s="318">
        <f t="shared" si="102"/>
        <v>0</v>
      </c>
      <c r="AS339" s="318">
        <f t="shared" si="102"/>
        <v>91.092754529383285</v>
      </c>
      <c r="AT339" s="318">
        <f t="shared" si="102"/>
        <v>0</v>
      </c>
      <c r="AU339" s="318">
        <f t="shared" si="102"/>
        <v>1.9110368083087406</v>
      </c>
      <c r="AV339" s="318">
        <f t="shared" si="102"/>
        <v>1.274024538872494</v>
      </c>
      <c r="AW339" s="318">
        <f t="shared" si="102"/>
        <v>3.185061347181235</v>
      </c>
      <c r="AX339" s="318">
        <f t="shared" si="102"/>
        <v>7.6441472332349623</v>
      </c>
      <c r="AY339" s="318">
        <f t="shared" si="102"/>
        <v>1.9110368083087406</v>
      </c>
      <c r="AZ339" s="318">
        <f t="shared" si="102"/>
        <v>3.185061347181235</v>
      </c>
      <c r="BA339" s="318">
        <f t="shared" si="102"/>
        <v>0.637012269436247</v>
      </c>
      <c r="BB339" s="318">
        <f t="shared" si="102"/>
        <v>0</v>
      </c>
      <c r="BC339" s="318">
        <f t="shared" si="100"/>
        <v>8.2811595026712101</v>
      </c>
      <c r="BD339" s="318">
        <f t="shared" si="100"/>
        <v>3.185061347181235</v>
      </c>
      <c r="BE339" s="318">
        <f t="shared" si="100"/>
        <v>3.185061347181235</v>
      </c>
      <c r="BF339" s="318">
        <f t="shared" si="96"/>
        <v>0.637012269436247</v>
      </c>
    </row>
    <row r="340" spans="2:58" ht="14.25" x14ac:dyDescent="0.2">
      <c r="B340" s="12" t="s">
        <v>221</v>
      </c>
      <c r="C340" s="1703" t="s">
        <v>60</v>
      </c>
      <c r="D340" s="1698" t="s">
        <v>256</v>
      </c>
      <c r="E340" s="1697" t="s">
        <v>25</v>
      </c>
      <c r="F340" s="1653" t="s">
        <v>16</v>
      </c>
      <c r="G340" s="1713">
        <v>17.43</v>
      </c>
      <c r="H340" s="1716">
        <v>1166.8786645042915</v>
      </c>
      <c r="I340" s="1716">
        <v>1166.8786645042915</v>
      </c>
      <c r="J340" s="1716">
        <v>1166.8786645042915</v>
      </c>
      <c r="K340" s="2019">
        <v>10.35</v>
      </c>
      <c r="L340" s="1645"/>
      <c r="R340" s="318">
        <f t="shared" si="97"/>
        <v>12077.194177619416</v>
      </c>
      <c r="S340" s="318">
        <f t="shared" si="101"/>
        <v>5519.3360831052996</v>
      </c>
      <c r="T340" s="318">
        <f t="shared" si="101"/>
        <v>233.37573290085837</v>
      </c>
      <c r="U340" s="318">
        <f t="shared" si="101"/>
        <v>4014.0626058947619</v>
      </c>
      <c r="V340" s="318">
        <f t="shared" si="101"/>
        <v>0</v>
      </c>
      <c r="W340" s="318">
        <f t="shared" si="101"/>
        <v>1668.6364902411367</v>
      </c>
      <c r="X340" s="318">
        <f t="shared" si="101"/>
        <v>0</v>
      </c>
      <c r="Y340" s="318">
        <f t="shared" si="101"/>
        <v>35.006359935128742</v>
      </c>
      <c r="Z340" s="318">
        <f t="shared" si="101"/>
        <v>23.337573290085832</v>
      </c>
      <c r="AA340" s="318">
        <f t="shared" si="101"/>
        <v>58.343933225214592</v>
      </c>
      <c r="AB340" s="318">
        <f t="shared" si="101"/>
        <v>140.02543974051497</v>
      </c>
      <c r="AC340" s="318">
        <f t="shared" si="101"/>
        <v>35.006359935128742</v>
      </c>
      <c r="AD340" s="318">
        <f t="shared" si="101"/>
        <v>58.343933225214592</v>
      </c>
      <c r="AE340" s="318">
        <f t="shared" si="101"/>
        <v>11.668786645042916</v>
      </c>
      <c r="AF340" s="318">
        <f t="shared" si="101"/>
        <v>0</v>
      </c>
      <c r="AG340" s="318">
        <f t="shared" si="98"/>
        <v>151.6942263855579</v>
      </c>
      <c r="AH340" s="318">
        <f t="shared" si="98"/>
        <v>58.343933225214592</v>
      </c>
      <c r="AI340" s="318">
        <f t="shared" si="98"/>
        <v>58.343933225214592</v>
      </c>
      <c r="AJ340" s="318">
        <f t="shared" si="95"/>
        <v>11.668786645042916</v>
      </c>
      <c r="AK340" s="1255" t="s">
        <v>1365</v>
      </c>
      <c r="AL340" s="87" t="s">
        <v>1365</v>
      </c>
      <c r="AM340" s="1255" t="s">
        <v>1365</v>
      </c>
      <c r="AN340" s="318">
        <f t="shared" si="99"/>
        <v>12077.194177619416</v>
      </c>
      <c r="AO340" s="318">
        <f t="shared" si="102"/>
        <v>5519.3360831052996</v>
      </c>
      <c r="AP340" s="318">
        <f t="shared" si="102"/>
        <v>233.37573290085837</v>
      </c>
      <c r="AQ340" s="318">
        <f t="shared" si="102"/>
        <v>4014.0626058947619</v>
      </c>
      <c r="AR340" s="318">
        <f t="shared" si="102"/>
        <v>0</v>
      </c>
      <c r="AS340" s="318">
        <f t="shared" si="102"/>
        <v>1668.6364902411367</v>
      </c>
      <c r="AT340" s="318">
        <f t="shared" si="102"/>
        <v>0</v>
      </c>
      <c r="AU340" s="318">
        <f t="shared" si="102"/>
        <v>35.006359935128742</v>
      </c>
      <c r="AV340" s="318">
        <f t="shared" si="102"/>
        <v>23.337573290085832</v>
      </c>
      <c r="AW340" s="318">
        <f t="shared" si="102"/>
        <v>58.343933225214592</v>
      </c>
      <c r="AX340" s="318">
        <f t="shared" si="102"/>
        <v>140.02543974051497</v>
      </c>
      <c r="AY340" s="318">
        <f t="shared" si="102"/>
        <v>35.006359935128742</v>
      </c>
      <c r="AZ340" s="318">
        <f t="shared" si="102"/>
        <v>58.343933225214592</v>
      </c>
      <c r="BA340" s="318">
        <f t="shared" si="102"/>
        <v>11.668786645042916</v>
      </c>
      <c r="BB340" s="318">
        <f t="shared" si="102"/>
        <v>0</v>
      </c>
      <c r="BC340" s="318">
        <f t="shared" si="100"/>
        <v>151.6942263855579</v>
      </c>
      <c r="BD340" s="318">
        <f t="shared" si="100"/>
        <v>58.343933225214592</v>
      </c>
      <c r="BE340" s="318">
        <f t="shared" si="100"/>
        <v>58.343933225214592</v>
      </c>
      <c r="BF340" s="318">
        <f t="shared" si="96"/>
        <v>11.668786645042916</v>
      </c>
    </row>
    <row r="341" spans="2:58" ht="14.25" x14ac:dyDescent="0.2">
      <c r="B341" s="12" t="s">
        <v>221</v>
      </c>
      <c r="C341" s="1703" t="s">
        <v>252</v>
      </c>
      <c r="D341" s="1698" t="s">
        <v>257</v>
      </c>
      <c r="E341" s="1697" t="s">
        <v>25</v>
      </c>
      <c r="F341" s="1653" t="s">
        <v>16</v>
      </c>
      <c r="G341" s="1713">
        <v>17.53</v>
      </c>
      <c r="H341" s="1716">
        <v>105962.53088132237</v>
      </c>
      <c r="I341" s="1716">
        <v>105962.53088132237</v>
      </c>
      <c r="J341" s="1716">
        <v>105962.53088132237</v>
      </c>
      <c r="K341" s="2019">
        <v>10.35</v>
      </c>
      <c r="L341" s="1645"/>
      <c r="R341" s="318">
        <f t="shared" si="97"/>
        <v>1096712.1946216864</v>
      </c>
      <c r="S341" s="318">
        <f t="shared" si="101"/>
        <v>501202.77106865484</v>
      </c>
      <c r="T341" s="318">
        <f t="shared" si="101"/>
        <v>21192.506176264476</v>
      </c>
      <c r="U341" s="318">
        <f t="shared" si="101"/>
        <v>364511.10623174882</v>
      </c>
      <c r="V341" s="318">
        <f t="shared" si="101"/>
        <v>0</v>
      </c>
      <c r="W341" s="318">
        <f t="shared" si="101"/>
        <v>151526.41916029097</v>
      </c>
      <c r="X341" s="318">
        <f t="shared" si="101"/>
        <v>0</v>
      </c>
      <c r="Y341" s="318">
        <f t="shared" si="101"/>
        <v>3178.8759264396708</v>
      </c>
      <c r="Z341" s="318">
        <f t="shared" si="101"/>
        <v>2119.2506176264474</v>
      </c>
      <c r="AA341" s="318">
        <f t="shared" si="101"/>
        <v>5298.1265440661191</v>
      </c>
      <c r="AB341" s="318">
        <f t="shared" si="101"/>
        <v>12715.503705758683</v>
      </c>
      <c r="AC341" s="318">
        <f t="shared" si="101"/>
        <v>3178.8759264396708</v>
      </c>
      <c r="AD341" s="318">
        <f t="shared" si="101"/>
        <v>5298.1265440661191</v>
      </c>
      <c r="AE341" s="318">
        <f t="shared" si="101"/>
        <v>1059.6253088132237</v>
      </c>
      <c r="AF341" s="318">
        <f t="shared" si="101"/>
        <v>0</v>
      </c>
      <c r="AG341" s="318">
        <f t="shared" si="98"/>
        <v>13775.129014571907</v>
      </c>
      <c r="AH341" s="318">
        <f t="shared" si="98"/>
        <v>5298.1265440661191</v>
      </c>
      <c r="AI341" s="318">
        <f t="shared" si="98"/>
        <v>5298.1265440661191</v>
      </c>
      <c r="AJ341" s="318">
        <f t="shared" si="95"/>
        <v>1059.6253088132237</v>
      </c>
      <c r="AK341" s="1255" t="s">
        <v>1365</v>
      </c>
      <c r="AL341" s="87" t="s">
        <v>1365</v>
      </c>
      <c r="AM341" s="1255" t="s">
        <v>1365</v>
      </c>
      <c r="AN341" s="318">
        <f t="shared" si="99"/>
        <v>1096712.1946216864</v>
      </c>
      <c r="AO341" s="318">
        <f t="shared" si="102"/>
        <v>501202.77106865484</v>
      </c>
      <c r="AP341" s="318">
        <f t="shared" si="102"/>
        <v>21192.506176264476</v>
      </c>
      <c r="AQ341" s="318">
        <f t="shared" si="102"/>
        <v>364511.10623174882</v>
      </c>
      <c r="AR341" s="318">
        <f t="shared" si="102"/>
        <v>0</v>
      </c>
      <c r="AS341" s="318">
        <f t="shared" si="102"/>
        <v>151526.41916029097</v>
      </c>
      <c r="AT341" s="318">
        <f t="shared" si="102"/>
        <v>0</v>
      </c>
      <c r="AU341" s="318">
        <f t="shared" si="102"/>
        <v>3178.8759264396708</v>
      </c>
      <c r="AV341" s="318">
        <f t="shared" si="102"/>
        <v>2119.2506176264474</v>
      </c>
      <c r="AW341" s="318">
        <f t="shared" si="102"/>
        <v>5298.1265440661191</v>
      </c>
      <c r="AX341" s="318">
        <f t="shared" si="102"/>
        <v>12715.503705758683</v>
      </c>
      <c r="AY341" s="318">
        <f t="shared" si="102"/>
        <v>3178.8759264396708</v>
      </c>
      <c r="AZ341" s="318">
        <f t="shared" si="102"/>
        <v>5298.1265440661191</v>
      </c>
      <c r="BA341" s="318">
        <f t="shared" si="102"/>
        <v>1059.6253088132237</v>
      </c>
      <c r="BB341" s="318">
        <f t="shared" si="102"/>
        <v>0</v>
      </c>
      <c r="BC341" s="318">
        <f t="shared" si="100"/>
        <v>13775.129014571907</v>
      </c>
      <c r="BD341" s="318">
        <f t="shared" si="100"/>
        <v>5298.1265440661191</v>
      </c>
      <c r="BE341" s="318">
        <f t="shared" si="100"/>
        <v>5298.1265440661191</v>
      </c>
      <c r="BF341" s="318">
        <f t="shared" si="96"/>
        <v>1059.6253088132237</v>
      </c>
    </row>
    <row r="342" spans="2:58" ht="14.25" x14ac:dyDescent="0.2">
      <c r="B342" s="12" t="s">
        <v>221</v>
      </c>
      <c r="C342" s="1703" t="s">
        <v>252</v>
      </c>
      <c r="D342" s="1698" t="s">
        <v>258</v>
      </c>
      <c r="E342" s="1697" t="s">
        <v>25</v>
      </c>
      <c r="F342" s="1653" t="s">
        <v>16</v>
      </c>
      <c r="G342" s="1713">
        <v>17.12</v>
      </c>
      <c r="H342" s="1716">
        <v>15092.9556405312</v>
      </c>
      <c r="I342" s="1716">
        <v>15092.9556405312</v>
      </c>
      <c r="J342" s="1716">
        <v>15092.9556405312</v>
      </c>
      <c r="K342" s="2019">
        <v>10.35</v>
      </c>
      <c r="L342" s="1645"/>
      <c r="R342" s="318">
        <f t="shared" si="97"/>
        <v>156212.0908794979</v>
      </c>
      <c r="S342" s="318">
        <f t="shared" si="101"/>
        <v>71389.680179712581</v>
      </c>
      <c r="T342" s="318">
        <f t="shared" si="101"/>
        <v>3018.5911281062408</v>
      </c>
      <c r="U342" s="318">
        <f t="shared" si="101"/>
        <v>51919.767403427315</v>
      </c>
      <c r="V342" s="318">
        <f t="shared" si="101"/>
        <v>0</v>
      </c>
      <c r="W342" s="318">
        <f t="shared" si="101"/>
        <v>21582.926565959613</v>
      </c>
      <c r="X342" s="318">
        <f t="shared" si="101"/>
        <v>0</v>
      </c>
      <c r="Y342" s="318">
        <f t="shared" si="101"/>
        <v>452.78866921593595</v>
      </c>
      <c r="Z342" s="318">
        <f t="shared" si="101"/>
        <v>301.85911281062403</v>
      </c>
      <c r="AA342" s="318">
        <f t="shared" si="101"/>
        <v>754.64778202656021</v>
      </c>
      <c r="AB342" s="318">
        <f t="shared" si="101"/>
        <v>1811.1546768637438</v>
      </c>
      <c r="AC342" s="318">
        <f t="shared" si="101"/>
        <v>452.78866921593595</v>
      </c>
      <c r="AD342" s="318">
        <f t="shared" si="101"/>
        <v>754.64778202656021</v>
      </c>
      <c r="AE342" s="318">
        <f t="shared" si="101"/>
        <v>150.92955640531201</v>
      </c>
      <c r="AF342" s="318">
        <f t="shared" si="101"/>
        <v>0</v>
      </c>
      <c r="AG342" s="318">
        <f t="shared" si="98"/>
        <v>1962.0842332690561</v>
      </c>
      <c r="AH342" s="318">
        <f t="shared" si="98"/>
        <v>754.64778202656021</v>
      </c>
      <c r="AI342" s="318">
        <f t="shared" si="98"/>
        <v>754.64778202656021</v>
      </c>
      <c r="AJ342" s="318">
        <f t="shared" si="95"/>
        <v>150.92955640531201</v>
      </c>
      <c r="AK342" s="1255" t="s">
        <v>1365</v>
      </c>
      <c r="AL342" s="87" t="s">
        <v>1365</v>
      </c>
      <c r="AM342" s="1255" t="s">
        <v>1365</v>
      </c>
      <c r="AN342" s="318">
        <f t="shared" si="99"/>
        <v>156212.0908794979</v>
      </c>
      <c r="AO342" s="318">
        <f t="shared" si="102"/>
        <v>71389.680179712581</v>
      </c>
      <c r="AP342" s="318">
        <f t="shared" si="102"/>
        <v>3018.5911281062408</v>
      </c>
      <c r="AQ342" s="318">
        <f t="shared" si="102"/>
        <v>51919.767403427315</v>
      </c>
      <c r="AR342" s="318">
        <f t="shared" si="102"/>
        <v>0</v>
      </c>
      <c r="AS342" s="318">
        <f t="shared" si="102"/>
        <v>21582.926565959613</v>
      </c>
      <c r="AT342" s="318">
        <f t="shared" si="102"/>
        <v>0</v>
      </c>
      <c r="AU342" s="318">
        <f t="shared" si="102"/>
        <v>452.78866921593595</v>
      </c>
      <c r="AV342" s="318">
        <f t="shared" si="102"/>
        <v>301.85911281062403</v>
      </c>
      <c r="AW342" s="318">
        <f t="shared" si="102"/>
        <v>754.64778202656021</v>
      </c>
      <c r="AX342" s="318">
        <f t="shared" si="102"/>
        <v>1811.1546768637438</v>
      </c>
      <c r="AY342" s="318">
        <f t="shared" si="102"/>
        <v>452.78866921593595</v>
      </c>
      <c r="AZ342" s="318">
        <f t="shared" si="102"/>
        <v>754.64778202656021</v>
      </c>
      <c r="BA342" s="318">
        <f t="shared" si="102"/>
        <v>150.92955640531201</v>
      </c>
      <c r="BB342" s="318">
        <f t="shared" si="102"/>
        <v>0</v>
      </c>
      <c r="BC342" s="318">
        <f t="shared" si="100"/>
        <v>1962.0842332690561</v>
      </c>
      <c r="BD342" s="318">
        <f t="shared" si="100"/>
        <v>754.64778202656021</v>
      </c>
      <c r="BE342" s="318">
        <f t="shared" si="100"/>
        <v>754.64778202656021</v>
      </c>
      <c r="BF342" s="318">
        <f t="shared" si="96"/>
        <v>150.92955640531201</v>
      </c>
    </row>
    <row r="343" spans="2:58" ht="14.25" x14ac:dyDescent="0.2">
      <c r="B343" s="12" t="s">
        <v>221</v>
      </c>
      <c r="C343" s="1703" t="s">
        <v>130</v>
      </c>
      <c r="D343" s="1698" t="s">
        <v>131</v>
      </c>
      <c r="E343" s="1697" t="s">
        <v>25</v>
      </c>
      <c r="F343" s="1653" t="s">
        <v>16</v>
      </c>
      <c r="G343" s="1713">
        <v>17.12</v>
      </c>
      <c r="H343" s="1716">
        <v>28000</v>
      </c>
      <c r="I343" s="1716">
        <v>28000</v>
      </c>
      <c r="J343" s="1716">
        <v>28000</v>
      </c>
      <c r="K343" s="2019">
        <v>10.35</v>
      </c>
      <c r="L343" s="1645"/>
      <c r="R343" s="318">
        <f t="shared" si="97"/>
        <v>289800</v>
      </c>
      <c r="S343" s="318">
        <f t="shared" si="101"/>
        <v>132440.00000000003</v>
      </c>
      <c r="T343" s="318">
        <f t="shared" si="101"/>
        <v>5600.0000000000018</v>
      </c>
      <c r="U343" s="318">
        <f t="shared" si="101"/>
        <v>96319.999999999985</v>
      </c>
      <c r="V343" s="318">
        <f t="shared" si="101"/>
        <v>0</v>
      </c>
      <c r="W343" s="318">
        <f t="shared" si="101"/>
        <v>40040</v>
      </c>
      <c r="X343" s="318">
        <f t="shared" si="101"/>
        <v>0</v>
      </c>
      <c r="Y343" s="318">
        <f t="shared" si="101"/>
        <v>840</v>
      </c>
      <c r="Z343" s="318">
        <f t="shared" si="101"/>
        <v>560.00000000000011</v>
      </c>
      <c r="AA343" s="318">
        <f t="shared" si="101"/>
        <v>1400.0000000000005</v>
      </c>
      <c r="AB343" s="318">
        <f t="shared" si="101"/>
        <v>3360</v>
      </c>
      <c r="AC343" s="318">
        <f t="shared" si="101"/>
        <v>840</v>
      </c>
      <c r="AD343" s="318">
        <f t="shared" si="101"/>
        <v>1400.0000000000005</v>
      </c>
      <c r="AE343" s="318">
        <f t="shared" si="101"/>
        <v>280.00000000000006</v>
      </c>
      <c r="AF343" s="318">
        <f t="shared" si="101"/>
        <v>0</v>
      </c>
      <c r="AG343" s="318">
        <f t="shared" si="98"/>
        <v>3640.0000000000005</v>
      </c>
      <c r="AH343" s="318">
        <f t="shared" si="98"/>
        <v>1400.0000000000005</v>
      </c>
      <c r="AI343" s="318">
        <f t="shared" si="98"/>
        <v>1400.0000000000005</v>
      </c>
      <c r="AJ343" s="318">
        <f t="shared" si="95"/>
        <v>280.00000000000006</v>
      </c>
      <c r="AK343" s="1255" t="s">
        <v>1365</v>
      </c>
      <c r="AL343" s="87" t="s">
        <v>1365</v>
      </c>
      <c r="AM343" s="1255" t="s">
        <v>1365</v>
      </c>
      <c r="AN343" s="318">
        <f t="shared" si="99"/>
        <v>289800</v>
      </c>
      <c r="AO343" s="318">
        <f t="shared" si="102"/>
        <v>132440.00000000003</v>
      </c>
      <c r="AP343" s="318">
        <f t="shared" si="102"/>
        <v>5600.0000000000018</v>
      </c>
      <c r="AQ343" s="318">
        <f t="shared" si="102"/>
        <v>96319.999999999985</v>
      </c>
      <c r="AR343" s="318">
        <f t="shared" si="102"/>
        <v>0</v>
      </c>
      <c r="AS343" s="318">
        <f t="shared" si="102"/>
        <v>40040</v>
      </c>
      <c r="AT343" s="318">
        <f t="shared" si="102"/>
        <v>0</v>
      </c>
      <c r="AU343" s="318">
        <f t="shared" si="102"/>
        <v>840</v>
      </c>
      <c r="AV343" s="318">
        <f t="shared" si="102"/>
        <v>560.00000000000011</v>
      </c>
      <c r="AW343" s="318">
        <f t="shared" si="102"/>
        <v>1400.0000000000005</v>
      </c>
      <c r="AX343" s="318">
        <f t="shared" si="102"/>
        <v>3360</v>
      </c>
      <c r="AY343" s="318">
        <f t="shared" si="102"/>
        <v>840</v>
      </c>
      <c r="AZ343" s="318">
        <f t="shared" si="102"/>
        <v>1400.0000000000005</v>
      </c>
      <c r="BA343" s="318">
        <f t="shared" si="102"/>
        <v>280.00000000000006</v>
      </c>
      <c r="BB343" s="318">
        <f t="shared" si="102"/>
        <v>0</v>
      </c>
      <c r="BC343" s="318">
        <f t="shared" si="100"/>
        <v>3640.0000000000005</v>
      </c>
      <c r="BD343" s="318">
        <f t="shared" si="100"/>
        <v>1400.0000000000005</v>
      </c>
      <c r="BE343" s="318">
        <f t="shared" si="100"/>
        <v>1400.0000000000005</v>
      </c>
      <c r="BF343" s="318">
        <f t="shared" si="96"/>
        <v>280.00000000000006</v>
      </c>
    </row>
    <row r="344" spans="2:58" ht="14.25" x14ac:dyDescent="0.2">
      <c r="B344" s="12" t="s">
        <v>221</v>
      </c>
      <c r="C344" s="1703" t="s">
        <v>130</v>
      </c>
      <c r="D344" s="1698" t="s">
        <v>1435</v>
      </c>
      <c r="E344" s="1697" t="s">
        <v>25</v>
      </c>
      <c r="F344" s="1653" t="s">
        <v>16</v>
      </c>
      <c r="G344" s="1713">
        <v>17.12</v>
      </c>
      <c r="H344" s="1716">
        <v>1915.9613601593217</v>
      </c>
      <c r="I344" s="1716">
        <v>1915.9613601593217</v>
      </c>
      <c r="J344" s="1716">
        <v>1915.9613601593217</v>
      </c>
      <c r="K344" s="2019">
        <v>10.35</v>
      </c>
      <c r="L344" s="1645"/>
      <c r="R344" s="318">
        <f t="shared" si="97"/>
        <v>19830.200077648977</v>
      </c>
      <c r="S344" s="318">
        <f t="shared" si="101"/>
        <v>9062.4972335535913</v>
      </c>
      <c r="T344" s="318">
        <f t="shared" si="101"/>
        <v>383.19227203186438</v>
      </c>
      <c r="U344" s="318">
        <f t="shared" si="101"/>
        <v>6590.9070789480647</v>
      </c>
      <c r="V344" s="318">
        <f t="shared" si="101"/>
        <v>0</v>
      </c>
      <c r="W344" s="318">
        <f t="shared" si="101"/>
        <v>2739.8247450278295</v>
      </c>
      <c r="X344" s="318">
        <f t="shared" si="101"/>
        <v>0</v>
      </c>
      <c r="Y344" s="318">
        <f t="shared" si="101"/>
        <v>57.478840804779644</v>
      </c>
      <c r="Z344" s="318">
        <f t="shared" si="101"/>
        <v>38.319227203186436</v>
      </c>
      <c r="AA344" s="318">
        <f t="shared" si="101"/>
        <v>95.798068007966094</v>
      </c>
      <c r="AB344" s="318">
        <f t="shared" si="101"/>
        <v>229.91536321911857</v>
      </c>
      <c r="AC344" s="318">
        <f t="shared" si="101"/>
        <v>57.478840804779644</v>
      </c>
      <c r="AD344" s="318">
        <f t="shared" si="101"/>
        <v>95.798068007966094</v>
      </c>
      <c r="AE344" s="318">
        <f t="shared" si="101"/>
        <v>19.159613601593218</v>
      </c>
      <c r="AF344" s="318">
        <f t="shared" si="101"/>
        <v>0</v>
      </c>
      <c r="AG344" s="318">
        <f t="shared" si="98"/>
        <v>249.07497682071181</v>
      </c>
      <c r="AH344" s="318">
        <f t="shared" si="98"/>
        <v>95.798068007966094</v>
      </c>
      <c r="AI344" s="318">
        <f t="shared" si="98"/>
        <v>95.798068007966094</v>
      </c>
      <c r="AJ344" s="318">
        <f t="shared" si="95"/>
        <v>19.159613601593218</v>
      </c>
      <c r="AK344" s="1255" t="s">
        <v>1365</v>
      </c>
      <c r="AL344" s="87" t="s">
        <v>1365</v>
      </c>
      <c r="AM344" s="1255" t="s">
        <v>1365</v>
      </c>
      <c r="AN344" s="318">
        <f t="shared" si="99"/>
        <v>19830.200077648977</v>
      </c>
      <c r="AO344" s="318">
        <f t="shared" si="102"/>
        <v>9062.4972335535913</v>
      </c>
      <c r="AP344" s="318">
        <f t="shared" si="102"/>
        <v>383.19227203186438</v>
      </c>
      <c r="AQ344" s="318">
        <f t="shared" si="102"/>
        <v>6590.9070789480647</v>
      </c>
      <c r="AR344" s="318">
        <f t="shared" si="102"/>
        <v>0</v>
      </c>
      <c r="AS344" s="318">
        <f t="shared" si="102"/>
        <v>2739.8247450278295</v>
      </c>
      <c r="AT344" s="318">
        <f t="shared" si="102"/>
        <v>0</v>
      </c>
      <c r="AU344" s="318">
        <f t="shared" si="102"/>
        <v>57.478840804779644</v>
      </c>
      <c r="AV344" s="318">
        <f t="shared" si="102"/>
        <v>38.319227203186436</v>
      </c>
      <c r="AW344" s="318">
        <f t="shared" si="102"/>
        <v>95.798068007966094</v>
      </c>
      <c r="AX344" s="318">
        <f t="shared" si="102"/>
        <v>229.91536321911857</v>
      </c>
      <c r="AY344" s="318">
        <f t="shared" si="102"/>
        <v>57.478840804779644</v>
      </c>
      <c r="AZ344" s="318">
        <f t="shared" si="102"/>
        <v>95.798068007966094</v>
      </c>
      <c r="BA344" s="318">
        <f t="shared" si="102"/>
        <v>19.159613601593218</v>
      </c>
      <c r="BB344" s="318">
        <f t="shared" si="102"/>
        <v>0</v>
      </c>
      <c r="BC344" s="318">
        <f t="shared" si="100"/>
        <v>249.07497682071181</v>
      </c>
      <c r="BD344" s="318">
        <f t="shared" si="100"/>
        <v>95.798068007966094</v>
      </c>
      <c r="BE344" s="318">
        <f t="shared" si="100"/>
        <v>95.798068007966094</v>
      </c>
      <c r="BF344" s="318">
        <f t="shared" si="96"/>
        <v>19.159613601593218</v>
      </c>
    </row>
    <row r="345" spans="2:58" s="1574" customFormat="1" ht="14.25" x14ac:dyDescent="0.2">
      <c r="B345" s="13" t="s">
        <v>221</v>
      </c>
      <c r="C345" s="1829"/>
      <c r="D345" s="1662"/>
      <c r="E345" s="1830" t="s">
        <v>25</v>
      </c>
      <c r="F345" s="1831" t="s">
        <v>16</v>
      </c>
      <c r="G345" s="1837">
        <v>0</v>
      </c>
      <c r="H345" s="1832">
        <v>0</v>
      </c>
      <c r="I345" s="1832">
        <v>0</v>
      </c>
      <c r="J345" s="1832">
        <v>0</v>
      </c>
      <c r="K345" s="1838">
        <v>0</v>
      </c>
      <c r="L345" s="1645"/>
      <c r="M345" s="318"/>
      <c r="N345" s="318"/>
      <c r="R345" s="318">
        <f t="shared" si="97"/>
        <v>0</v>
      </c>
      <c r="S345" s="318">
        <f t="shared" si="101"/>
        <v>0</v>
      </c>
      <c r="T345" s="318">
        <f t="shared" si="101"/>
        <v>0</v>
      </c>
      <c r="U345" s="318">
        <f t="shared" si="101"/>
        <v>0</v>
      </c>
      <c r="V345" s="318">
        <f t="shared" si="101"/>
        <v>0</v>
      </c>
      <c r="W345" s="318">
        <f t="shared" si="101"/>
        <v>0</v>
      </c>
      <c r="X345" s="318">
        <f t="shared" si="101"/>
        <v>0</v>
      </c>
      <c r="Y345" s="318">
        <f t="shared" si="101"/>
        <v>0</v>
      </c>
      <c r="Z345" s="318">
        <f t="shared" si="101"/>
        <v>0</v>
      </c>
      <c r="AA345" s="318">
        <f t="shared" si="101"/>
        <v>0</v>
      </c>
      <c r="AB345" s="318">
        <f t="shared" si="101"/>
        <v>0</v>
      </c>
      <c r="AC345" s="318">
        <f t="shared" si="101"/>
        <v>0</v>
      </c>
      <c r="AD345" s="318">
        <f t="shared" si="101"/>
        <v>0</v>
      </c>
      <c r="AE345" s="318">
        <f t="shared" si="101"/>
        <v>0</v>
      </c>
      <c r="AF345" s="318">
        <f t="shared" si="101"/>
        <v>0</v>
      </c>
      <c r="AG345" s="318">
        <f t="shared" si="98"/>
        <v>0</v>
      </c>
      <c r="AH345" s="318">
        <f t="shared" si="98"/>
        <v>0</v>
      </c>
      <c r="AI345" s="318">
        <f t="shared" si="98"/>
        <v>0</v>
      </c>
      <c r="AJ345" s="318">
        <f t="shared" si="95"/>
        <v>0</v>
      </c>
      <c r="AK345" s="1255" t="s">
        <v>1365</v>
      </c>
      <c r="AL345" s="87" t="s">
        <v>1365</v>
      </c>
      <c r="AM345" s="1255" t="s">
        <v>1365</v>
      </c>
      <c r="AN345" s="318">
        <f t="shared" si="99"/>
        <v>0</v>
      </c>
      <c r="AO345" s="318">
        <f t="shared" si="102"/>
        <v>0</v>
      </c>
      <c r="AP345" s="318">
        <f t="shared" si="102"/>
        <v>0</v>
      </c>
      <c r="AQ345" s="318">
        <f t="shared" si="102"/>
        <v>0</v>
      </c>
      <c r="AR345" s="318">
        <f t="shared" si="102"/>
        <v>0</v>
      </c>
      <c r="AS345" s="318">
        <f t="shared" si="102"/>
        <v>0</v>
      </c>
      <c r="AT345" s="318">
        <f t="shared" si="102"/>
        <v>0</v>
      </c>
      <c r="AU345" s="318">
        <f t="shared" si="102"/>
        <v>0</v>
      </c>
      <c r="AV345" s="318">
        <f t="shared" si="102"/>
        <v>0</v>
      </c>
      <c r="AW345" s="318">
        <f t="shared" si="102"/>
        <v>0</v>
      </c>
      <c r="AX345" s="318">
        <f t="shared" si="102"/>
        <v>0</v>
      </c>
      <c r="AY345" s="318">
        <f t="shared" si="102"/>
        <v>0</v>
      </c>
      <c r="AZ345" s="318">
        <f t="shared" si="102"/>
        <v>0</v>
      </c>
      <c r="BA345" s="318">
        <f t="shared" si="102"/>
        <v>0</v>
      </c>
      <c r="BB345" s="318">
        <f t="shared" si="102"/>
        <v>0</v>
      </c>
      <c r="BC345" s="318">
        <f t="shared" si="100"/>
        <v>0</v>
      </c>
      <c r="BD345" s="318">
        <f t="shared" si="100"/>
        <v>0</v>
      </c>
      <c r="BE345" s="318">
        <f t="shared" si="100"/>
        <v>0</v>
      </c>
      <c r="BF345" s="318">
        <f t="shared" si="96"/>
        <v>0</v>
      </c>
    </row>
    <row r="346" spans="2:58" ht="14.25" x14ac:dyDescent="0.2">
      <c r="B346" s="16" t="s">
        <v>92</v>
      </c>
      <c r="C346" s="1697" t="s">
        <v>93</v>
      </c>
      <c r="D346" s="1698" t="s">
        <v>94</v>
      </c>
      <c r="E346" s="1697" t="s">
        <v>19</v>
      </c>
      <c r="F346" s="1653" t="s">
        <v>16</v>
      </c>
      <c r="G346" s="2020">
        <v>17.72</v>
      </c>
      <c r="H346" s="2021">
        <v>46897</v>
      </c>
      <c r="I346" s="1702">
        <v>46897</v>
      </c>
      <c r="J346" s="2022">
        <v>48985</v>
      </c>
      <c r="K346" s="1828">
        <v>18.77</v>
      </c>
      <c r="L346" s="1645"/>
      <c r="R346" s="318">
        <f t="shared" si="97"/>
        <v>880256.69</v>
      </c>
      <c r="S346" s="318">
        <f t="shared" si="101"/>
        <v>221822.80999999982</v>
      </c>
      <c r="T346" s="318">
        <f t="shared" si="101"/>
        <v>9379.4000000000015</v>
      </c>
      <c r="U346" s="318">
        <f t="shared" si="101"/>
        <v>161325.67999999996</v>
      </c>
      <c r="V346" s="318">
        <f t="shared" si="101"/>
        <v>0</v>
      </c>
      <c r="W346" s="318">
        <f t="shared" si="101"/>
        <v>461935.45000000007</v>
      </c>
      <c r="X346" s="318">
        <f t="shared" si="101"/>
        <v>0</v>
      </c>
      <c r="Y346" s="318">
        <f t="shared" si="101"/>
        <v>1406.9099999999999</v>
      </c>
      <c r="Z346" s="318">
        <f t="shared" si="101"/>
        <v>937.94</v>
      </c>
      <c r="AA346" s="318">
        <f t="shared" si="101"/>
        <v>2344.8500000000004</v>
      </c>
      <c r="AB346" s="318">
        <f t="shared" si="101"/>
        <v>5627.6399999999994</v>
      </c>
      <c r="AC346" s="318">
        <f t="shared" si="101"/>
        <v>1406.9099999999999</v>
      </c>
      <c r="AD346" s="318">
        <f t="shared" si="101"/>
        <v>2344.8500000000004</v>
      </c>
      <c r="AE346" s="318">
        <f t="shared" si="101"/>
        <v>468.97</v>
      </c>
      <c r="AF346" s="318">
        <f t="shared" si="101"/>
        <v>0</v>
      </c>
      <c r="AG346" s="318">
        <f t="shared" si="98"/>
        <v>6096.6100000000006</v>
      </c>
      <c r="AH346" s="318">
        <f t="shared" si="98"/>
        <v>2344.8500000000004</v>
      </c>
      <c r="AI346" s="318">
        <f t="shared" si="98"/>
        <v>2344.8500000000004</v>
      </c>
      <c r="AJ346" s="318">
        <f t="shared" si="95"/>
        <v>468.97</v>
      </c>
      <c r="AK346" s="1255" t="s">
        <v>1365</v>
      </c>
      <c r="AL346" s="87" t="s">
        <v>1365</v>
      </c>
      <c r="AM346" s="1255" t="s">
        <v>1365</v>
      </c>
      <c r="AN346" s="318">
        <f t="shared" si="99"/>
        <v>919448.45</v>
      </c>
      <c r="AO346" s="318">
        <f t="shared" si="102"/>
        <v>231699.04999999981</v>
      </c>
      <c r="AP346" s="318">
        <f t="shared" si="102"/>
        <v>9797.0000000000018</v>
      </c>
      <c r="AQ346" s="318">
        <f t="shared" si="102"/>
        <v>168508.39999999997</v>
      </c>
      <c r="AR346" s="318">
        <f t="shared" si="102"/>
        <v>0</v>
      </c>
      <c r="AS346" s="318">
        <f t="shared" si="102"/>
        <v>482502.25000000012</v>
      </c>
      <c r="AT346" s="318">
        <f t="shared" si="102"/>
        <v>0</v>
      </c>
      <c r="AU346" s="318">
        <f t="shared" si="102"/>
        <v>1469.5499999999997</v>
      </c>
      <c r="AV346" s="318">
        <f t="shared" si="102"/>
        <v>979.7</v>
      </c>
      <c r="AW346" s="318">
        <f t="shared" si="102"/>
        <v>2449.2500000000005</v>
      </c>
      <c r="AX346" s="318">
        <f t="shared" si="102"/>
        <v>5878.1999999999989</v>
      </c>
      <c r="AY346" s="318">
        <f t="shared" si="102"/>
        <v>1469.5499999999997</v>
      </c>
      <c r="AZ346" s="318">
        <f t="shared" si="102"/>
        <v>2449.2500000000005</v>
      </c>
      <c r="BA346" s="318">
        <f t="shared" si="102"/>
        <v>489.85</v>
      </c>
      <c r="BB346" s="318">
        <f t="shared" si="102"/>
        <v>0</v>
      </c>
      <c r="BC346" s="318">
        <f t="shared" si="100"/>
        <v>6368.05</v>
      </c>
      <c r="BD346" s="318">
        <f t="shared" si="100"/>
        <v>2449.2500000000005</v>
      </c>
      <c r="BE346" s="318">
        <f t="shared" si="100"/>
        <v>2449.2500000000005</v>
      </c>
      <c r="BF346" s="318">
        <f t="shared" si="96"/>
        <v>489.85</v>
      </c>
    </row>
    <row r="347" spans="2:58" ht="14.25" x14ac:dyDescent="0.2">
      <c r="B347" s="8" t="s">
        <v>92</v>
      </c>
      <c r="C347" s="1697" t="s">
        <v>95</v>
      </c>
      <c r="D347" s="1698" t="s">
        <v>96</v>
      </c>
      <c r="E347" s="1697" t="s">
        <v>25</v>
      </c>
      <c r="F347" s="1653" t="s">
        <v>16</v>
      </c>
      <c r="G347" s="2020">
        <v>17.72</v>
      </c>
      <c r="H347" s="2021">
        <v>657</v>
      </c>
      <c r="I347" s="1702">
        <v>657</v>
      </c>
      <c r="J347" s="2022">
        <v>754</v>
      </c>
      <c r="K347" s="1828">
        <v>10.35</v>
      </c>
      <c r="L347" s="1645"/>
      <c r="R347" s="318">
        <f t="shared" si="97"/>
        <v>6799.95</v>
      </c>
      <c r="S347" s="318">
        <f t="shared" si="101"/>
        <v>3107.6100000000006</v>
      </c>
      <c r="T347" s="318">
        <f t="shared" si="101"/>
        <v>131.40000000000003</v>
      </c>
      <c r="U347" s="318">
        <f t="shared" si="101"/>
        <v>2260.0799999999995</v>
      </c>
      <c r="V347" s="318">
        <f t="shared" si="101"/>
        <v>0</v>
      </c>
      <c r="W347" s="318">
        <f t="shared" si="101"/>
        <v>939.50999999999988</v>
      </c>
      <c r="X347" s="318">
        <f t="shared" si="101"/>
        <v>0</v>
      </c>
      <c r="Y347" s="318">
        <f t="shared" si="101"/>
        <v>19.71</v>
      </c>
      <c r="Z347" s="318">
        <f t="shared" si="101"/>
        <v>13.140000000000002</v>
      </c>
      <c r="AA347" s="318">
        <f t="shared" si="101"/>
        <v>32.850000000000009</v>
      </c>
      <c r="AB347" s="318">
        <f t="shared" si="101"/>
        <v>78.84</v>
      </c>
      <c r="AC347" s="318">
        <f t="shared" si="101"/>
        <v>19.71</v>
      </c>
      <c r="AD347" s="318">
        <f t="shared" si="101"/>
        <v>32.850000000000009</v>
      </c>
      <c r="AE347" s="318">
        <f t="shared" si="101"/>
        <v>6.5700000000000012</v>
      </c>
      <c r="AF347" s="318">
        <f t="shared" si="101"/>
        <v>0</v>
      </c>
      <c r="AG347" s="318">
        <f t="shared" si="98"/>
        <v>85.410000000000011</v>
      </c>
      <c r="AH347" s="318">
        <f t="shared" si="98"/>
        <v>32.850000000000009</v>
      </c>
      <c r="AI347" s="318">
        <f t="shared" si="98"/>
        <v>32.850000000000009</v>
      </c>
      <c r="AJ347" s="318">
        <f t="shared" si="95"/>
        <v>6.5700000000000012</v>
      </c>
      <c r="AK347" s="1255" t="s">
        <v>1365</v>
      </c>
      <c r="AL347" s="87" t="s">
        <v>1365</v>
      </c>
      <c r="AM347" s="1255" t="s">
        <v>1365</v>
      </c>
      <c r="AN347" s="318">
        <f t="shared" si="99"/>
        <v>7803.9</v>
      </c>
      <c r="AO347" s="318">
        <f t="shared" si="102"/>
        <v>3566.4200000000005</v>
      </c>
      <c r="AP347" s="318">
        <f t="shared" si="102"/>
        <v>150.80000000000004</v>
      </c>
      <c r="AQ347" s="318">
        <f t="shared" si="102"/>
        <v>2593.7599999999993</v>
      </c>
      <c r="AR347" s="318">
        <f t="shared" si="102"/>
        <v>0</v>
      </c>
      <c r="AS347" s="318">
        <f t="shared" si="102"/>
        <v>1078.2199999999998</v>
      </c>
      <c r="AT347" s="318">
        <f t="shared" si="102"/>
        <v>0</v>
      </c>
      <c r="AU347" s="318">
        <f t="shared" si="102"/>
        <v>22.62</v>
      </c>
      <c r="AV347" s="318">
        <f t="shared" si="102"/>
        <v>15.080000000000002</v>
      </c>
      <c r="AW347" s="318">
        <f t="shared" si="102"/>
        <v>37.70000000000001</v>
      </c>
      <c r="AX347" s="318">
        <f t="shared" si="102"/>
        <v>90.48</v>
      </c>
      <c r="AY347" s="318">
        <f t="shared" si="102"/>
        <v>22.62</v>
      </c>
      <c r="AZ347" s="318">
        <f t="shared" si="102"/>
        <v>37.70000000000001</v>
      </c>
      <c r="BA347" s="318">
        <f t="shared" si="102"/>
        <v>7.5400000000000009</v>
      </c>
      <c r="BB347" s="318">
        <f t="shared" si="102"/>
        <v>0</v>
      </c>
      <c r="BC347" s="318">
        <f t="shared" si="100"/>
        <v>98.02000000000001</v>
      </c>
      <c r="BD347" s="318">
        <f t="shared" si="100"/>
        <v>37.70000000000001</v>
      </c>
      <c r="BE347" s="318">
        <f t="shared" si="100"/>
        <v>37.70000000000001</v>
      </c>
      <c r="BF347" s="318">
        <f t="shared" si="96"/>
        <v>7.5400000000000009</v>
      </c>
    </row>
    <row r="348" spans="2:58" ht="14.25" x14ac:dyDescent="0.2">
      <c r="B348" s="8" t="s">
        <v>92</v>
      </c>
      <c r="C348" s="1697" t="s">
        <v>93</v>
      </c>
      <c r="D348" s="1698" t="s">
        <v>97</v>
      </c>
      <c r="E348" s="1697" t="s">
        <v>19</v>
      </c>
      <c r="F348" s="1653" t="s">
        <v>16</v>
      </c>
      <c r="G348" s="2023">
        <v>17.72</v>
      </c>
      <c r="H348" s="2021">
        <v>208</v>
      </c>
      <c r="I348" s="1702">
        <v>208</v>
      </c>
      <c r="J348" s="2022">
        <v>240</v>
      </c>
      <c r="K348" s="1828">
        <v>18.77</v>
      </c>
      <c r="L348" s="1645"/>
      <c r="R348" s="318">
        <f t="shared" si="97"/>
        <v>3904.16</v>
      </c>
      <c r="S348" s="318">
        <f t="shared" si="101"/>
        <v>983.83999999999924</v>
      </c>
      <c r="T348" s="318">
        <f t="shared" si="101"/>
        <v>41.600000000000009</v>
      </c>
      <c r="U348" s="318">
        <f t="shared" si="101"/>
        <v>715.51999999999987</v>
      </c>
      <c r="V348" s="318">
        <f t="shared" si="101"/>
        <v>0</v>
      </c>
      <c r="W348" s="318">
        <f t="shared" si="101"/>
        <v>2048.8000000000006</v>
      </c>
      <c r="X348" s="318">
        <f t="shared" si="101"/>
        <v>0</v>
      </c>
      <c r="Y348" s="318">
        <f t="shared" si="101"/>
        <v>6.2399999999999993</v>
      </c>
      <c r="Z348" s="318">
        <f t="shared" si="101"/>
        <v>4.16</v>
      </c>
      <c r="AA348" s="318">
        <f t="shared" si="101"/>
        <v>10.400000000000002</v>
      </c>
      <c r="AB348" s="318">
        <f t="shared" si="101"/>
        <v>24.959999999999997</v>
      </c>
      <c r="AC348" s="318">
        <f t="shared" si="101"/>
        <v>6.2399999999999993</v>
      </c>
      <c r="AD348" s="318">
        <f t="shared" si="101"/>
        <v>10.400000000000002</v>
      </c>
      <c r="AE348" s="318">
        <f t="shared" si="101"/>
        <v>2.08</v>
      </c>
      <c r="AF348" s="318">
        <f t="shared" si="101"/>
        <v>0</v>
      </c>
      <c r="AG348" s="318">
        <f t="shared" si="98"/>
        <v>27.040000000000003</v>
      </c>
      <c r="AH348" s="318">
        <f t="shared" si="98"/>
        <v>10.400000000000002</v>
      </c>
      <c r="AI348" s="318">
        <f t="shared" si="98"/>
        <v>10.400000000000002</v>
      </c>
      <c r="AJ348" s="318">
        <f t="shared" si="95"/>
        <v>2.08</v>
      </c>
      <c r="AK348" s="1255" t="s">
        <v>1365</v>
      </c>
      <c r="AL348" s="87" t="s">
        <v>1365</v>
      </c>
      <c r="AM348" s="1255" t="s">
        <v>1365</v>
      </c>
      <c r="AN348" s="318">
        <f t="shared" si="99"/>
        <v>4504.8</v>
      </c>
      <c r="AO348" s="318">
        <f t="shared" si="102"/>
        <v>1135.1999999999991</v>
      </c>
      <c r="AP348" s="318">
        <f t="shared" si="102"/>
        <v>48.000000000000014</v>
      </c>
      <c r="AQ348" s="318">
        <f t="shared" si="102"/>
        <v>825.59999999999991</v>
      </c>
      <c r="AR348" s="318">
        <f t="shared" si="102"/>
        <v>0</v>
      </c>
      <c r="AS348" s="318">
        <f t="shared" si="102"/>
        <v>2364.0000000000009</v>
      </c>
      <c r="AT348" s="318">
        <f t="shared" si="102"/>
        <v>0</v>
      </c>
      <c r="AU348" s="318">
        <f t="shared" si="102"/>
        <v>7.2</v>
      </c>
      <c r="AV348" s="318">
        <f t="shared" si="102"/>
        <v>4.8000000000000007</v>
      </c>
      <c r="AW348" s="318">
        <f t="shared" si="102"/>
        <v>12.000000000000004</v>
      </c>
      <c r="AX348" s="318">
        <f t="shared" si="102"/>
        <v>28.8</v>
      </c>
      <c r="AY348" s="318">
        <f t="shared" si="102"/>
        <v>7.2</v>
      </c>
      <c r="AZ348" s="318">
        <f t="shared" si="102"/>
        <v>12.000000000000004</v>
      </c>
      <c r="BA348" s="318">
        <f t="shared" si="102"/>
        <v>2.4000000000000004</v>
      </c>
      <c r="BB348" s="318">
        <f t="shared" si="102"/>
        <v>0</v>
      </c>
      <c r="BC348" s="318">
        <f t="shared" si="100"/>
        <v>31.200000000000003</v>
      </c>
      <c r="BD348" s="318">
        <f t="shared" si="100"/>
        <v>12.000000000000004</v>
      </c>
      <c r="BE348" s="318">
        <f t="shared" si="100"/>
        <v>12.000000000000004</v>
      </c>
      <c r="BF348" s="318">
        <f t="shared" si="96"/>
        <v>2.4000000000000004</v>
      </c>
    </row>
    <row r="349" spans="2:58" ht="14.25" x14ac:dyDescent="0.2">
      <c r="B349" s="9" t="s">
        <v>92</v>
      </c>
      <c r="C349" s="1705" t="s">
        <v>93</v>
      </c>
      <c r="D349" s="1662" t="s">
        <v>98</v>
      </c>
      <c r="E349" s="1705" t="s">
        <v>19</v>
      </c>
      <c r="F349" s="1998" t="s">
        <v>16</v>
      </c>
      <c r="G349" s="2024">
        <v>17.649999999999999</v>
      </c>
      <c r="H349" s="2025">
        <v>3253</v>
      </c>
      <c r="I349" s="1839">
        <v>3253</v>
      </c>
      <c r="J349" s="2026">
        <v>7585</v>
      </c>
      <c r="K349" s="2027">
        <v>18.77</v>
      </c>
      <c r="L349" s="1645"/>
      <c r="R349" s="318">
        <f t="shared" si="97"/>
        <v>61058.81</v>
      </c>
      <c r="S349" s="318">
        <f t="shared" si="101"/>
        <v>15386.689999999988</v>
      </c>
      <c r="T349" s="318">
        <f t="shared" si="101"/>
        <v>650.60000000000014</v>
      </c>
      <c r="U349" s="318">
        <f t="shared" si="101"/>
        <v>11190.319999999998</v>
      </c>
      <c r="V349" s="318">
        <f t="shared" si="101"/>
        <v>0</v>
      </c>
      <c r="W349" s="318">
        <f t="shared" si="101"/>
        <v>32042.050000000007</v>
      </c>
      <c r="X349" s="318">
        <f t="shared" si="101"/>
        <v>0</v>
      </c>
      <c r="Y349" s="318">
        <f t="shared" si="101"/>
        <v>97.589999999999989</v>
      </c>
      <c r="Z349" s="318">
        <f t="shared" si="101"/>
        <v>65.06</v>
      </c>
      <c r="AA349" s="318">
        <f t="shared" si="101"/>
        <v>162.65000000000003</v>
      </c>
      <c r="AB349" s="318">
        <f t="shared" si="101"/>
        <v>390.35999999999996</v>
      </c>
      <c r="AC349" s="318">
        <f t="shared" si="101"/>
        <v>97.589999999999989</v>
      </c>
      <c r="AD349" s="318">
        <f t="shared" si="101"/>
        <v>162.65000000000003</v>
      </c>
      <c r="AE349" s="318">
        <f t="shared" si="101"/>
        <v>32.53</v>
      </c>
      <c r="AF349" s="318">
        <f t="shared" si="101"/>
        <v>0</v>
      </c>
      <c r="AG349" s="318">
        <f t="shared" si="98"/>
        <v>422.89000000000004</v>
      </c>
      <c r="AH349" s="318">
        <f t="shared" si="98"/>
        <v>162.65000000000003</v>
      </c>
      <c r="AI349" s="318">
        <f t="shared" si="98"/>
        <v>162.65000000000003</v>
      </c>
      <c r="AJ349" s="318">
        <f t="shared" si="95"/>
        <v>32.53</v>
      </c>
      <c r="AK349" s="1255" t="s">
        <v>1365</v>
      </c>
      <c r="AL349" s="87" t="s">
        <v>1365</v>
      </c>
      <c r="AM349" s="1255" t="s">
        <v>1365</v>
      </c>
      <c r="AN349" s="318">
        <f t="shared" si="99"/>
        <v>142370.44999999998</v>
      </c>
      <c r="AO349" s="318">
        <f t="shared" si="102"/>
        <v>35877.049999999967</v>
      </c>
      <c r="AP349" s="318">
        <f t="shared" si="102"/>
        <v>1517</v>
      </c>
      <c r="AQ349" s="318">
        <f t="shared" si="102"/>
        <v>26092.399999999991</v>
      </c>
      <c r="AR349" s="318">
        <f t="shared" si="102"/>
        <v>0</v>
      </c>
      <c r="AS349" s="318">
        <f t="shared" si="102"/>
        <v>74712.250000000015</v>
      </c>
      <c r="AT349" s="318">
        <f t="shared" si="102"/>
        <v>0</v>
      </c>
      <c r="AU349" s="318">
        <f t="shared" si="102"/>
        <v>227.54999999999995</v>
      </c>
      <c r="AV349" s="318">
        <f t="shared" si="102"/>
        <v>151.70000000000002</v>
      </c>
      <c r="AW349" s="318">
        <f t="shared" si="102"/>
        <v>379.25</v>
      </c>
      <c r="AX349" s="318">
        <f t="shared" si="102"/>
        <v>910.19999999999982</v>
      </c>
      <c r="AY349" s="318">
        <f t="shared" si="102"/>
        <v>227.54999999999995</v>
      </c>
      <c r="AZ349" s="318">
        <f t="shared" si="102"/>
        <v>379.25</v>
      </c>
      <c r="BA349" s="318">
        <f t="shared" si="102"/>
        <v>75.850000000000009</v>
      </c>
      <c r="BB349" s="318">
        <f t="shared" si="102"/>
        <v>0</v>
      </c>
      <c r="BC349" s="318">
        <f t="shared" si="100"/>
        <v>986.05</v>
      </c>
      <c r="BD349" s="318">
        <f t="shared" si="100"/>
        <v>379.25</v>
      </c>
      <c r="BE349" s="318">
        <f t="shared" si="100"/>
        <v>379.25</v>
      </c>
      <c r="BF349" s="318">
        <f t="shared" si="96"/>
        <v>75.850000000000009</v>
      </c>
    </row>
    <row r="350" spans="2:58" ht="14.25" x14ac:dyDescent="0.2">
      <c r="B350" s="16" t="s">
        <v>172</v>
      </c>
      <c r="C350" s="1697" t="s">
        <v>24</v>
      </c>
      <c r="D350" s="1840" t="s">
        <v>23</v>
      </c>
      <c r="E350" s="1841" t="s">
        <v>25</v>
      </c>
      <c r="F350" s="1659" t="s">
        <v>16</v>
      </c>
      <c r="G350" s="2028">
        <v>0</v>
      </c>
      <c r="H350" s="1836">
        <v>0</v>
      </c>
      <c r="I350" s="1836">
        <v>0</v>
      </c>
      <c r="J350" s="1836">
        <v>0</v>
      </c>
      <c r="K350" s="1828">
        <v>0</v>
      </c>
      <c r="L350" s="1645"/>
      <c r="R350" s="318">
        <f t="shared" si="97"/>
        <v>0</v>
      </c>
      <c r="S350" s="318">
        <f t="shared" si="101"/>
        <v>0</v>
      </c>
      <c r="T350" s="318">
        <f t="shared" si="101"/>
        <v>0</v>
      </c>
      <c r="U350" s="318">
        <f t="shared" si="101"/>
        <v>0</v>
      </c>
      <c r="V350" s="318">
        <f t="shared" si="101"/>
        <v>0</v>
      </c>
      <c r="W350" s="318">
        <f t="shared" si="101"/>
        <v>0</v>
      </c>
      <c r="X350" s="318">
        <f t="shared" si="101"/>
        <v>0</v>
      </c>
      <c r="Y350" s="318">
        <f t="shared" si="101"/>
        <v>0</v>
      </c>
      <c r="Z350" s="318">
        <f t="shared" si="101"/>
        <v>0</v>
      </c>
      <c r="AA350" s="318">
        <f t="shared" si="101"/>
        <v>0</v>
      </c>
      <c r="AB350" s="318">
        <f t="shared" si="101"/>
        <v>0</v>
      </c>
      <c r="AC350" s="318">
        <f t="shared" si="101"/>
        <v>0</v>
      </c>
      <c r="AD350" s="318">
        <f t="shared" si="101"/>
        <v>0</v>
      </c>
      <c r="AE350" s="318">
        <f t="shared" si="101"/>
        <v>0</v>
      </c>
      <c r="AF350" s="318">
        <f t="shared" si="101"/>
        <v>0</v>
      </c>
      <c r="AG350" s="318">
        <f t="shared" si="98"/>
        <v>0</v>
      </c>
      <c r="AH350" s="318">
        <f t="shared" si="98"/>
        <v>0</v>
      </c>
      <c r="AI350" s="318">
        <f t="shared" si="98"/>
        <v>0</v>
      </c>
      <c r="AJ350" s="318">
        <f t="shared" si="95"/>
        <v>0</v>
      </c>
      <c r="AK350" s="1255" t="s">
        <v>1365</v>
      </c>
      <c r="AL350" s="87" t="s">
        <v>1365</v>
      </c>
      <c r="AM350" s="1255" t="s">
        <v>1365</v>
      </c>
      <c r="AN350" s="318">
        <f t="shared" si="99"/>
        <v>0</v>
      </c>
      <c r="AO350" s="318">
        <f t="shared" si="102"/>
        <v>0</v>
      </c>
      <c r="AP350" s="318">
        <f t="shared" si="102"/>
        <v>0</v>
      </c>
      <c r="AQ350" s="318">
        <f t="shared" si="102"/>
        <v>0</v>
      </c>
      <c r="AR350" s="318">
        <f t="shared" si="102"/>
        <v>0</v>
      </c>
      <c r="AS350" s="318">
        <f t="shared" si="102"/>
        <v>0</v>
      </c>
      <c r="AT350" s="318">
        <f t="shared" si="102"/>
        <v>0</v>
      </c>
      <c r="AU350" s="318">
        <f t="shared" si="102"/>
        <v>0</v>
      </c>
      <c r="AV350" s="318">
        <f t="shared" si="102"/>
        <v>0</v>
      </c>
      <c r="AW350" s="318">
        <f t="shared" si="102"/>
        <v>0</v>
      </c>
      <c r="AX350" s="318">
        <f t="shared" si="102"/>
        <v>0</v>
      </c>
      <c r="AY350" s="318">
        <f t="shared" si="102"/>
        <v>0</v>
      </c>
      <c r="AZ350" s="318">
        <f t="shared" si="102"/>
        <v>0</v>
      </c>
      <c r="BA350" s="318">
        <f t="shared" si="102"/>
        <v>0</v>
      </c>
      <c r="BB350" s="318">
        <f t="shared" si="102"/>
        <v>0</v>
      </c>
      <c r="BC350" s="318">
        <f t="shared" si="100"/>
        <v>0</v>
      </c>
      <c r="BD350" s="318">
        <f t="shared" si="100"/>
        <v>0</v>
      </c>
      <c r="BE350" s="318">
        <f t="shared" si="100"/>
        <v>0</v>
      </c>
      <c r="BF350" s="318">
        <f t="shared" si="96"/>
        <v>0</v>
      </c>
    </row>
    <row r="351" spans="2:58" ht="14.25" x14ac:dyDescent="0.2">
      <c r="B351" s="6" t="s">
        <v>172</v>
      </c>
      <c r="C351" s="1697" t="s">
        <v>24</v>
      </c>
      <c r="D351" s="1840" t="s">
        <v>27</v>
      </c>
      <c r="E351" s="1841" t="s">
        <v>25</v>
      </c>
      <c r="F351" s="1659" t="s">
        <v>16</v>
      </c>
      <c r="G351" s="2028">
        <v>0</v>
      </c>
      <c r="H351" s="1836">
        <v>0</v>
      </c>
      <c r="I351" s="1836">
        <v>0</v>
      </c>
      <c r="J351" s="1836">
        <v>0</v>
      </c>
      <c r="K351" s="1828">
        <v>0</v>
      </c>
      <c r="L351" s="1645"/>
      <c r="R351" s="318">
        <f t="shared" si="97"/>
        <v>0</v>
      </c>
      <c r="S351" s="318">
        <f t="shared" si="101"/>
        <v>0</v>
      </c>
      <c r="T351" s="318">
        <f t="shared" si="101"/>
        <v>0</v>
      </c>
      <c r="U351" s="318">
        <f t="shared" si="101"/>
        <v>0</v>
      </c>
      <c r="V351" s="318">
        <f t="shared" si="101"/>
        <v>0</v>
      </c>
      <c r="W351" s="318">
        <f t="shared" si="101"/>
        <v>0</v>
      </c>
      <c r="X351" s="318">
        <f t="shared" si="101"/>
        <v>0</v>
      </c>
      <c r="Y351" s="318">
        <f t="shared" si="101"/>
        <v>0</v>
      </c>
      <c r="Z351" s="318">
        <f t="shared" si="101"/>
        <v>0</v>
      </c>
      <c r="AA351" s="318">
        <f t="shared" si="101"/>
        <v>0</v>
      </c>
      <c r="AB351" s="318">
        <f t="shared" si="101"/>
        <v>0</v>
      </c>
      <c r="AC351" s="318">
        <f t="shared" si="101"/>
        <v>0</v>
      </c>
      <c r="AD351" s="318">
        <f t="shared" si="101"/>
        <v>0</v>
      </c>
      <c r="AE351" s="318">
        <f t="shared" si="101"/>
        <v>0</v>
      </c>
      <c r="AF351" s="318">
        <f t="shared" si="101"/>
        <v>0</v>
      </c>
      <c r="AG351" s="318">
        <f t="shared" si="98"/>
        <v>0</v>
      </c>
      <c r="AH351" s="318">
        <f t="shared" si="98"/>
        <v>0</v>
      </c>
      <c r="AI351" s="318">
        <f t="shared" si="98"/>
        <v>0</v>
      </c>
      <c r="AJ351" s="318">
        <f t="shared" si="95"/>
        <v>0</v>
      </c>
      <c r="AK351" s="1255" t="s">
        <v>1365</v>
      </c>
      <c r="AL351" s="87" t="s">
        <v>1365</v>
      </c>
      <c r="AM351" s="1255" t="s">
        <v>1365</v>
      </c>
      <c r="AN351" s="318">
        <f t="shared" si="99"/>
        <v>0</v>
      </c>
      <c r="AO351" s="318">
        <f t="shared" si="102"/>
        <v>0</v>
      </c>
      <c r="AP351" s="318">
        <f t="shared" si="102"/>
        <v>0</v>
      </c>
      <c r="AQ351" s="318">
        <f t="shared" si="102"/>
        <v>0</v>
      </c>
      <c r="AR351" s="318">
        <f t="shared" si="102"/>
        <v>0</v>
      </c>
      <c r="AS351" s="318">
        <f t="shared" si="102"/>
        <v>0</v>
      </c>
      <c r="AT351" s="318">
        <f t="shared" si="102"/>
        <v>0</v>
      </c>
      <c r="AU351" s="318">
        <f t="shared" si="102"/>
        <v>0</v>
      </c>
      <c r="AV351" s="318">
        <f t="shared" si="102"/>
        <v>0</v>
      </c>
      <c r="AW351" s="318">
        <f t="shared" si="102"/>
        <v>0</v>
      </c>
      <c r="AX351" s="318">
        <f t="shared" si="102"/>
        <v>0</v>
      </c>
      <c r="AY351" s="318">
        <f t="shared" si="102"/>
        <v>0</v>
      </c>
      <c r="AZ351" s="318">
        <f t="shared" si="102"/>
        <v>0</v>
      </c>
      <c r="BA351" s="318">
        <f t="shared" si="102"/>
        <v>0</v>
      </c>
      <c r="BB351" s="318">
        <f t="shared" si="102"/>
        <v>0</v>
      </c>
      <c r="BC351" s="318">
        <f t="shared" si="100"/>
        <v>0</v>
      </c>
      <c r="BD351" s="318">
        <f t="shared" si="100"/>
        <v>0</v>
      </c>
      <c r="BE351" s="318">
        <f t="shared" si="100"/>
        <v>0</v>
      </c>
      <c r="BF351" s="318">
        <f t="shared" si="96"/>
        <v>0</v>
      </c>
    </row>
    <row r="352" spans="2:58" ht="14.25" x14ac:dyDescent="0.2">
      <c r="B352" s="6" t="s">
        <v>172</v>
      </c>
      <c r="C352" s="1697" t="s">
        <v>24</v>
      </c>
      <c r="D352" s="1840" t="s">
        <v>28</v>
      </c>
      <c r="E352" s="1841" t="s">
        <v>25</v>
      </c>
      <c r="F352" s="1659" t="s">
        <v>16</v>
      </c>
      <c r="G352" s="2028">
        <v>0</v>
      </c>
      <c r="H352" s="1836">
        <v>0</v>
      </c>
      <c r="I352" s="1836">
        <v>0</v>
      </c>
      <c r="J352" s="1836">
        <v>0</v>
      </c>
      <c r="K352" s="1828">
        <v>0</v>
      </c>
      <c r="L352" s="1645"/>
      <c r="R352" s="318">
        <f t="shared" si="97"/>
        <v>0</v>
      </c>
      <c r="S352" s="318">
        <f t="shared" si="101"/>
        <v>0</v>
      </c>
      <c r="T352" s="318">
        <f t="shared" si="101"/>
        <v>0</v>
      </c>
      <c r="U352" s="318">
        <f t="shared" si="101"/>
        <v>0</v>
      </c>
      <c r="V352" s="318">
        <f t="shared" si="101"/>
        <v>0</v>
      </c>
      <c r="W352" s="318">
        <f t="shared" si="101"/>
        <v>0</v>
      </c>
      <c r="X352" s="318">
        <f t="shared" si="101"/>
        <v>0</v>
      </c>
      <c r="Y352" s="318">
        <f t="shared" si="101"/>
        <v>0</v>
      </c>
      <c r="Z352" s="318">
        <f t="shared" si="101"/>
        <v>0</v>
      </c>
      <c r="AA352" s="318">
        <f t="shared" si="101"/>
        <v>0</v>
      </c>
      <c r="AB352" s="318">
        <f t="shared" si="101"/>
        <v>0</v>
      </c>
      <c r="AC352" s="318">
        <f t="shared" si="101"/>
        <v>0</v>
      </c>
      <c r="AD352" s="318">
        <f t="shared" si="101"/>
        <v>0</v>
      </c>
      <c r="AE352" s="318">
        <f t="shared" si="101"/>
        <v>0</v>
      </c>
      <c r="AF352" s="318">
        <f t="shared" si="101"/>
        <v>0</v>
      </c>
      <c r="AG352" s="318">
        <f t="shared" si="98"/>
        <v>0</v>
      </c>
      <c r="AH352" s="318">
        <f t="shared" si="98"/>
        <v>0</v>
      </c>
      <c r="AI352" s="318">
        <f t="shared" si="98"/>
        <v>0</v>
      </c>
      <c r="AJ352" s="318">
        <f t="shared" si="95"/>
        <v>0</v>
      </c>
      <c r="AK352" s="1255" t="s">
        <v>1365</v>
      </c>
      <c r="AL352" s="87" t="s">
        <v>1365</v>
      </c>
      <c r="AM352" s="1255" t="s">
        <v>1365</v>
      </c>
      <c r="AN352" s="318">
        <f t="shared" si="99"/>
        <v>0</v>
      </c>
      <c r="AO352" s="318">
        <f t="shared" si="102"/>
        <v>0</v>
      </c>
      <c r="AP352" s="318">
        <f t="shared" si="102"/>
        <v>0</v>
      </c>
      <c r="AQ352" s="318">
        <f t="shared" si="102"/>
        <v>0</v>
      </c>
      <c r="AR352" s="318">
        <f t="shared" si="102"/>
        <v>0</v>
      </c>
      <c r="AS352" s="318">
        <f t="shared" si="102"/>
        <v>0</v>
      </c>
      <c r="AT352" s="318">
        <f t="shared" si="102"/>
        <v>0</v>
      </c>
      <c r="AU352" s="318">
        <f t="shared" si="102"/>
        <v>0</v>
      </c>
      <c r="AV352" s="318">
        <f t="shared" si="102"/>
        <v>0</v>
      </c>
      <c r="AW352" s="318">
        <f t="shared" si="102"/>
        <v>0</v>
      </c>
      <c r="AX352" s="318">
        <f t="shared" si="102"/>
        <v>0</v>
      </c>
      <c r="AY352" s="318">
        <f t="shared" si="102"/>
        <v>0</v>
      </c>
      <c r="AZ352" s="318">
        <f t="shared" si="102"/>
        <v>0</v>
      </c>
      <c r="BA352" s="318">
        <f t="shared" si="102"/>
        <v>0</v>
      </c>
      <c r="BB352" s="318">
        <f t="shared" si="102"/>
        <v>0</v>
      </c>
      <c r="BC352" s="318">
        <f t="shared" si="100"/>
        <v>0</v>
      </c>
      <c r="BD352" s="318">
        <f t="shared" si="100"/>
        <v>0</v>
      </c>
      <c r="BE352" s="318">
        <f t="shared" si="100"/>
        <v>0</v>
      </c>
      <c r="BF352" s="318">
        <f t="shared" si="96"/>
        <v>0</v>
      </c>
    </row>
    <row r="353" spans="2:58" ht="14.25" x14ac:dyDescent="0.2">
      <c r="B353" s="6" t="s">
        <v>172</v>
      </c>
      <c r="C353" s="1697" t="s">
        <v>173</v>
      </c>
      <c r="D353" s="1840" t="s">
        <v>174</v>
      </c>
      <c r="E353" s="2029" t="s">
        <v>25</v>
      </c>
      <c r="F353" s="1654" t="s">
        <v>16</v>
      </c>
      <c r="G353" s="2028">
        <v>17.12</v>
      </c>
      <c r="H353" s="1836">
        <v>6.3042197062266956</v>
      </c>
      <c r="I353" s="1701">
        <v>6.3042197062266956</v>
      </c>
      <c r="J353" s="1702">
        <v>6.3</v>
      </c>
      <c r="K353" s="1828">
        <v>10.35</v>
      </c>
      <c r="L353" s="1645"/>
      <c r="R353" s="318">
        <f t="shared" si="97"/>
        <v>65.248673959446293</v>
      </c>
      <c r="S353" s="318">
        <f t="shared" si="101"/>
        <v>29.818959210452274</v>
      </c>
      <c r="T353" s="318">
        <f t="shared" si="101"/>
        <v>1.2608439412453394</v>
      </c>
      <c r="U353" s="318">
        <f t="shared" si="101"/>
        <v>21.686515789419825</v>
      </c>
      <c r="V353" s="318">
        <f t="shared" si="101"/>
        <v>0</v>
      </c>
      <c r="W353" s="318">
        <f t="shared" si="101"/>
        <v>9.0150341799041733</v>
      </c>
      <c r="X353" s="318">
        <f t="shared" si="101"/>
        <v>0</v>
      </c>
      <c r="Y353" s="318">
        <f t="shared" si="101"/>
        <v>0.18912659118680086</v>
      </c>
      <c r="Z353" s="318">
        <f t="shared" si="101"/>
        <v>0.12608439412453393</v>
      </c>
      <c r="AA353" s="318">
        <f t="shared" si="101"/>
        <v>0.31521098531133485</v>
      </c>
      <c r="AB353" s="318">
        <f t="shared" si="101"/>
        <v>0.75650636474720345</v>
      </c>
      <c r="AC353" s="318">
        <f t="shared" si="101"/>
        <v>0.18912659118680086</v>
      </c>
      <c r="AD353" s="318">
        <f t="shared" si="101"/>
        <v>0.31521098531133485</v>
      </c>
      <c r="AE353" s="318">
        <f t="shared" si="101"/>
        <v>6.3042197062266964E-2</v>
      </c>
      <c r="AF353" s="318">
        <f t="shared" si="101"/>
        <v>0</v>
      </c>
      <c r="AG353" s="318">
        <f t="shared" si="98"/>
        <v>0.81954856180947044</v>
      </c>
      <c r="AH353" s="318">
        <f t="shared" si="98"/>
        <v>0.31521098531133485</v>
      </c>
      <c r="AI353" s="318">
        <f t="shared" si="98"/>
        <v>0.31521098531133485</v>
      </c>
      <c r="AJ353" s="318">
        <f t="shared" si="95"/>
        <v>6.3042197062266964E-2</v>
      </c>
      <c r="AK353" s="1255" t="s">
        <v>1365</v>
      </c>
      <c r="AL353" s="87" t="s">
        <v>1365</v>
      </c>
      <c r="AM353" s="1255" t="s">
        <v>1365</v>
      </c>
      <c r="AN353" s="318">
        <f t="shared" si="99"/>
        <v>65.204999999999998</v>
      </c>
      <c r="AO353" s="318">
        <f t="shared" si="102"/>
        <v>29.799000000000003</v>
      </c>
      <c r="AP353" s="318">
        <f t="shared" si="102"/>
        <v>1.2600000000000005</v>
      </c>
      <c r="AQ353" s="318">
        <f t="shared" si="102"/>
        <v>21.671999999999997</v>
      </c>
      <c r="AR353" s="318">
        <f t="shared" si="102"/>
        <v>0</v>
      </c>
      <c r="AS353" s="318">
        <f t="shared" si="102"/>
        <v>9.0089999999999986</v>
      </c>
      <c r="AT353" s="318">
        <f t="shared" si="102"/>
        <v>0</v>
      </c>
      <c r="AU353" s="318">
        <f t="shared" si="102"/>
        <v>0.189</v>
      </c>
      <c r="AV353" s="318">
        <f t="shared" si="102"/>
        <v>0.12600000000000003</v>
      </c>
      <c r="AW353" s="318">
        <f t="shared" si="102"/>
        <v>0.31500000000000011</v>
      </c>
      <c r="AX353" s="318">
        <f t="shared" si="102"/>
        <v>0.75600000000000001</v>
      </c>
      <c r="AY353" s="318">
        <f t="shared" si="102"/>
        <v>0.189</v>
      </c>
      <c r="AZ353" s="318">
        <f t="shared" si="102"/>
        <v>0.31500000000000011</v>
      </c>
      <c r="BA353" s="318">
        <f t="shared" si="102"/>
        <v>6.3000000000000014E-2</v>
      </c>
      <c r="BB353" s="318">
        <f t="shared" si="102"/>
        <v>0</v>
      </c>
      <c r="BC353" s="318">
        <f t="shared" si="100"/>
        <v>0.81900000000000006</v>
      </c>
      <c r="BD353" s="318">
        <f t="shared" si="100"/>
        <v>0.31500000000000011</v>
      </c>
      <c r="BE353" s="318">
        <f t="shared" si="100"/>
        <v>0.31500000000000011</v>
      </c>
      <c r="BF353" s="318">
        <f t="shared" si="96"/>
        <v>6.3000000000000014E-2</v>
      </c>
    </row>
    <row r="354" spans="2:58" ht="14.25" x14ac:dyDescent="0.2">
      <c r="B354" s="6" t="s">
        <v>172</v>
      </c>
      <c r="C354" s="1697" t="s">
        <v>175</v>
      </c>
      <c r="D354" s="1840" t="s">
        <v>176</v>
      </c>
      <c r="E354" s="2029" t="s">
        <v>15</v>
      </c>
      <c r="F354" s="1654" t="s">
        <v>16</v>
      </c>
      <c r="G354" s="2028">
        <v>17.12</v>
      </c>
      <c r="H354" s="1836"/>
      <c r="I354" s="1701">
        <v>0</v>
      </c>
      <c r="J354" s="1702"/>
      <c r="K354" s="1828"/>
      <c r="L354" s="1645"/>
      <c r="R354" s="318">
        <f t="shared" si="97"/>
        <v>0</v>
      </c>
      <c r="S354" s="318">
        <f t="shared" si="101"/>
        <v>0</v>
      </c>
      <c r="T354" s="318">
        <f t="shared" si="101"/>
        <v>0</v>
      </c>
      <c r="U354" s="318">
        <f t="shared" si="101"/>
        <v>0</v>
      </c>
      <c r="V354" s="318">
        <f t="shared" si="101"/>
        <v>0</v>
      </c>
      <c r="W354" s="318">
        <f t="shared" si="101"/>
        <v>0</v>
      </c>
      <c r="X354" s="318">
        <f t="shared" si="101"/>
        <v>0</v>
      </c>
      <c r="Y354" s="318">
        <f t="shared" si="101"/>
        <v>0</v>
      </c>
      <c r="Z354" s="318">
        <f t="shared" si="101"/>
        <v>0</v>
      </c>
      <c r="AA354" s="318">
        <f t="shared" si="101"/>
        <v>0</v>
      </c>
      <c r="AB354" s="318">
        <f t="shared" si="101"/>
        <v>0</v>
      </c>
      <c r="AC354" s="318">
        <f t="shared" si="101"/>
        <v>0</v>
      </c>
      <c r="AD354" s="318">
        <f t="shared" si="101"/>
        <v>0</v>
      </c>
      <c r="AE354" s="318">
        <f t="shared" si="101"/>
        <v>0</v>
      </c>
      <c r="AF354" s="318">
        <f t="shared" si="101"/>
        <v>0</v>
      </c>
      <c r="AG354" s="318">
        <f t="shared" si="98"/>
        <v>0</v>
      </c>
      <c r="AH354" s="318">
        <f t="shared" si="98"/>
        <v>0</v>
      </c>
      <c r="AI354" s="318">
        <f t="shared" si="98"/>
        <v>0</v>
      </c>
      <c r="AJ354" s="318">
        <f t="shared" si="95"/>
        <v>0</v>
      </c>
      <c r="AK354" s="1255" t="s">
        <v>1365</v>
      </c>
      <c r="AL354" s="87" t="s">
        <v>1365</v>
      </c>
      <c r="AM354" s="1255" t="s">
        <v>1365</v>
      </c>
      <c r="AN354" s="318">
        <f t="shared" si="99"/>
        <v>0</v>
      </c>
      <c r="AO354" s="318">
        <f t="shared" si="102"/>
        <v>0</v>
      </c>
      <c r="AP354" s="318">
        <f t="shared" si="102"/>
        <v>0</v>
      </c>
      <c r="AQ354" s="318">
        <f t="shared" si="102"/>
        <v>0</v>
      </c>
      <c r="AR354" s="318">
        <f t="shared" si="102"/>
        <v>0</v>
      </c>
      <c r="AS354" s="318">
        <f t="shared" si="102"/>
        <v>0</v>
      </c>
      <c r="AT354" s="318">
        <f t="shared" si="102"/>
        <v>0</v>
      </c>
      <c r="AU354" s="318">
        <f t="shared" si="102"/>
        <v>0</v>
      </c>
      <c r="AV354" s="318">
        <f t="shared" si="102"/>
        <v>0</v>
      </c>
      <c r="AW354" s="318">
        <f t="shared" si="102"/>
        <v>0</v>
      </c>
      <c r="AX354" s="318">
        <f t="shared" si="102"/>
        <v>0</v>
      </c>
      <c r="AY354" s="318">
        <f t="shared" si="102"/>
        <v>0</v>
      </c>
      <c r="AZ354" s="318">
        <f t="shared" si="102"/>
        <v>0</v>
      </c>
      <c r="BA354" s="318">
        <f t="shared" si="102"/>
        <v>0</v>
      </c>
      <c r="BB354" s="318">
        <f t="shared" si="102"/>
        <v>0</v>
      </c>
      <c r="BC354" s="318">
        <f t="shared" si="100"/>
        <v>0</v>
      </c>
      <c r="BD354" s="318">
        <f t="shared" si="100"/>
        <v>0</v>
      </c>
      <c r="BE354" s="318">
        <f t="shared" si="100"/>
        <v>0</v>
      </c>
      <c r="BF354" s="318">
        <f t="shared" si="96"/>
        <v>0</v>
      </c>
    </row>
    <row r="355" spans="2:58" ht="14.25" x14ac:dyDescent="0.2">
      <c r="B355" s="6" t="s">
        <v>172</v>
      </c>
      <c r="C355" s="1697" t="s">
        <v>173</v>
      </c>
      <c r="D355" s="1840" t="s">
        <v>177</v>
      </c>
      <c r="E355" s="2029" t="s">
        <v>25</v>
      </c>
      <c r="F355" s="1654" t="s">
        <v>16</v>
      </c>
      <c r="G355" s="2028">
        <v>17.12</v>
      </c>
      <c r="H355" s="1836">
        <v>3473.6983819957736</v>
      </c>
      <c r="I355" s="1701">
        <v>3473.6983819957736</v>
      </c>
      <c r="J355" s="1702">
        <v>3473.7</v>
      </c>
      <c r="K355" s="1828">
        <v>10.35</v>
      </c>
      <c r="L355" s="1645"/>
      <c r="R355" s="318">
        <f t="shared" si="97"/>
        <v>35952.778253656259</v>
      </c>
      <c r="S355" s="318">
        <f t="shared" si="101"/>
        <v>16430.593346840014</v>
      </c>
      <c r="T355" s="318">
        <f t="shared" si="101"/>
        <v>694.73967639915497</v>
      </c>
      <c r="U355" s="318">
        <f t="shared" si="101"/>
        <v>11949.52243406546</v>
      </c>
      <c r="V355" s="318">
        <f t="shared" si="101"/>
        <v>0</v>
      </c>
      <c r="W355" s="318">
        <f t="shared" si="101"/>
        <v>4967.3886862539566</v>
      </c>
      <c r="X355" s="318">
        <f t="shared" si="101"/>
        <v>0</v>
      </c>
      <c r="Y355" s="318">
        <f t="shared" si="101"/>
        <v>104.21095145987321</v>
      </c>
      <c r="Z355" s="318">
        <f t="shared" si="101"/>
        <v>69.473967639915486</v>
      </c>
      <c r="AA355" s="318">
        <f t="shared" si="101"/>
        <v>173.68491909978874</v>
      </c>
      <c r="AB355" s="318">
        <f t="shared" si="101"/>
        <v>416.84380583949286</v>
      </c>
      <c r="AC355" s="318">
        <f t="shared" si="101"/>
        <v>104.21095145987321</v>
      </c>
      <c r="AD355" s="318">
        <f t="shared" si="101"/>
        <v>173.68491909978874</v>
      </c>
      <c r="AE355" s="318">
        <f t="shared" si="101"/>
        <v>34.736983819957743</v>
      </c>
      <c r="AF355" s="318">
        <f t="shared" si="101"/>
        <v>0</v>
      </c>
      <c r="AG355" s="318">
        <f t="shared" si="98"/>
        <v>451.58078965945066</v>
      </c>
      <c r="AH355" s="318">
        <f t="shared" si="98"/>
        <v>173.68491909978874</v>
      </c>
      <c r="AI355" s="318">
        <f t="shared" si="98"/>
        <v>173.68491909978874</v>
      </c>
      <c r="AJ355" s="318">
        <f t="shared" si="95"/>
        <v>34.736983819957743</v>
      </c>
      <c r="AK355" s="1255" t="s">
        <v>1365</v>
      </c>
      <c r="AL355" s="87" t="s">
        <v>1365</v>
      </c>
      <c r="AM355" s="1255" t="s">
        <v>1365</v>
      </c>
      <c r="AN355" s="318">
        <f t="shared" si="99"/>
        <v>35952.794999999998</v>
      </c>
      <c r="AO355" s="318">
        <f t="shared" si="102"/>
        <v>16430.601000000002</v>
      </c>
      <c r="AP355" s="318">
        <f t="shared" si="102"/>
        <v>694.74000000000024</v>
      </c>
      <c r="AQ355" s="318">
        <f t="shared" si="102"/>
        <v>11949.527999999997</v>
      </c>
      <c r="AR355" s="318">
        <f t="shared" si="102"/>
        <v>0</v>
      </c>
      <c r="AS355" s="318">
        <f t="shared" si="102"/>
        <v>4967.3909999999996</v>
      </c>
      <c r="AT355" s="318">
        <f t="shared" si="102"/>
        <v>0</v>
      </c>
      <c r="AU355" s="318">
        <f t="shared" si="102"/>
        <v>104.211</v>
      </c>
      <c r="AV355" s="318">
        <f t="shared" si="102"/>
        <v>69.474000000000004</v>
      </c>
      <c r="AW355" s="318">
        <f t="shared" si="102"/>
        <v>173.68500000000006</v>
      </c>
      <c r="AX355" s="318">
        <f t="shared" si="102"/>
        <v>416.84399999999999</v>
      </c>
      <c r="AY355" s="318">
        <f t="shared" si="102"/>
        <v>104.211</v>
      </c>
      <c r="AZ355" s="318">
        <f t="shared" si="102"/>
        <v>173.68500000000006</v>
      </c>
      <c r="BA355" s="318">
        <f t="shared" si="102"/>
        <v>34.737000000000002</v>
      </c>
      <c r="BB355" s="318">
        <f t="shared" si="102"/>
        <v>0</v>
      </c>
      <c r="BC355" s="318">
        <f t="shared" si="100"/>
        <v>451.58100000000002</v>
      </c>
      <c r="BD355" s="318">
        <f t="shared" si="100"/>
        <v>173.68500000000006</v>
      </c>
      <c r="BE355" s="318">
        <f t="shared" si="100"/>
        <v>173.68500000000006</v>
      </c>
      <c r="BF355" s="318">
        <f t="shared" si="96"/>
        <v>34.737000000000002</v>
      </c>
    </row>
    <row r="356" spans="2:58" ht="14.25" x14ac:dyDescent="0.2">
      <c r="B356" s="6" t="s">
        <v>172</v>
      </c>
      <c r="C356" s="1697" t="s">
        <v>173</v>
      </c>
      <c r="D356" s="1840" t="s">
        <v>177</v>
      </c>
      <c r="E356" s="2029" t="s">
        <v>15</v>
      </c>
      <c r="F356" s="1654" t="s">
        <v>16</v>
      </c>
      <c r="G356" s="2028">
        <v>17.12</v>
      </c>
      <c r="H356" s="1836">
        <v>144.71170000000001</v>
      </c>
      <c r="I356" s="1701">
        <v>144.71170000000001</v>
      </c>
      <c r="J356" s="1702">
        <v>144.71</v>
      </c>
      <c r="K356" s="1828">
        <v>13.44</v>
      </c>
      <c r="L356" s="1645"/>
      <c r="R356" s="318">
        <f t="shared" si="97"/>
        <v>1944.925248</v>
      </c>
      <c r="S356" s="318">
        <f t="shared" si="101"/>
        <v>684.48634099999936</v>
      </c>
      <c r="T356" s="318">
        <f t="shared" si="101"/>
        <v>28.942340000000005</v>
      </c>
      <c r="U356" s="318">
        <f t="shared" si="101"/>
        <v>497.80824799999994</v>
      </c>
      <c r="V356" s="318">
        <f t="shared" si="101"/>
        <v>0</v>
      </c>
      <c r="W356" s="318">
        <f t="shared" ref="S356:AF374" si="103">+$R356*VLOOKUP($E356,$P$5:$AF$7,W$1+3,FALSE)</f>
        <v>654.09688399999993</v>
      </c>
      <c r="X356" s="318">
        <f t="shared" si="103"/>
        <v>0</v>
      </c>
      <c r="Y356" s="318">
        <f t="shared" si="103"/>
        <v>4.3413509999999995</v>
      </c>
      <c r="Z356" s="318">
        <f t="shared" si="103"/>
        <v>2.8942340000000009</v>
      </c>
      <c r="AA356" s="318">
        <f t="shared" si="103"/>
        <v>7.2355850000000013</v>
      </c>
      <c r="AB356" s="318">
        <f t="shared" si="103"/>
        <v>17.365403999999998</v>
      </c>
      <c r="AC356" s="318">
        <f t="shared" si="103"/>
        <v>4.3413509999999995</v>
      </c>
      <c r="AD356" s="318">
        <f t="shared" si="103"/>
        <v>7.2355850000000013</v>
      </c>
      <c r="AE356" s="318">
        <f t="shared" si="103"/>
        <v>1.4471170000000004</v>
      </c>
      <c r="AF356" s="318">
        <f t="shared" si="103"/>
        <v>0</v>
      </c>
      <c r="AG356" s="318">
        <f t="shared" si="98"/>
        <v>18.812521</v>
      </c>
      <c r="AH356" s="318">
        <f t="shared" si="98"/>
        <v>7.2355850000000013</v>
      </c>
      <c r="AI356" s="318">
        <f t="shared" si="98"/>
        <v>7.2355850000000013</v>
      </c>
      <c r="AJ356" s="318">
        <f t="shared" si="95"/>
        <v>1.4471170000000004</v>
      </c>
      <c r="AK356" s="1255" t="s">
        <v>1365</v>
      </c>
      <c r="AL356" s="87" t="s">
        <v>1365</v>
      </c>
      <c r="AM356" s="1255" t="s">
        <v>1365</v>
      </c>
      <c r="AN356" s="318">
        <f t="shared" si="99"/>
        <v>1944.9023999999999</v>
      </c>
      <c r="AO356" s="318">
        <f t="shared" si="102"/>
        <v>684.47829999999942</v>
      </c>
      <c r="AP356" s="318">
        <f t="shared" si="102"/>
        <v>28.942000000000004</v>
      </c>
      <c r="AQ356" s="318">
        <f t="shared" si="102"/>
        <v>497.80239999999992</v>
      </c>
      <c r="AR356" s="318">
        <f t="shared" si="102"/>
        <v>0</v>
      </c>
      <c r="AS356" s="318">
        <f t="shared" ref="AO356:BB374" si="104">+$AN356*VLOOKUP($E356,$AL$5:$BB$7,AS$1+3,FALSE)</f>
        <v>654.08919999999989</v>
      </c>
      <c r="AT356" s="318">
        <f t="shared" si="104"/>
        <v>0</v>
      </c>
      <c r="AU356" s="318">
        <f t="shared" si="104"/>
        <v>4.3412999999999995</v>
      </c>
      <c r="AV356" s="318">
        <f t="shared" si="104"/>
        <v>2.8942000000000005</v>
      </c>
      <c r="AW356" s="318">
        <f t="shared" si="104"/>
        <v>7.2355000000000009</v>
      </c>
      <c r="AX356" s="318">
        <f t="shared" si="104"/>
        <v>17.365199999999998</v>
      </c>
      <c r="AY356" s="318">
        <f t="shared" si="104"/>
        <v>4.3412999999999995</v>
      </c>
      <c r="AZ356" s="318">
        <f t="shared" si="104"/>
        <v>7.2355000000000009</v>
      </c>
      <c r="BA356" s="318">
        <f t="shared" si="104"/>
        <v>1.4471000000000003</v>
      </c>
      <c r="BB356" s="318">
        <f t="shared" si="104"/>
        <v>0</v>
      </c>
      <c r="BC356" s="318">
        <f t="shared" si="100"/>
        <v>18.8123</v>
      </c>
      <c r="BD356" s="318">
        <f t="shared" si="100"/>
        <v>7.2355000000000009</v>
      </c>
      <c r="BE356" s="318">
        <f t="shared" si="100"/>
        <v>7.2355000000000009</v>
      </c>
      <c r="BF356" s="318">
        <f t="shared" si="96"/>
        <v>1.4471000000000003</v>
      </c>
    </row>
    <row r="357" spans="2:58" ht="14.25" x14ac:dyDescent="0.2">
      <c r="B357" s="6" t="s">
        <v>172</v>
      </c>
      <c r="C357" s="1697" t="s">
        <v>173</v>
      </c>
      <c r="D357" s="1840" t="s">
        <v>143</v>
      </c>
      <c r="E357" s="2029" t="s">
        <v>25</v>
      </c>
      <c r="F357" s="1654" t="s">
        <v>16</v>
      </c>
      <c r="G357" s="2028">
        <v>17.12</v>
      </c>
      <c r="H357" s="1836">
        <v>936.09291843799986</v>
      </c>
      <c r="I357" s="1701">
        <v>936.09291843799986</v>
      </c>
      <c r="J357" s="1702">
        <v>936.09</v>
      </c>
      <c r="K357" s="1828">
        <v>10.35</v>
      </c>
      <c r="L357" s="1645"/>
      <c r="R357" s="318">
        <f t="shared" si="97"/>
        <v>9688.5617058332973</v>
      </c>
      <c r="S357" s="318">
        <f t="shared" si="103"/>
        <v>4427.7195042117391</v>
      </c>
      <c r="T357" s="318">
        <f t="shared" si="103"/>
        <v>187.21858368760002</v>
      </c>
      <c r="U357" s="318">
        <f t="shared" si="103"/>
        <v>3220.1596394267185</v>
      </c>
      <c r="V357" s="318">
        <f t="shared" si="103"/>
        <v>0</v>
      </c>
      <c r="W357" s="318">
        <f t="shared" si="103"/>
        <v>1338.6128733663395</v>
      </c>
      <c r="X357" s="318">
        <f t="shared" si="103"/>
        <v>0</v>
      </c>
      <c r="Y357" s="318">
        <f t="shared" si="103"/>
        <v>28.082787553139994</v>
      </c>
      <c r="Z357" s="318">
        <f t="shared" si="103"/>
        <v>18.72185836876</v>
      </c>
      <c r="AA357" s="318">
        <f t="shared" si="103"/>
        <v>46.804645921900004</v>
      </c>
      <c r="AB357" s="318">
        <f t="shared" si="103"/>
        <v>112.33115021255998</v>
      </c>
      <c r="AC357" s="318">
        <f t="shared" si="103"/>
        <v>28.082787553139994</v>
      </c>
      <c r="AD357" s="318">
        <f t="shared" si="103"/>
        <v>46.804645921900004</v>
      </c>
      <c r="AE357" s="318">
        <f t="shared" si="103"/>
        <v>9.3609291843799998</v>
      </c>
      <c r="AF357" s="318">
        <f t="shared" si="103"/>
        <v>0</v>
      </c>
      <c r="AG357" s="318">
        <f t="shared" si="98"/>
        <v>121.69207939693997</v>
      </c>
      <c r="AH357" s="318">
        <f t="shared" si="98"/>
        <v>46.804645921900004</v>
      </c>
      <c r="AI357" s="318">
        <f t="shared" si="98"/>
        <v>46.804645921900004</v>
      </c>
      <c r="AJ357" s="318">
        <f t="shared" si="95"/>
        <v>9.3609291843799998</v>
      </c>
      <c r="AK357" s="1255" t="s">
        <v>1365</v>
      </c>
      <c r="AL357" s="87" t="s">
        <v>1365</v>
      </c>
      <c r="AM357" s="1255" t="s">
        <v>1365</v>
      </c>
      <c r="AN357" s="318">
        <f t="shared" si="99"/>
        <v>9688.5314999999991</v>
      </c>
      <c r="AO357" s="318">
        <f t="shared" si="104"/>
        <v>4427.7057000000004</v>
      </c>
      <c r="AP357" s="318">
        <f t="shared" si="104"/>
        <v>187.21800000000005</v>
      </c>
      <c r="AQ357" s="318">
        <f t="shared" si="104"/>
        <v>3220.1495999999993</v>
      </c>
      <c r="AR357" s="318">
        <f t="shared" si="104"/>
        <v>0</v>
      </c>
      <c r="AS357" s="318">
        <f t="shared" si="104"/>
        <v>1338.6086999999998</v>
      </c>
      <c r="AT357" s="318">
        <f t="shared" si="104"/>
        <v>0</v>
      </c>
      <c r="AU357" s="318">
        <f t="shared" si="104"/>
        <v>28.082699999999999</v>
      </c>
      <c r="AV357" s="318">
        <f t="shared" si="104"/>
        <v>18.721800000000002</v>
      </c>
      <c r="AW357" s="318">
        <f t="shared" si="104"/>
        <v>46.804500000000012</v>
      </c>
      <c r="AX357" s="318">
        <f t="shared" si="104"/>
        <v>112.3308</v>
      </c>
      <c r="AY357" s="318">
        <f t="shared" si="104"/>
        <v>28.082699999999999</v>
      </c>
      <c r="AZ357" s="318">
        <f t="shared" si="104"/>
        <v>46.804500000000012</v>
      </c>
      <c r="BA357" s="318">
        <f t="shared" si="104"/>
        <v>9.3609000000000009</v>
      </c>
      <c r="BB357" s="318">
        <f t="shared" si="104"/>
        <v>0</v>
      </c>
      <c r="BC357" s="318">
        <f t="shared" si="100"/>
        <v>121.6917</v>
      </c>
      <c r="BD357" s="318">
        <f t="shared" si="100"/>
        <v>46.804500000000012</v>
      </c>
      <c r="BE357" s="318">
        <f t="shared" si="100"/>
        <v>46.804500000000012</v>
      </c>
      <c r="BF357" s="318">
        <f t="shared" si="96"/>
        <v>9.3609000000000009</v>
      </c>
    </row>
    <row r="358" spans="2:58" ht="14.25" x14ac:dyDescent="0.2">
      <c r="B358" s="6" t="s">
        <v>172</v>
      </c>
      <c r="C358" s="1697" t="s">
        <v>173</v>
      </c>
      <c r="D358" s="1840" t="s">
        <v>178</v>
      </c>
      <c r="E358" s="2029" t="s">
        <v>25</v>
      </c>
      <c r="F358" s="1654" t="s">
        <v>16</v>
      </c>
      <c r="G358" s="2028">
        <v>17.57</v>
      </c>
      <c r="H358" s="1836">
        <v>28662.574688548997</v>
      </c>
      <c r="I358" s="1701">
        <v>28662.574688548997</v>
      </c>
      <c r="J358" s="1702">
        <v>28662.57</v>
      </c>
      <c r="K358" s="1828">
        <v>10.35</v>
      </c>
      <c r="L358" s="1645"/>
      <c r="R358" s="318">
        <f t="shared" si="97"/>
        <v>296657.64802648209</v>
      </c>
      <c r="S358" s="318">
        <f t="shared" si="103"/>
        <v>135573.97827683677</v>
      </c>
      <c r="T358" s="318">
        <f t="shared" si="103"/>
        <v>5732.5149377098005</v>
      </c>
      <c r="U358" s="318">
        <f t="shared" si="103"/>
        <v>98599.25692860852</v>
      </c>
      <c r="V358" s="318">
        <f t="shared" si="103"/>
        <v>0</v>
      </c>
      <c r="W358" s="318">
        <f t="shared" si="103"/>
        <v>40987.481804625058</v>
      </c>
      <c r="X358" s="318">
        <f t="shared" si="103"/>
        <v>0</v>
      </c>
      <c r="Y358" s="318">
        <f t="shared" si="103"/>
        <v>859.87724065646978</v>
      </c>
      <c r="Z358" s="318">
        <f t="shared" si="103"/>
        <v>573.25149377098001</v>
      </c>
      <c r="AA358" s="318">
        <f t="shared" si="103"/>
        <v>1433.1287344274501</v>
      </c>
      <c r="AB358" s="318">
        <f t="shared" si="103"/>
        <v>3439.5089626258791</v>
      </c>
      <c r="AC358" s="318">
        <f t="shared" si="103"/>
        <v>859.87724065646978</v>
      </c>
      <c r="AD358" s="318">
        <f t="shared" si="103"/>
        <v>1433.1287344274501</v>
      </c>
      <c r="AE358" s="318">
        <f t="shared" si="103"/>
        <v>286.62574688549</v>
      </c>
      <c r="AF358" s="318">
        <f t="shared" si="103"/>
        <v>0</v>
      </c>
      <c r="AG358" s="318">
        <f t="shared" si="98"/>
        <v>3726.1347095113697</v>
      </c>
      <c r="AH358" s="318">
        <f t="shared" si="98"/>
        <v>1433.1287344274501</v>
      </c>
      <c r="AI358" s="318">
        <f t="shared" si="98"/>
        <v>1433.1287344274501</v>
      </c>
      <c r="AJ358" s="318">
        <f t="shared" si="95"/>
        <v>286.62574688549</v>
      </c>
      <c r="AK358" s="1255" t="s">
        <v>1365</v>
      </c>
      <c r="AL358" s="87" t="s">
        <v>1365</v>
      </c>
      <c r="AM358" s="1255" t="s">
        <v>1365</v>
      </c>
      <c r="AN358" s="318">
        <f t="shared" si="99"/>
        <v>296657.59950000001</v>
      </c>
      <c r="AO358" s="318">
        <f t="shared" si="104"/>
        <v>135573.95610000004</v>
      </c>
      <c r="AP358" s="318">
        <f t="shared" si="104"/>
        <v>5732.5140000000019</v>
      </c>
      <c r="AQ358" s="318">
        <f t="shared" si="104"/>
        <v>98599.240799999985</v>
      </c>
      <c r="AR358" s="318">
        <f t="shared" si="104"/>
        <v>0</v>
      </c>
      <c r="AS358" s="318">
        <f t="shared" si="104"/>
        <v>40987.475099999996</v>
      </c>
      <c r="AT358" s="318">
        <f t="shared" si="104"/>
        <v>0</v>
      </c>
      <c r="AU358" s="318">
        <f t="shared" si="104"/>
        <v>859.87710000000004</v>
      </c>
      <c r="AV358" s="318">
        <f t="shared" si="104"/>
        <v>573.2514000000001</v>
      </c>
      <c r="AW358" s="318">
        <f t="shared" si="104"/>
        <v>1433.1285000000005</v>
      </c>
      <c r="AX358" s="318">
        <f t="shared" si="104"/>
        <v>3439.5084000000002</v>
      </c>
      <c r="AY358" s="318">
        <f t="shared" si="104"/>
        <v>859.87710000000004</v>
      </c>
      <c r="AZ358" s="318">
        <f t="shared" si="104"/>
        <v>1433.1285000000005</v>
      </c>
      <c r="BA358" s="318">
        <f t="shared" si="104"/>
        <v>286.62570000000005</v>
      </c>
      <c r="BB358" s="318">
        <f t="shared" si="104"/>
        <v>0</v>
      </c>
      <c r="BC358" s="318">
        <f t="shared" si="100"/>
        <v>3726.1341000000007</v>
      </c>
      <c r="BD358" s="318">
        <f t="shared" si="100"/>
        <v>1433.1285000000005</v>
      </c>
      <c r="BE358" s="318">
        <f t="shared" si="100"/>
        <v>1433.1285000000005</v>
      </c>
      <c r="BF358" s="318">
        <f t="shared" si="96"/>
        <v>286.62570000000005</v>
      </c>
    </row>
    <row r="359" spans="2:58" ht="14.25" x14ac:dyDescent="0.2">
      <c r="B359" s="6" t="s">
        <v>172</v>
      </c>
      <c r="C359" s="1697" t="s">
        <v>173</v>
      </c>
      <c r="D359" s="1840" t="s">
        <v>178</v>
      </c>
      <c r="E359" s="2029" t="s">
        <v>15</v>
      </c>
      <c r="F359" s="1654" t="s">
        <v>16</v>
      </c>
      <c r="G359" s="2028">
        <v>17.57</v>
      </c>
      <c r="H359" s="1836">
        <v>0</v>
      </c>
      <c r="I359" s="1701">
        <v>0</v>
      </c>
      <c r="J359" s="1702">
        <v>0</v>
      </c>
      <c r="K359" s="1828">
        <v>13.44</v>
      </c>
      <c r="L359" s="1645"/>
      <c r="R359" s="318">
        <f t="shared" si="97"/>
        <v>0</v>
      </c>
      <c r="S359" s="318">
        <f t="shared" si="103"/>
        <v>0</v>
      </c>
      <c r="T359" s="318">
        <f t="shared" si="103"/>
        <v>0</v>
      </c>
      <c r="U359" s="318">
        <f t="shared" si="103"/>
        <v>0</v>
      </c>
      <c r="V359" s="318">
        <f t="shared" si="103"/>
        <v>0</v>
      </c>
      <c r="W359" s="318">
        <f t="shared" si="103"/>
        <v>0</v>
      </c>
      <c r="X359" s="318">
        <f t="shared" si="103"/>
        <v>0</v>
      </c>
      <c r="Y359" s="318">
        <f t="shared" si="103"/>
        <v>0</v>
      </c>
      <c r="Z359" s="318">
        <f t="shared" si="103"/>
        <v>0</v>
      </c>
      <c r="AA359" s="318">
        <f t="shared" si="103"/>
        <v>0</v>
      </c>
      <c r="AB359" s="318">
        <f t="shared" si="103"/>
        <v>0</v>
      </c>
      <c r="AC359" s="318">
        <f t="shared" si="103"/>
        <v>0</v>
      </c>
      <c r="AD359" s="318">
        <f t="shared" si="103"/>
        <v>0</v>
      </c>
      <c r="AE359" s="318">
        <f t="shared" si="103"/>
        <v>0</v>
      </c>
      <c r="AF359" s="318">
        <f t="shared" si="103"/>
        <v>0</v>
      </c>
      <c r="AG359" s="318">
        <f t="shared" si="98"/>
        <v>0</v>
      </c>
      <c r="AH359" s="318">
        <f t="shared" si="98"/>
        <v>0</v>
      </c>
      <c r="AI359" s="318">
        <f t="shared" si="98"/>
        <v>0</v>
      </c>
      <c r="AJ359" s="318">
        <f t="shared" si="95"/>
        <v>0</v>
      </c>
      <c r="AK359" s="1255" t="s">
        <v>1365</v>
      </c>
      <c r="AL359" s="87" t="s">
        <v>1365</v>
      </c>
      <c r="AM359" s="1255" t="s">
        <v>1365</v>
      </c>
      <c r="AN359" s="318">
        <f t="shared" si="99"/>
        <v>0</v>
      </c>
      <c r="AO359" s="318">
        <f t="shared" si="104"/>
        <v>0</v>
      </c>
      <c r="AP359" s="318">
        <f t="shared" si="104"/>
        <v>0</v>
      </c>
      <c r="AQ359" s="318">
        <f t="shared" si="104"/>
        <v>0</v>
      </c>
      <c r="AR359" s="318">
        <f t="shared" si="104"/>
        <v>0</v>
      </c>
      <c r="AS359" s="318">
        <f t="shared" si="104"/>
        <v>0</v>
      </c>
      <c r="AT359" s="318">
        <f t="shared" si="104"/>
        <v>0</v>
      </c>
      <c r="AU359" s="318">
        <f t="shared" si="104"/>
        <v>0</v>
      </c>
      <c r="AV359" s="318">
        <f t="shared" si="104"/>
        <v>0</v>
      </c>
      <c r="AW359" s="318">
        <f t="shared" si="104"/>
        <v>0</v>
      </c>
      <c r="AX359" s="318">
        <f t="shared" si="104"/>
        <v>0</v>
      </c>
      <c r="AY359" s="318">
        <f t="shared" si="104"/>
        <v>0</v>
      </c>
      <c r="AZ359" s="318">
        <f t="shared" si="104"/>
        <v>0</v>
      </c>
      <c r="BA359" s="318">
        <f t="shared" si="104"/>
        <v>0</v>
      </c>
      <c r="BB359" s="318">
        <f t="shared" si="104"/>
        <v>0</v>
      </c>
      <c r="BC359" s="318">
        <f t="shared" si="100"/>
        <v>0</v>
      </c>
      <c r="BD359" s="318">
        <f t="shared" si="100"/>
        <v>0</v>
      </c>
      <c r="BE359" s="318">
        <f t="shared" si="100"/>
        <v>0</v>
      </c>
      <c r="BF359" s="318">
        <f t="shared" si="96"/>
        <v>0</v>
      </c>
    </row>
    <row r="360" spans="2:58" ht="14.25" x14ac:dyDescent="0.2">
      <c r="B360" s="6" t="s">
        <v>172</v>
      </c>
      <c r="C360" s="1697" t="s">
        <v>175</v>
      </c>
      <c r="D360" s="1840" t="s">
        <v>178</v>
      </c>
      <c r="E360" s="2029" t="s">
        <v>15</v>
      </c>
      <c r="F360" s="1659" t="s">
        <v>16</v>
      </c>
      <c r="G360" s="2030">
        <v>17.57</v>
      </c>
      <c r="H360" s="1723"/>
      <c r="I360" s="2031">
        <v>0</v>
      </c>
      <c r="J360" s="2032"/>
      <c r="K360" s="1828"/>
      <c r="L360" s="1645"/>
      <c r="R360" s="318">
        <f t="shared" si="97"/>
        <v>0</v>
      </c>
      <c r="S360" s="318">
        <f t="shared" si="103"/>
        <v>0</v>
      </c>
      <c r="T360" s="318">
        <f t="shared" si="103"/>
        <v>0</v>
      </c>
      <c r="U360" s="318">
        <f t="shared" si="103"/>
        <v>0</v>
      </c>
      <c r="V360" s="318">
        <f t="shared" si="103"/>
        <v>0</v>
      </c>
      <c r="W360" s="318">
        <f t="shared" si="103"/>
        <v>0</v>
      </c>
      <c r="X360" s="318">
        <f t="shared" si="103"/>
        <v>0</v>
      </c>
      <c r="Y360" s="318">
        <f t="shared" si="103"/>
        <v>0</v>
      </c>
      <c r="Z360" s="318">
        <f t="shared" si="103"/>
        <v>0</v>
      </c>
      <c r="AA360" s="318">
        <f t="shared" si="103"/>
        <v>0</v>
      </c>
      <c r="AB360" s="318">
        <f t="shared" si="103"/>
        <v>0</v>
      </c>
      <c r="AC360" s="318">
        <f t="shared" si="103"/>
        <v>0</v>
      </c>
      <c r="AD360" s="318">
        <f t="shared" si="103"/>
        <v>0</v>
      </c>
      <c r="AE360" s="318">
        <f t="shared" si="103"/>
        <v>0</v>
      </c>
      <c r="AF360" s="318">
        <f t="shared" si="103"/>
        <v>0</v>
      </c>
      <c r="AG360" s="318">
        <f t="shared" si="98"/>
        <v>0</v>
      </c>
      <c r="AH360" s="318">
        <f t="shared" si="98"/>
        <v>0</v>
      </c>
      <c r="AI360" s="318">
        <f t="shared" si="98"/>
        <v>0</v>
      </c>
      <c r="AJ360" s="318">
        <f t="shared" si="95"/>
        <v>0</v>
      </c>
      <c r="AK360" s="1255" t="s">
        <v>1365</v>
      </c>
      <c r="AL360" s="87" t="s">
        <v>1365</v>
      </c>
      <c r="AM360" s="1255" t="s">
        <v>1365</v>
      </c>
      <c r="AN360" s="318">
        <f t="shared" si="99"/>
        <v>0</v>
      </c>
      <c r="AO360" s="318">
        <f t="shared" si="104"/>
        <v>0</v>
      </c>
      <c r="AP360" s="318">
        <f t="shared" si="104"/>
        <v>0</v>
      </c>
      <c r="AQ360" s="318">
        <f t="shared" si="104"/>
        <v>0</v>
      </c>
      <c r="AR360" s="318">
        <f t="shared" si="104"/>
        <v>0</v>
      </c>
      <c r="AS360" s="318">
        <f t="shared" si="104"/>
        <v>0</v>
      </c>
      <c r="AT360" s="318">
        <f t="shared" si="104"/>
        <v>0</v>
      </c>
      <c r="AU360" s="318">
        <f t="shared" si="104"/>
        <v>0</v>
      </c>
      <c r="AV360" s="318">
        <f t="shared" si="104"/>
        <v>0</v>
      </c>
      <c r="AW360" s="318">
        <f t="shared" si="104"/>
        <v>0</v>
      </c>
      <c r="AX360" s="318">
        <f t="shared" si="104"/>
        <v>0</v>
      </c>
      <c r="AY360" s="318">
        <f t="shared" si="104"/>
        <v>0</v>
      </c>
      <c r="AZ360" s="318">
        <f t="shared" si="104"/>
        <v>0</v>
      </c>
      <c r="BA360" s="318">
        <f t="shared" si="104"/>
        <v>0</v>
      </c>
      <c r="BB360" s="318">
        <f t="shared" si="104"/>
        <v>0</v>
      </c>
      <c r="BC360" s="318">
        <f t="shared" si="100"/>
        <v>0</v>
      </c>
      <c r="BD360" s="318">
        <f t="shared" si="100"/>
        <v>0</v>
      </c>
      <c r="BE360" s="318">
        <f t="shared" si="100"/>
        <v>0</v>
      </c>
      <c r="BF360" s="318">
        <f t="shared" si="96"/>
        <v>0</v>
      </c>
    </row>
    <row r="361" spans="2:58" ht="14.25" x14ac:dyDescent="0.2">
      <c r="B361" s="6" t="s">
        <v>172</v>
      </c>
      <c r="C361" s="1697" t="s">
        <v>173</v>
      </c>
      <c r="D361" s="1840" t="s">
        <v>179</v>
      </c>
      <c r="E361" s="2029" t="s">
        <v>25</v>
      </c>
      <c r="F361" s="1659" t="s">
        <v>16</v>
      </c>
      <c r="G361" s="2030">
        <v>17.57</v>
      </c>
      <c r="H361" s="1723">
        <v>35119.239716980737</v>
      </c>
      <c r="I361" s="2031">
        <v>35119.239716980737</v>
      </c>
      <c r="J361" s="2032">
        <v>35119.24</v>
      </c>
      <c r="K361" s="1828">
        <v>10.35</v>
      </c>
      <c r="L361" s="1645"/>
      <c r="R361" s="318">
        <f t="shared" si="97"/>
        <v>363484.13107075059</v>
      </c>
      <c r="S361" s="318">
        <f t="shared" si="103"/>
        <v>166114.0038613189</v>
      </c>
      <c r="T361" s="318">
        <f t="shared" si="103"/>
        <v>7023.8479433961493</v>
      </c>
      <c r="U361" s="318">
        <f t="shared" si="103"/>
        <v>120810.1846264137</v>
      </c>
      <c r="V361" s="318">
        <f t="shared" si="103"/>
        <v>0</v>
      </c>
      <c r="W361" s="318">
        <f t="shared" si="103"/>
        <v>50220.512795282448</v>
      </c>
      <c r="X361" s="318">
        <f t="shared" si="103"/>
        <v>0</v>
      </c>
      <c r="Y361" s="318">
        <f t="shared" si="103"/>
        <v>1053.5771915094219</v>
      </c>
      <c r="Z361" s="318">
        <f t="shared" si="103"/>
        <v>702.38479433961481</v>
      </c>
      <c r="AA361" s="318">
        <f t="shared" si="103"/>
        <v>1755.9619858490373</v>
      </c>
      <c r="AB361" s="318">
        <f t="shared" si="103"/>
        <v>4214.3087660376877</v>
      </c>
      <c r="AC361" s="318">
        <f t="shared" si="103"/>
        <v>1053.5771915094219</v>
      </c>
      <c r="AD361" s="318">
        <f t="shared" si="103"/>
        <v>1755.9619858490373</v>
      </c>
      <c r="AE361" s="318">
        <f t="shared" si="103"/>
        <v>351.19239716980741</v>
      </c>
      <c r="AF361" s="318">
        <f t="shared" si="103"/>
        <v>0</v>
      </c>
      <c r="AG361" s="318">
        <f t="shared" si="98"/>
        <v>4565.5011632074957</v>
      </c>
      <c r="AH361" s="318">
        <f t="shared" si="98"/>
        <v>1755.9619858490373</v>
      </c>
      <c r="AI361" s="318">
        <f t="shared" si="98"/>
        <v>1755.9619858490373</v>
      </c>
      <c r="AJ361" s="318">
        <f t="shared" si="95"/>
        <v>351.19239716980741</v>
      </c>
      <c r="AK361" s="1255" t="s">
        <v>1365</v>
      </c>
      <c r="AL361" s="87" t="s">
        <v>1365</v>
      </c>
      <c r="AM361" s="1255" t="s">
        <v>1365</v>
      </c>
      <c r="AN361" s="318">
        <f t="shared" si="99"/>
        <v>363484.13399999996</v>
      </c>
      <c r="AO361" s="318">
        <f t="shared" si="104"/>
        <v>166114.00520000001</v>
      </c>
      <c r="AP361" s="318">
        <f t="shared" si="104"/>
        <v>7023.8480000000018</v>
      </c>
      <c r="AQ361" s="318">
        <f t="shared" si="104"/>
        <v>120810.18559999997</v>
      </c>
      <c r="AR361" s="318">
        <f t="shared" si="104"/>
        <v>0</v>
      </c>
      <c r="AS361" s="318">
        <f t="shared" si="104"/>
        <v>50220.513199999994</v>
      </c>
      <c r="AT361" s="318">
        <f t="shared" si="104"/>
        <v>0</v>
      </c>
      <c r="AU361" s="318">
        <f t="shared" si="104"/>
        <v>1053.5771999999999</v>
      </c>
      <c r="AV361" s="318">
        <f t="shared" si="104"/>
        <v>702.38480000000004</v>
      </c>
      <c r="AW361" s="318">
        <f t="shared" si="104"/>
        <v>1755.9620000000004</v>
      </c>
      <c r="AX361" s="318">
        <f t="shared" si="104"/>
        <v>4214.3087999999998</v>
      </c>
      <c r="AY361" s="318">
        <f t="shared" si="104"/>
        <v>1053.5771999999999</v>
      </c>
      <c r="AZ361" s="318">
        <f t="shared" si="104"/>
        <v>1755.9620000000004</v>
      </c>
      <c r="BA361" s="318">
        <f t="shared" si="104"/>
        <v>351.19240000000002</v>
      </c>
      <c r="BB361" s="318">
        <f t="shared" si="104"/>
        <v>0</v>
      </c>
      <c r="BC361" s="318">
        <f t="shared" si="100"/>
        <v>4565.5011999999997</v>
      </c>
      <c r="BD361" s="318">
        <f t="shared" si="100"/>
        <v>1755.9620000000004</v>
      </c>
      <c r="BE361" s="318">
        <f t="shared" si="100"/>
        <v>1755.9620000000004</v>
      </c>
      <c r="BF361" s="318">
        <f t="shared" si="96"/>
        <v>351.19240000000002</v>
      </c>
    </row>
    <row r="362" spans="2:58" ht="14.25" x14ac:dyDescent="0.2">
      <c r="B362" s="6" t="s">
        <v>172</v>
      </c>
      <c r="C362" s="1697" t="s">
        <v>173</v>
      </c>
      <c r="D362" s="1840" t="s">
        <v>179</v>
      </c>
      <c r="E362" s="2029" t="s">
        <v>15</v>
      </c>
      <c r="F362" s="1659" t="s">
        <v>16</v>
      </c>
      <c r="G362" s="2030">
        <v>17.57</v>
      </c>
      <c r="H362" s="1723">
        <v>4242.5919000000004</v>
      </c>
      <c r="I362" s="2031">
        <v>4242.5919000000004</v>
      </c>
      <c r="J362" s="2032">
        <v>4242.59</v>
      </c>
      <c r="K362" s="1828">
        <v>13.44</v>
      </c>
      <c r="L362" s="1645"/>
      <c r="R362" s="318">
        <f t="shared" si="97"/>
        <v>57020.435136</v>
      </c>
      <c r="S362" s="318">
        <f t="shared" si="103"/>
        <v>20067.459686999984</v>
      </c>
      <c r="T362" s="318">
        <f t="shared" si="103"/>
        <v>848.51838000000021</v>
      </c>
      <c r="U362" s="318">
        <f t="shared" si="103"/>
        <v>14594.516135999998</v>
      </c>
      <c r="V362" s="318">
        <f t="shared" si="103"/>
        <v>0</v>
      </c>
      <c r="W362" s="318">
        <f t="shared" si="103"/>
        <v>19176.515388</v>
      </c>
      <c r="X362" s="318">
        <f t="shared" si="103"/>
        <v>0</v>
      </c>
      <c r="Y362" s="318">
        <f t="shared" si="103"/>
        <v>127.27775699999999</v>
      </c>
      <c r="Z362" s="318">
        <f t="shared" si="103"/>
        <v>84.851838000000015</v>
      </c>
      <c r="AA362" s="318">
        <f t="shared" si="103"/>
        <v>212.12959500000005</v>
      </c>
      <c r="AB362" s="318">
        <f t="shared" si="103"/>
        <v>509.11102799999998</v>
      </c>
      <c r="AC362" s="318">
        <f t="shared" si="103"/>
        <v>127.27775699999999</v>
      </c>
      <c r="AD362" s="318">
        <f t="shared" si="103"/>
        <v>212.12959500000005</v>
      </c>
      <c r="AE362" s="318">
        <f t="shared" si="103"/>
        <v>42.425919000000007</v>
      </c>
      <c r="AF362" s="318">
        <f t="shared" si="103"/>
        <v>0</v>
      </c>
      <c r="AG362" s="318">
        <f t="shared" si="98"/>
        <v>551.53694700000005</v>
      </c>
      <c r="AH362" s="318">
        <f t="shared" si="98"/>
        <v>212.12959500000005</v>
      </c>
      <c r="AI362" s="318">
        <f t="shared" si="98"/>
        <v>212.12959500000005</v>
      </c>
      <c r="AJ362" s="318">
        <f t="shared" si="95"/>
        <v>42.425919000000007</v>
      </c>
      <c r="AK362" s="1255" t="s">
        <v>1365</v>
      </c>
      <c r="AL362" s="87" t="s">
        <v>1365</v>
      </c>
      <c r="AM362" s="1255" t="s">
        <v>1365</v>
      </c>
      <c r="AN362" s="318">
        <f t="shared" si="99"/>
        <v>57020.409599999999</v>
      </c>
      <c r="AO362" s="318">
        <f t="shared" si="104"/>
        <v>20067.450699999983</v>
      </c>
      <c r="AP362" s="318">
        <f t="shared" si="104"/>
        <v>848.51800000000014</v>
      </c>
      <c r="AQ362" s="318">
        <f t="shared" si="104"/>
        <v>14594.509599999999</v>
      </c>
      <c r="AR362" s="318">
        <f t="shared" si="104"/>
        <v>0</v>
      </c>
      <c r="AS362" s="318">
        <f t="shared" si="104"/>
        <v>19176.506799999999</v>
      </c>
      <c r="AT362" s="318">
        <f t="shared" si="104"/>
        <v>0</v>
      </c>
      <c r="AU362" s="318">
        <f t="shared" si="104"/>
        <v>127.2777</v>
      </c>
      <c r="AV362" s="318">
        <f t="shared" si="104"/>
        <v>84.851800000000026</v>
      </c>
      <c r="AW362" s="318">
        <f t="shared" si="104"/>
        <v>212.12950000000004</v>
      </c>
      <c r="AX362" s="318">
        <f t="shared" si="104"/>
        <v>509.11079999999998</v>
      </c>
      <c r="AY362" s="318">
        <f t="shared" si="104"/>
        <v>127.2777</v>
      </c>
      <c r="AZ362" s="318">
        <f t="shared" si="104"/>
        <v>212.12950000000004</v>
      </c>
      <c r="BA362" s="318">
        <f t="shared" si="104"/>
        <v>42.425900000000013</v>
      </c>
      <c r="BB362" s="318">
        <f t="shared" si="104"/>
        <v>0</v>
      </c>
      <c r="BC362" s="318">
        <f t="shared" si="100"/>
        <v>551.5367</v>
      </c>
      <c r="BD362" s="318">
        <f t="shared" si="100"/>
        <v>212.12950000000004</v>
      </c>
      <c r="BE362" s="318">
        <f t="shared" si="100"/>
        <v>212.12950000000004</v>
      </c>
      <c r="BF362" s="318">
        <f t="shared" si="96"/>
        <v>42.425900000000013</v>
      </c>
    </row>
    <row r="363" spans="2:58" ht="14.25" x14ac:dyDescent="0.2">
      <c r="B363" s="6" t="s">
        <v>172</v>
      </c>
      <c r="C363" s="1697" t="s">
        <v>173</v>
      </c>
      <c r="D363" s="1840" t="s">
        <v>180</v>
      </c>
      <c r="E363" s="2029" t="s">
        <v>25</v>
      </c>
      <c r="F363" s="1659" t="s">
        <v>16</v>
      </c>
      <c r="G363" s="2030">
        <v>17.12</v>
      </c>
      <c r="H363" s="1723">
        <v>8988.0472809436978</v>
      </c>
      <c r="I363" s="2031">
        <v>8988.0472809436978</v>
      </c>
      <c r="J363" s="2032">
        <v>8988.0499999999993</v>
      </c>
      <c r="K363" s="1828">
        <v>10.35</v>
      </c>
      <c r="L363" s="1645"/>
      <c r="R363" s="318">
        <f t="shared" si="97"/>
        <v>93026.289357767266</v>
      </c>
      <c r="S363" s="318">
        <f t="shared" si="103"/>
        <v>42513.463638863694</v>
      </c>
      <c r="T363" s="318">
        <f t="shared" si="103"/>
        <v>1797.6094561887401</v>
      </c>
      <c r="U363" s="318">
        <f t="shared" si="103"/>
        <v>30918.882646446313</v>
      </c>
      <c r="V363" s="318">
        <f t="shared" si="103"/>
        <v>0</v>
      </c>
      <c r="W363" s="318">
        <f t="shared" si="103"/>
        <v>12852.907611749486</v>
      </c>
      <c r="X363" s="318">
        <f t="shared" si="103"/>
        <v>0</v>
      </c>
      <c r="Y363" s="318">
        <f t="shared" si="103"/>
        <v>269.64141842831094</v>
      </c>
      <c r="Z363" s="318">
        <f t="shared" si="103"/>
        <v>179.76094561887399</v>
      </c>
      <c r="AA363" s="318">
        <f t="shared" si="103"/>
        <v>449.40236404718502</v>
      </c>
      <c r="AB363" s="318">
        <f t="shared" si="103"/>
        <v>1078.5656737132438</v>
      </c>
      <c r="AC363" s="318">
        <f t="shared" si="103"/>
        <v>269.64141842831094</v>
      </c>
      <c r="AD363" s="318">
        <f t="shared" si="103"/>
        <v>449.40236404718502</v>
      </c>
      <c r="AE363" s="318">
        <f t="shared" si="103"/>
        <v>89.880472809436995</v>
      </c>
      <c r="AF363" s="318">
        <f t="shared" si="103"/>
        <v>0</v>
      </c>
      <c r="AG363" s="318">
        <f t="shared" si="98"/>
        <v>1168.4461465226807</v>
      </c>
      <c r="AH363" s="318">
        <f t="shared" si="98"/>
        <v>449.40236404718502</v>
      </c>
      <c r="AI363" s="318">
        <f t="shared" si="98"/>
        <v>449.40236404718502</v>
      </c>
      <c r="AJ363" s="318">
        <f t="shared" si="95"/>
        <v>89.880472809436995</v>
      </c>
      <c r="AK363" s="1255" t="s">
        <v>1365</v>
      </c>
      <c r="AL363" s="87" t="s">
        <v>1365</v>
      </c>
      <c r="AM363" s="1255" t="s">
        <v>1365</v>
      </c>
      <c r="AN363" s="318">
        <f t="shared" si="99"/>
        <v>93026.31749999999</v>
      </c>
      <c r="AO363" s="318">
        <f t="shared" si="104"/>
        <v>42513.476500000004</v>
      </c>
      <c r="AP363" s="318">
        <f t="shared" si="104"/>
        <v>1797.6100000000004</v>
      </c>
      <c r="AQ363" s="318">
        <f t="shared" si="104"/>
        <v>30918.891999999993</v>
      </c>
      <c r="AR363" s="318">
        <f t="shared" si="104"/>
        <v>0</v>
      </c>
      <c r="AS363" s="318">
        <f t="shared" si="104"/>
        <v>12852.911499999998</v>
      </c>
      <c r="AT363" s="318">
        <f t="shared" si="104"/>
        <v>0</v>
      </c>
      <c r="AU363" s="318">
        <f t="shared" si="104"/>
        <v>269.64149999999995</v>
      </c>
      <c r="AV363" s="318">
        <f t="shared" si="104"/>
        <v>179.76100000000002</v>
      </c>
      <c r="AW363" s="318">
        <f t="shared" si="104"/>
        <v>449.40250000000009</v>
      </c>
      <c r="AX363" s="318">
        <f t="shared" si="104"/>
        <v>1078.5659999999998</v>
      </c>
      <c r="AY363" s="318">
        <f t="shared" si="104"/>
        <v>269.64149999999995</v>
      </c>
      <c r="AZ363" s="318">
        <f t="shared" si="104"/>
        <v>449.40250000000009</v>
      </c>
      <c r="BA363" s="318">
        <f t="shared" si="104"/>
        <v>89.880500000000012</v>
      </c>
      <c r="BB363" s="318">
        <f t="shared" si="104"/>
        <v>0</v>
      </c>
      <c r="BC363" s="318">
        <f t="shared" si="100"/>
        <v>1168.4465</v>
      </c>
      <c r="BD363" s="318">
        <f t="shared" si="100"/>
        <v>449.40250000000009</v>
      </c>
      <c r="BE363" s="318">
        <f t="shared" si="100"/>
        <v>449.40250000000009</v>
      </c>
      <c r="BF363" s="318">
        <f t="shared" si="96"/>
        <v>89.880500000000012</v>
      </c>
    </row>
    <row r="364" spans="2:58" ht="14.25" x14ac:dyDescent="0.2">
      <c r="B364" s="6" t="s">
        <v>172</v>
      </c>
      <c r="C364" s="1697" t="s">
        <v>173</v>
      </c>
      <c r="D364" s="1840" t="s">
        <v>90</v>
      </c>
      <c r="E364" s="2029" t="s">
        <v>25</v>
      </c>
      <c r="F364" s="1659" t="s">
        <v>16</v>
      </c>
      <c r="G364" s="2030">
        <v>17.66</v>
      </c>
      <c r="H364" s="1723">
        <v>3199.2207265197753</v>
      </c>
      <c r="I364" s="2031">
        <v>3199.2207265197753</v>
      </c>
      <c r="J364" s="2032">
        <v>3199.22</v>
      </c>
      <c r="K364" s="1828">
        <v>10.35</v>
      </c>
      <c r="L364" s="1645"/>
      <c r="R364" s="318">
        <f t="shared" si="97"/>
        <v>33111.934519479677</v>
      </c>
      <c r="S364" s="318">
        <f t="shared" si="103"/>
        <v>15132.314036438542</v>
      </c>
      <c r="T364" s="318">
        <f t="shared" si="103"/>
        <v>639.84414530395532</v>
      </c>
      <c r="U364" s="318">
        <f t="shared" si="103"/>
        <v>11005.319299228026</v>
      </c>
      <c r="V364" s="318">
        <f t="shared" si="103"/>
        <v>0</v>
      </c>
      <c r="W364" s="318">
        <f t="shared" si="103"/>
        <v>4574.8856389232787</v>
      </c>
      <c r="X364" s="318">
        <f t="shared" si="103"/>
        <v>0</v>
      </c>
      <c r="Y364" s="318">
        <f t="shared" si="103"/>
        <v>95.976621795593275</v>
      </c>
      <c r="Z364" s="318">
        <f t="shared" si="103"/>
        <v>63.984414530395526</v>
      </c>
      <c r="AA364" s="318">
        <f t="shared" si="103"/>
        <v>159.96103632598883</v>
      </c>
      <c r="AB364" s="318">
        <f t="shared" si="103"/>
        <v>383.9064871823731</v>
      </c>
      <c r="AC364" s="318">
        <f t="shared" si="103"/>
        <v>95.976621795593275</v>
      </c>
      <c r="AD364" s="318">
        <f t="shared" si="103"/>
        <v>159.96103632598883</v>
      </c>
      <c r="AE364" s="318">
        <f t="shared" si="103"/>
        <v>31.992207265197763</v>
      </c>
      <c r="AF364" s="318">
        <f t="shared" si="103"/>
        <v>0</v>
      </c>
      <c r="AG364" s="318">
        <f t="shared" si="98"/>
        <v>415.89869444757085</v>
      </c>
      <c r="AH364" s="318">
        <f t="shared" si="98"/>
        <v>159.96103632598883</v>
      </c>
      <c r="AI364" s="318">
        <f t="shared" si="98"/>
        <v>159.96103632598883</v>
      </c>
      <c r="AJ364" s="318">
        <f t="shared" si="95"/>
        <v>31.992207265197763</v>
      </c>
      <c r="AK364" s="1255" t="s">
        <v>1365</v>
      </c>
      <c r="AL364" s="87" t="s">
        <v>1365</v>
      </c>
      <c r="AM364" s="1255" t="s">
        <v>1365</v>
      </c>
      <c r="AN364" s="318">
        <f t="shared" si="99"/>
        <v>33111.926999999996</v>
      </c>
      <c r="AO364" s="318">
        <f t="shared" si="104"/>
        <v>15132.310600000001</v>
      </c>
      <c r="AP364" s="318">
        <f t="shared" si="104"/>
        <v>639.84400000000016</v>
      </c>
      <c r="AQ364" s="318">
        <f t="shared" si="104"/>
        <v>11005.316799999997</v>
      </c>
      <c r="AR364" s="318">
        <f t="shared" si="104"/>
        <v>0</v>
      </c>
      <c r="AS364" s="318">
        <f t="shared" si="104"/>
        <v>4574.8845999999994</v>
      </c>
      <c r="AT364" s="318">
        <f t="shared" si="104"/>
        <v>0</v>
      </c>
      <c r="AU364" s="318">
        <f t="shared" si="104"/>
        <v>95.976599999999991</v>
      </c>
      <c r="AV364" s="318">
        <f t="shared" si="104"/>
        <v>63.984400000000008</v>
      </c>
      <c r="AW364" s="318">
        <f t="shared" si="104"/>
        <v>159.96100000000004</v>
      </c>
      <c r="AX364" s="318">
        <f t="shared" si="104"/>
        <v>383.90639999999996</v>
      </c>
      <c r="AY364" s="318">
        <f t="shared" si="104"/>
        <v>95.976599999999991</v>
      </c>
      <c r="AZ364" s="318">
        <f t="shared" si="104"/>
        <v>159.96100000000004</v>
      </c>
      <c r="BA364" s="318">
        <f t="shared" si="104"/>
        <v>31.992200000000004</v>
      </c>
      <c r="BB364" s="318">
        <f t="shared" si="104"/>
        <v>0</v>
      </c>
      <c r="BC364" s="318">
        <f t="shared" si="100"/>
        <v>415.89859999999999</v>
      </c>
      <c r="BD364" s="318">
        <f t="shared" si="100"/>
        <v>159.96100000000004</v>
      </c>
      <c r="BE364" s="318">
        <f t="shared" si="100"/>
        <v>159.96100000000004</v>
      </c>
      <c r="BF364" s="318">
        <f t="shared" si="96"/>
        <v>31.992200000000004</v>
      </c>
    </row>
    <row r="365" spans="2:58" ht="14.25" x14ac:dyDescent="0.2">
      <c r="B365" s="6" t="s">
        <v>172</v>
      </c>
      <c r="C365" s="1697" t="s">
        <v>181</v>
      </c>
      <c r="D365" s="1840" t="s">
        <v>182</v>
      </c>
      <c r="E365" s="2029" t="s">
        <v>19</v>
      </c>
      <c r="F365" s="1659" t="s">
        <v>16</v>
      </c>
      <c r="G365" s="2030">
        <v>17.12</v>
      </c>
      <c r="H365" s="1723">
        <v>27476.787109375</v>
      </c>
      <c r="I365" s="1701">
        <v>27476.787109375</v>
      </c>
      <c r="J365" s="1702">
        <v>27477</v>
      </c>
      <c r="K365" s="1828">
        <v>18.77</v>
      </c>
      <c r="L365" s="1645"/>
      <c r="R365" s="318">
        <f t="shared" si="97"/>
        <v>515739.29404296872</v>
      </c>
      <c r="S365" s="318">
        <f t="shared" si="103"/>
        <v>129965.20302734364</v>
      </c>
      <c r="T365" s="318">
        <f t="shared" si="103"/>
        <v>5495.3574218750009</v>
      </c>
      <c r="U365" s="318">
        <f t="shared" si="103"/>
        <v>94520.147656249974</v>
      </c>
      <c r="V365" s="318">
        <f t="shared" si="103"/>
        <v>0</v>
      </c>
      <c r="W365" s="318">
        <f t="shared" si="103"/>
        <v>270646.35302734381</v>
      </c>
      <c r="X365" s="318">
        <f t="shared" si="103"/>
        <v>0</v>
      </c>
      <c r="Y365" s="318">
        <f t="shared" si="103"/>
        <v>824.30361328124991</v>
      </c>
      <c r="Z365" s="318">
        <f t="shared" si="103"/>
        <v>549.53574218750009</v>
      </c>
      <c r="AA365" s="318">
        <f t="shared" si="103"/>
        <v>1373.8393554687502</v>
      </c>
      <c r="AB365" s="318">
        <f t="shared" si="103"/>
        <v>3297.2144531249996</v>
      </c>
      <c r="AC365" s="318">
        <f t="shared" si="103"/>
        <v>824.30361328124991</v>
      </c>
      <c r="AD365" s="318">
        <f t="shared" si="103"/>
        <v>1373.8393554687502</v>
      </c>
      <c r="AE365" s="318">
        <f t="shared" si="103"/>
        <v>274.76787109375005</v>
      </c>
      <c r="AF365" s="318">
        <f t="shared" si="103"/>
        <v>0</v>
      </c>
      <c r="AG365" s="318">
        <f t="shared" si="98"/>
        <v>3571.9823242187499</v>
      </c>
      <c r="AH365" s="318">
        <f t="shared" si="98"/>
        <v>1373.8393554687502</v>
      </c>
      <c r="AI365" s="318">
        <f t="shared" si="98"/>
        <v>1373.8393554687502</v>
      </c>
      <c r="AJ365" s="318">
        <f t="shared" si="95"/>
        <v>274.76787109375005</v>
      </c>
      <c r="AK365" s="1255" t="s">
        <v>1365</v>
      </c>
      <c r="AL365" s="87" t="s">
        <v>1365</v>
      </c>
      <c r="AM365" s="1255" t="s">
        <v>1365</v>
      </c>
      <c r="AN365" s="318">
        <f t="shared" si="99"/>
        <v>515743.29</v>
      </c>
      <c r="AO365" s="318">
        <f t="shared" si="104"/>
        <v>129966.2099999999</v>
      </c>
      <c r="AP365" s="318">
        <f t="shared" si="104"/>
        <v>5495.4000000000005</v>
      </c>
      <c r="AQ365" s="318">
        <f t="shared" si="104"/>
        <v>94520.879999999976</v>
      </c>
      <c r="AR365" s="318">
        <f t="shared" si="104"/>
        <v>0</v>
      </c>
      <c r="AS365" s="318">
        <f t="shared" si="104"/>
        <v>270648.45000000007</v>
      </c>
      <c r="AT365" s="318">
        <f t="shared" si="104"/>
        <v>0</v>
      </c>
      <c r="AU365" s="318">
        <f t="shared" si="104"/>
        <v>824.31</v>
      </c>
      <c r="AV365" s="318">
        <f t="shared" si="104"/>
        <v>549.54000000000008</v>
      </c>
      <c r="AW365" s="318">
        <f t="shared" si="104"/>
        <v>1373.8500000000001</v>
      </c>
      <c r="AX365" s="318">
        <f t="shared" si="104"/>
        <v>3297.24</v>
      </c>
      <c r="AY365" s="318">
        <f t="shared" si="104"/>
        <v>824.31</v>
      </c>
      <c r="AZ365" s="318">
        <f t="shared" si="104"/>
        <v>1373.8500000000001</v>
      </c>
      <c r="BA365" s="318">
        <f t="shared" si="104"/>
        <v>274.77000000000004</v>
      </c>
      <c r="BB365" s="318">
        <f t="shared" si="104"/>
        <v>0</v>
      </c>
      <c r="BC365" s="318">
        <f t="shared" si="100"/>
        <v>3572.01</v>
      </c>
      <c r="BD365" s="318">
        <f t="shared" si="100"/>
        <v>1373.8500000000001</v>
      </c>
      <c r="BE365" s="318">
        <f t="shared" si="100"/>
        <v>1373.8500000000001</v>
      </c>
      <c r="BF365" s="318">
        <f t="shared" si="96"/>
        <v>274.77000000000004</v>
      </c>
    </row>
    <row r="366" spans="2:58" ht="14.25" x14ac:dyDescent="0.2">
      <c r="B366" s="10" t="s">
        <v>172</v>
      </c>
      <c r="C366" s="2033" t="s">
        <v>183</v>
      </c>
      <c r="D366" s="2034" t="s">
        <v>184</v>
      </c>
      <c r="E366" s="2035" t="s">
        <v>15</v>
      </c>
      <c r="F366" s="2036" t="s">
        <v>16</v>
      </c>
      <c r="G366" s="2037">
        <v>17.68</v>
      </c>
      <c r="H366" s="2038">
        <v>92.821128845214844</v>
      </c>
      <c r="I366" s="1701">
        <v>92.821128845214844</v>
      </c>
      <c r="J366" s="1839">
        <v>92.82</v>
      </c>
      <c r="K366" s="2027">
        <v>13.44</v>
      </c>
      <c r="L366" s="1645"/>
      <c r="R366" s="318">
        <f t="shared" si="97"/>
        <v>1247.5159716796875</v>
      </c>
      <c r="S366" s="318">
        <f t="shared" si="103"/>
        <v>439.04393943786584</v>
      </c>
      <c r="T366" s="318">
        <f t="shared" si="103"/>
        <v>18.56422576904297</v>
      </c>
      <c r="U366" s="318">
        <f t="shared" si="103"/>
        <v>319.30468322753904</v>
      </c>
      <c r="V366" s="318">
        <f t="shared" si="103"/>
        <v>0</v>
      </c>
      <c r="W366" s="318">
        <f t="shared" si="103"/>
        <v>419.55150238037106</v>
      </c>
      <c r="X366" s="318">
        <f t="shared" si="103"/>
        <v>0</v>
      </c>
      <c r="Y366" s="318">
        <f t="shared" si="103"/>
        <v>2.7846338653564451</v>
      </c>
      <c r="Z366" s="318">
        <f t="shared" si="103"/>
        <v>1.8564225769042972</v>
      </c>
      <c r="AA366" s="318">
        <f t="shared" si="103"/>
        <v>4.6410564422607425</v>
      </c>
      <c r="AB366" s="318">
        <f t="shared" si="103"/>
        <v>11.13853546142578</v>
      </c>
      <c r="AC366" s="318">
        <f t="shared" si="103"/>
        <v>2.7846338653564451</v>
      </c>
      <c r="AD366" s="318">
        <f t="shared" si="103"/>
        <v>4.6410564422607425</v>
      </c>
      <c r="AE366" s="318">
        <f t="shared" si="103"/>
        <v>0.92821128845214862</v>
      </c>
      <c r="AF366" s="318">
        <f t="shared" si="103"/>
        <v>0</v>
      </c>
      <c r="AG366" s="318">
        <f t="shared" si="98"/>
        <v>12.066746749877931</v>
      </c>
      <c r="AH366" s="318">
        <f t="shared" si="98"/>
        <v>4.6410564422607425</v>
      </c>
      <c r="AI366" s="318">
        <f t="shared" si="98"/>
        <v>4.6410564422607425</v>
      </c>
      <c r="AJ366" s="318">
        <f t="shared" si="95"/>
        <v>0.92821128845214862</v>
      </c>
      <c r="AK366" s="1255" t="s">
        <v>1365</v>
      </c>
      <c r="AL366" s="87" t="s">
        <v>1365</v>
      </c>
      <c r="AM366" s="1255" t="s">
        <v>1365</v>
      </c>
      <c r="AN366" s="318">
        <f t="shared" si="99"/>
        <v>1247.5007999999998</v>
      </c>
      <c r="AO366" s="318">
        <f t="shared" si="104"/>
        <v>439.03859999999952</v>
      </c>
      <c r="AP366" s="318">
        <f t="shared" si="104"/>
        <v>18.564</v>
      </c>
      <c r="AQ366" s="318">
        <f t="shared" si="104"/>
        <v>319.30079999999992</v>
      </c>
      <c r="AR366" s="318">
        <f t="shared" si="104"/>
        <v>0</v>
      </c>
      <c r="AS366" s="318">
        <f t="shared" si="104"/>
        <v>419.54639999999989</v>
      </c>
      <c r="AT366" s="318">
        <f t="shared" si="104"/>
        <v>0</v>
      </c>
      <c r="AU366" s="318">
        <f t="shared" si="104"/>
        <v>2.7845999999999993</v>
      </c>
      <c r="AV366" s="318">
        <f t="shared" si="104"/>
        <v>1.8564000000000001</v>
      </c>
      <c r="AW366" s="318">
        <f t="shared" si="104"/>
        <v>4.641</v>
      </c>
      <c r="AX366" s="318">
        <f t="shared" si="104"/>
        <v>11.138399999999997</v>
      </c>
      <c r="AY366" s="318">
        <f t="shared" si="104"/>
        <v>2.7845999999999993</v>
      </c>
      <c r="AZ366" s="318">
        <f t="shared" si="104"/>
        <v>4.641</v>
      </c>
      <c r="BA366" s="318">
        <f t="shared" si="104"/>
        <v>0.92820000000000003</v>
      </c>
      <c r="BB366" s="318">
        <f t="shared" si="104"/>
        <v>0</v>
      </c>
      <c r="BC366" s="318">
        <f t="shared" si="100"/>
        <v>12.066599999999999</v>
      </c>
      <c r="BD366" s="318">
        <f t="shared" si="100"/>
        <v>4.641</v>
      </c>
      <c r="BE366" s="318">
        <f t="shared" si="100"/>
        <v>4.641</v>
      </c>
      <c r="BF366" s="318">
        <f t="shared" si="96"/>
        <v>0.92820000000000003</v>
      </c>
    </row>
    <row r="367" spans="2:58" ht="14.25" x14ac:dyDescent="0.2">
      <c r="B367" s="16" t="s">
        <v>185</v>
      </c>
      <c r="C367" s="1697" t="s">
        <v>186</v>
      </c>
      <c r="D367" s="1840" t="s">
        <v>187</v>
      </c>
      <c r="E367" s="2029" t="s">
        <v>25</v>
      </c>
      <c r="F367" s="1654" t="s">
        <v>16</v>
      </c>
      <c r="G367" s="1842">
        <v>17.28</v>
      </c>
      <c r="H367" s="1723">
        <v>3232.2306751304245</v>
      </c>
      <c r="I367" s="2039">
        <v>3232.2306751304245</v>
      </c>
      <c r="J367" s="1710">
        <v>3232.23068909624</v>
      </c>
      <c r="K367" s="1828">
        <v>10.45</v>
      </c>
      <c r="L367" s="1645">
        <v>3232.2306751304245</v>
      </c>
      <c r="M367" s="318">
        <f>+L367-H367</f>
        <v>0</v>
      </c>
      <c r="R367" s="318">
        <f t="shared" si="97"/>
        <v>33453.587487599892</v>
      </c>
      <c r="S367" s="318">
        <f t="shared" si="103"/>
        <v>15288.45109336691</v>
      </c>
      <c r="T367" s="318">
        <f t="shared" si="103"/>
        <v>646.44613502608513</v>
      </c>
      <c r="U367" s="318">
        <f t="shared" si="103"/>
        <v>11118.873522448657</v>
      </c>
      <c r="V367" s="318">
        <f t="shared" si="103"/>
        <v>0</v>
      </c>
      <c r="W367" s="318">
        <f t="shared" si="103"/>
        <v>4622.0898654365064</v>
      </c>
      <c r="X367" s="318">
        <f t="shared" si="103"/>
        <v>0</v>
      </c>
      <c r="Y367" s="318">
        <f t="shared" si="103"/>
        <v>96.966920253912733</v>
      </c>
      <c r="Z367" s="318">
        <f t="shared" si="103"/>
        <v>64.644613502608507</v>
      </c>
      <c r="AA367" s="318">
        <f t="shared" si="103"/>
        <v>161.61153375652128</v>
      </c>
      <c r="AB367" s="318">
        <f t="shared" si="103"/>
        <v>387.86768101565093</v>
      </c>
      <c r="AC367" s="318">
        <f t="shared" si="103"/>
        <v>96.966920253912733</v>
      </c>
      <c r="AD367" s="318">
        <f t="shared" si="103"/>
        <v>161.61153375652128</v>
      </c>
      <c r="AE367" s="318">
        <f t="shared" si="103"/>
        <v>32.322306751304254</v>
      </c>
      <c r="AF367" s="318">
        <f t="shared" si="103"/>
        <v>0</v>
      </c>
      <c r="AG367" s="318">
        <f t="shared" si="98"/>
        <v>420.1899877669552</v>
      </c>
      <c r="AH367" s="318">
        <f t="shared" si="98"/>
        <v>161.61153375652128</v>
      </c>
      <c r="AI367" s="318">
        <f t="shared" si="98"/>
        <v>161.61153375652128</v>
      </c>
      <c r="AJ367" s="318">
        <f t="shared" si="95"/>
        <v>32.322306751304254</v>
      </c>
      <c r="AK367" s="1255" t="s">
        <v>1365</v>
      </c>
      <c r="AL367" s="87" t="s">
        <v>1365</v>
      </c>
      <c r="AM367" s="1255" t="s">
        <v>1365</v>
      </c>
      <c r="AN367" s="318">
        <f t="shared" si="99"/>
        <v>33776.810701055707</v>
      </c>
      <c r="AO367" s="318">
        <f t="shared" si="104"/>
        <v>15436.165663381016</v>
      </c>
      <c r="AP367" s="318">
        <f t="shared" si="104"/>
        <v>652.69199422329893</v>
      </c>
      <c r="AQ367" s="318">
        <f t="shared" si="104"/>
        <v>11226.302300640735</v>
      </c>
      <c r="AR367" s="318">
        <f t="shared" si="104"/>
        <v>0</v>
      </c>
      <c r="AS367" s="318">
        <f t="shared" si="104"/>
        <v>4666.7477586965852</v>
      </c>
      <c r="AT367" s="318">
        <f t="shared" si="104"/>
        <v>0</v>
      </c>
      <c r="AU367" s="318">
        <f t="shared" si="104"/>
        <v>97.9037991334948</v>
      </c>
      <c r="AV367" s="318">
        <f t="shared" si="104"/>
        <v>65.269199422329876</v>
      </c>
      <c r="AW367" s="318">
        <f t="shared" si="104"/>
        <v>163.17299855582473</v>
      </c>
      <c r="AX367" s="318">
        <f t="shared" si="104"/>
        <v>391.6151965339792</v>
      </c>
      <c r="AY367" s="318">
        <f t="shared" si="104"/>
        <v>97.9037991334948</v>
      </c>
      <c r="AZ367" s="318">
        <f t="shared" si="104"/>
        <v>163.17299855582473</v>
      </c>
      <c r="BA367" s="318">
        <f t="shared" si="104"/>
        <v>32.634599711164938</v>
      </c>
      <c r="BB367" s="318">
        <f t="shared" si="104"/>
        <v>0</v>
      </c>
      <c r="BC367" s="318">
        <f t="shared" si="100"/>
        <v>424.24979624514418</v>
      </c>
      <c r="BD367" s="318">
        <f t="shared" si="100"/>
        <v>163.17299855582473</v>
      </c>
      <c r="BE367" s="318">
        <f t="shared" si="100"/>
        <v>163.17299855582473</v>
      </c>
      <c r="BF367" s="318">
        <f t="shared" si="96"/>
        <v>32.634599711164938</v>
      </c>
    </row>
    <row r="368" spans="2:58" ht="14.25" x14ac:dyDescent="0.2">
      <c r="B368" s="6" t="s">
        <v>185</v>
      </c>
      <c r="C368" s="1697" t="s">
        <v>186</v>
      </c>
      <c r="D368" s="1840" t="s">
        <v>188</v>
      </c>
      <c r="E368" s="2029" t="s">
        <v>25</v>
      </c>
      <c r="F368" s="1654" t="s">
        <v>16</v>
      </c>
      <c r="G368" s="1842">
        <v>17.16</v>
      </c>
      <c r="H368" s="1723">
        <v>11330.606714567737</v>
      </c>
      <c r="I368" s="1701">
        <v>11330.606714567737</v>
      </c>
      <c r="J368" s="1710">
        <v>11330.606763525</v>
      </c>
      <c r="K368" s="1828">
        <v>10.37</v>
      </c>
      <c r="L368" s="1645">
        <v>11330.606714567737</v>
      </c>
      <c r="M368" s="318">
        <f t="shared" ref="M368:M383" si="105">+L368-H368</f>
        <v>0</v>
      </c>
      <c r="R368" s="318">
        <f t="shared" si="97"/>
        <v>117271.77949577608</v>
      </c>
      <c r="S368" s="318">
        <f t="shared" si="103"/>
        <v>53593.769759905408</v>
      </c>
      <c r="T368" s="318">
        <f t="shared" si="103"/>
        <v>2266.1213429135482</v>
      </c>
      <c r="U368" s="318">
        <f t="shared" si="103"/>
        <v>38977.287098113011</v>
      </c>
      <c r="V368" s="318">
        <f t="shared" si="103"/>
        <v>0</v>
      </c>
      <c r="W368" s="318">
        <f t="shared" si="103"/>
        <v>16202.767601831863</v>
      </c>
      <c r="X368" s="318">
        <f t="shared" si="103"/>
        <v>0</v>
      </c>
      <c r="Y368" s="318">
        <f t="shared" si="103"/>
        <v>339.91820143703211</v>
      </c>
      <c r="Z368" s="318">
        <f t="shared" si="103"/>
        <v>226.61213429135478</v>
      </c>
      <c r="AA368" s="318">
        <f t="shared" si="103"/>
        <v>566.53033572838706</v>
      </c>
      <c r="AB368" s="318">
        <f t="shared" si="103"/>
        <v>1359.6728057481284</v>
      </c>
      <c r="AC368" s="318">
        <f t="shared" si="103"/>
        <v>339.91820143703211</v>
      </c>
      <c r="AD368" s="318">
        <f t="shared" si="103"/>
        <v>566.53033572838706</v>
      </c>
      <c r="AE368" s="318">
        <f t="shared" si="103"/>
        <v>113.30606714567739</v>
      </c>
      <c r="AF368" s="318">
        <f t="shared" si="103"/>
        <v>0</v>
      </c>
      <c r="AG368" s="318">
        <f t="shared" si="98"/>
        <v>1472.9788728938061</v>
      </c>
      <c r="AH368" s="318">
        <f t="shared" si="98"/>
        <v>566.53033572838706</v>
      </c>
      <c r="AI368" s="318">
        <f t="shared" si="98"/>
        <v>566.53033572838706</v>
      </c>
      <c r="AJ368" s="318">
        <f t="shared" si="95"/>
        <v>113.30606714567739</v>
      </c>
      <c r="AK368" s="1255" t="s">
        <v>1365</v>
      </c>
      <c r="AL368" s="87" t="s">
        <v>1365</v>
      </c>
      <c r="AM368" s="1255" t="s">
        <v>1365</v>
      </c>
      <c r="AN368" s="318">
        <f t="shared" si="99"/>
        <v>117498.39213775424</v>
      </c>
      <c r="AO368" s="318">
        <f t="shared" si="104"/>
        <v>53697.332832036489</v>
      </c>
      <c r="AP368" s="318">
        <f t="shared" si="104"/>
        <v>2270.5003311643341</v>
      </c>
      <c r="AQ368" s="318">
        <f t="shared" si="104"/>
        <v>39052.605696026527</v>
      </c>
      <c r="AR368" s="318">
        <f t="shared" si="104"/>
        <v>0</v>
      </c>
      <c r="AS368" s="318">
        <f t="shared" si="104"/>
        <v>16234.077367824981</v>
      </c>
      <c r="AT368" s="318">
        <f t="shared" si="104"/>
        <v>0</v>
      </c>
      <c r="AU368" s="318">
        <f t="shared" si="104"/>
        <v>340.57504967464996</v>
      </c>
      <c r="AV368" s="318">
        <f t="shared" si="104"/>
        <v>227.05003311643335</v>
      </c>
      <c r="AW368" s="318">
        <f t="shared" si="104"/>
        <v>567.62508279108351</v>
      </c>
      <c r="AX368" s="318">
        <f t="shared" si="104"/>
        <v>1362.3001986985998</v>
      </c>
      <c r="AY368" s="318">
        <f t="shared" si="104"/>
        <v>340.57504967464996</v>
      </c>
      <c r="AZ368" s="318">
        <f t="shared" si="104"/>
        <v>567.62508279108351</v>
      </c>
      <c r="BA368" s="318">
        <f t="shared" si="104"/>
        <v>113.52501655821668</v>
      </c>
      <c r="BB368" s="318">
        <f t="shared" si="104"/>
        <v>0</v>
      </c>
      <c r="BC368" s="318">
        <f t="shared" si="100"/>
        <v>1475.8252152568168</v>
      </c>
      <c r="BD368" s="318">
        <f t="shared" si="100"/>
        <v>567.62508279108351</v>
      </c>
      <c r="BE368" s="318">
        <f t="shared" si="100"/>
        <v>567.62508279108351</v>
      </c>
      <c r="BF368" s="318">
        <f t="shared" si="96"/>
        <v>113.52501655821668</v>
      </c>
    </row>
    <row r="369" spans="2:58" ht="14.25" x14ac:dyDescent="0.2">
      <c r="B369" s="6" t="s">
        <v>185</v>
      </c>
      <c r="C369" s="1697" t="s">
        <v>186</v>
      </c>
      <c r="D369" s="1840" t="s">
        <v>189</v>
      </c>
      <c r="E369" s="2029" t="s">
        <v>25</v>
      </c>
      <c r="F369" s="1654" t="s">
        <v>16</v>
      </c>
      <c r="G369" s="1842">
        <v>17.36</v>
      </c>
      <c r="H369" s="1723">
        <v>13829.110277046519</v>
      </c>
      <c r="I369" s="2002">
        <v>13829.110277046519</v>
      </c>
      <c r="J369" s="1710">
        <v>13829.110362287771</v>
      </c>
      <c r="K369" s="1828">
        <v>10.49</v>
      </c>
      <c r="L369" s="1645">
        <v>13829.110277046519</v>
      </c>
      <c r="M369" s="318">
        <f t="shared" si="105"/>
        <v>0</v>
      </c>
      <c r="R369" s="318">
        <f t="shared" si="97"/>
        <v>143131.29136743146</v>
      </c>
      <c r="S369" s="318">
        <f t="shared" si="103"/>
        <v>65411.69161043004</v>
      </c>
      <c r="T369" s="318">
        <f t="shared" si="103"/>
        <v>2765.8220554093045</v>
      </c>
      <c r="U369" s="318">
        <f t="shared" si="103"/>
        <v>47572.139353040016</v>
      </c>
      <c r="V369" s="318">
        <f t="shared" si="103"/>
        <v>0</v>
      </c>
      <c r="W369" s="318">
        <f t="shared" si="103"/>
        <v>19775.627696176518</v>
      </c>
      <c r="X369" s="318">
        <f t="shared" si="103"/>
        <v>0</v>
      </c>
      <c r="Y369" s="318">
        <f t="shared" si="103"/>
        <v>414.87330831139553</v>
      </c>
      <c r="Z369" s="318">
        <f t="shared" si="103"/>
        <v>276.58220554093043</v>
      </c>
      <c r="AA369" s="318">
        <f t="shared" si="103"/>
        <v>691.45551385232613</v>
      </c>
      <c r="AB369" s="318">
        <f t="shared" si="103"/>
        <v>1659.4932332455821</v>
      </c>
      <c r="AC369" s="318">
        <f t="shared" si="103"/>
        <v>414.87330831139553</v>
      </c>
      <c r="AD369" s="318">
        <f t="shared" si="103"/>
        <v>691.45551385232613</v>
      </c>
      <c r="AE369" s="318">
        <f t="shared" si="103"/>
        <v>138.29110277046522</v>
      </c>
      <c r="AF369" s="318">
        <f t="shared" si="103"/>
        <v>0</v>
      </c>
      <c r="AG369" s="318">
        <f t="shared" si="98"/>
        <v>1797.7843360160475</v>
      </c>
      <c r="AH369" s="318">
        <f t="shared" si="98"/>
        <v>691.45551385232613</v>
      </c>
      <c r="AI369" s="318">
        <f t="shared" si="98"/>
        <v>691.45551385232613</v>
      </c>
      <c r="AJ369" s="318">
        <f t="shared" si="95"/>
        <v>138.29110277046522</v>
      </c>
      <c r="AK369" s="1255" t="s">
        <v>1365</v>
      </c>
      <c r="AL369" s="87" t="s">
        <v>1365</v>
      </c>
      <c r="AM369" s="1255" t="s">
        <v>1365</v>
      </c>
      <c r="AN369" s="318">
        <f t="shared" si="99"/>
        <v>145067.36770039872</v>
      </c>
      <c r="AO369" s="318">
        <f t="shared" si="104"/>
        <v>66296.487847621844</v>
      </c>
      <c r="AP369" s="318">
        <f t="shared" si="104"/>
        <v>2803.2341584618121</v>
      </c>
      <c r="AQ369" s="318">
        <f t="shared" si="104"/>
        <v>48215.627525543146</v>
      </c>
      <c r="AR369" s="318">
        <f t="shared" si="104"/>
        <v>0</v>
      </c>
      <c r="AS369" s="318">
        <f t="shared" si="104"/>
        <v>20043.124233001949</v>
      </c>
      <c r="AT369" s="318">
        <f t="shared" si="104"/>
        <v>0</v>
      </c>
      <c r="AU369" s="318">
        <f t="shared" si="104"/>
        <v>420.48512376927169</v>
      </c>
      <c r="AV369" s="318">
        <f t="shared" si="104"/>
        <v>280.32341584618115</v>
      </c>
      <c r="AW369" s="318">
        <f t="shared" si="104"/>
        <v>700.80853961545301</v>
      </c>
      <c r="AX369" s="318">
        <f t="shared" si="104"/>
        <v>1681.9404950770868</v>
      </c>
      <c r="AY369" s="318">
        <f t="shared" si="104"/>
        <v>420.48512376927169</v>
      </c>
      <c r="AZ369" s="318">
        <f t="shared" si="104"/>
        <v>700.80853961545301</v>
      </c>
      <c r="BA369" s="318">
        <f t="shared" si="104"/>
        <v>140.16170792309057</v>
      </c>
      <c r="BB369" s="318">
        <f t="shared" si="104"/>
        <v>0</v>
      </c>
      <c r="BC369" s="318">
        <f t="shared" si="100"/>
        <v>1822.1022030001775</v>
      </c>
      <c r="BD369" s="318">
        <f t="shared" si="100"/>
        <v>700.80853961545301</v>
      </c>
      <c r="BE369" s="318">
        <f t="shared" si="100"/>
        <v>700.80853961545301</v>
      </c>
      <c r="BF369" s="318">
        <f t="shared" si="96"/>
        <v>140.16170792309057</v>
      </c>
    </row>
    <row r="370" spans="2:58" ht="14.25" x14ac:dyDescent="0.2">
      <c r="B370" s="11" t="s">
        <v>185</v>
      </c>
      <c r="C370" s="2040" t="s">
        <v>186</v>
      </c>
      <c r="D370" s="1840" t="s">
        <v>190</v>
      </c>
      <c r="E370" s="2029" t="s">
        <v>25</v>
      </c>
      <c r="F370" s="1654" t="s">
        <v>16</v>
      </c>
      <c r="G370" s="1842">
        <v>17.36</v>
      </c>
      <c r="H370" s="1723">
        <v>5899.0177265742022</v>
      </c>
      <c r="I370" s="2002">
        <v>5899.0177265742022</v>
      </c>
      <c r="J370" s="1710">
        <v>5899.0177265742022</v>
      </c>
      <c r="K370" s="1828">
        <v>10.49</v>
      </c>
      <c r="L370" s="1645">
        <v>5899.0177265742022</v>
      </c>
      <c r="M370" s="318">
        <f t="shared" si="105"/>
        <v>0</v>
      </c>
      <c r="R370" s="318">
        <f t="shared" si="97"/>
        <v>61054.833470042991</v>
      </c>
      <c r="S370" s="318">
        <f t="shared" si="103"/>
        <v>27902.35384669598</v>
      </c>
      <c r="T370" s="318">
        <f t="shared" si="103"/>
        <v>1179.8035453148407</v>
      </c>
      <c r="U370" s="318">
        <f t="shared" si="103"/>
        <v>20292.620979415253</v>
      </c>
      <c r="V370" s="318">
        <f t="shared" si="103"/>
        <v>0</v>
      </c>
      <c r="W370" s="318">
        <f t="shared" si="103"/>
        <v>8435.5953490011088</v>
      </c>
      <c r="X370" s="318">
        <f t="shared" si="103"/>
        <v>0</v>
      </c>
      <c r="Y370" s="318">
        <f t="shared" si="103"/>
        <v>176.97053179722607</v>
      </c>
      <c r="Z370" s="318">
        <f t="shared" si="103"/>
        <v>117.98035453148407</v>
      </c>
      <c r="AA370" s="318">
        <f t="shared" si="103"/>
        <v>294.95088632871017</v>
      </c>
      <c r="AB370" s="318">
        <f t="shared" si="103"/>
        <v>707.88212718890429</v>
      </c>
      <c r="AC370" s="318">
        <f t="shared" si="103"/>
        <v>176.97053179722607</v>
      </c>
      <c r="AD370" s="318">
        <f t="shared" si="103"/>
        <v>294.95088632871017</v>
      </c>
      <c r="AE370" s="318">
        <f t="shared" si="103"/>
        <v>58.990177265742034</v>
      </c>
      <c r="AF370" s="318">
        <f t="shared" si="103"/>
        <v>0</v>
      </c>
      <c r="AG370" s="318">
        <f t="shared" si="98"/>
        <v>766.87230445464638</v>
      </c>
      <c r="AH370" s="318">
        <f t="shared" si="98"/>
        <v>294.95088632871017</v>
      </c>
      <c r="AI370" s="318">
        <f t="shared" si="98"/>
        <v>294.95088632871017</v>
      </c>
      <c r="AJ370" s="318">
        <f t="shared" si="95"/>
        <v>58.990177265742034</v>
      </c>
      <c r="AK370" s="1255" t="s">
        <v>1365</v>
      </c>
      <c r="AL370" s="87" t="s">
        <v>1365</v>
      </c>
      <c r="AM370" s="1255" t="s">
        <v>1365</v>
      </c>
      <c r="AN370" s="318">
        <f t="shared" si="99"/>
        <v>61880.69595176338</v>
      </c>
      <c r="AO370" s="318">
        <f t="shared" si="104"/>
        <v>28279.776990516024</v>
      </c>
      <c r="AP370" s="318">
        <f t="shared" si="104"/>
        <v>1195.7622406137855</v>
      </c>
      <c r="AQ370" s="318">
        <f t="shared" si="104"/>
        <v>20567.110538557099</v>
      </c>
      <c r="AR370" s="318">
        <f t="shared" si="104"/>
        <v>0</v>
      </c>
      <c r="AS370" s="318">
        <f t="shared" si="104"/>
        <v>8549.7000203885636</v>
      </c>
      <c r="AT370" s="318">
        <f t="shared" si="104"/>
        <v>0</v>
      </c>
      <c r="AU370" s="318">
        <f t="shared" si="104"/>
        <v>179.36433609206776</v>
      </c>
      <c r="AV370" s="318">
        <f t="shared" si="104"/>
        <v>119.57622406137854</v>
      </c>
      <c r="AW370" s="318">
        <f t="shared" si="104"/>
        <v>298.94056015344637</v>
      </c>
      <c r="AX370" s="318">
        <f t="shared" si="104"/>
        <v>717.45734436827104</v>
      </c>
      <c r="AY370" s="318">
        <f t="shared" si="104"/>
        <v>179.36433609206776</v>
      </c>
      <c r="AZ370" s="318">
        <f t="shared" si="104"/>
        <v>298.94056015344637</v>
      </c>
      <c r="BA370" s="318">
        <f t="shared" si="104"/>
        <v>59.78811203068927</v>
      </c>
      <c r="BB370" s="318">
        <f t="shared" si="104"/>
        <v>0</v>
      </c>
      <c r="BC370" s="318">
        <f t="shared" si="100"/>
        <v>777.24545639896041</v>
      </c>
      <c r="BD370" s="318">
        <f t="shared" si="100"/>
        <v>298.94056015344637</v>
      </c>
      <c r="BE370" s="318">
        <f t="shared" si="100"/>
        <v>298.94056015344637</v>
      </c>
      <c r="BF370" s="318">
        <f t="shared" si="96"/>
        <v>59.78811203068927</v>
      </c>
    </row>
    <row r="371" spans="2:58" ht="14.25" x14ac:dyDescent="0.2">
      <c r="B371" s="6" t="s">
        <v>185</v>
      </c>
      <c r="C371" s="1697" t="s">
        <v>186</v>
      </c>
      <c r="D371" s="1840" t="s">
        <v>191</v>
      </c>
      <c r="E371" s="2029" t="s">
        <v>25</v>
      </c>
      <c r="F371" s="1654" t="s">
        <v>16</v>
      </c>
      <c r="G371" s="1842">
        <v>17.28</v>
      </c>
      <c r="H371" s="1723">
        <v>1264.8556094413134</v>
      </c>
      <c r="I371" s="2002">
        <v>1264.8556094413134</v>
      </c>
      <c r="J371" s="1710">
        <v>1264.8556149064989</v>
      </c>
      <c r="K371" s="1828">
        <v>10.45</v>
      </c>
      <c r="L371" s="1645">
        <v>1264.8556094413134</v>
      </c>
      <c r="M371" s="318">
        <f t="shared" si="105"/>
        <v>0</v>
      </c>
      <c r="R371" s="318">
        <f t="shared" si="97"/>
        <v>13091.255557717594</v>
      </c>
      <c r="S371" s="318">
        <f t="shared" si="103"/>
        <v>5982.7670326574134</v>
      </c>
      <c r="T371" s="318">
        <f t="shared" si="103"/>
        <v>252.97112188826276</v>
      </c>
      <c r="U371" s="318">
        <f t="shared" si="103"/>
        <v>4351.103296478117</v>
      </c>
      <c r="V371" s="318">
        <f t="shared" si="103"/>
        <v>0</v>
      </c>
      <c r="W371" s="318">
        <f t="shared" si="103"/>
        <v>1808.743521501078</v>
      </c>
      <c r="X371" s="318">
        <f t="shared" si="103"/>
        <v>0</v>
      </c>
      <c r="Y371" s="318">
        <f t="shared" si="103"/>
        <v>37.945668283239399</v>
      </c>
      <c r="Z371" s="318">
        <f t="shared" si="103"/>
        <v>25.297112188826272</v>
      </c>
      <c r="AA371" s="318">
        <f t="shared" si="103"/>
        <v>63.242780472065689</v>
      </c>
      <c r="AB371" s="318">
        <f t="shared" si="103"/>
        <v>151.7826731329576</v>
      </c>
      <c r="AC371" s="318">
        <f t="shared" si="103"/>
        <v>37.945668283239399</v>
      </c>
      <c r="AD371" s="318">
        <f t="shared" si="103"/>
        <v>63.242780472065689</v>
      </c>
      <c r="AE371" s="318">
        <f t="shared" si="103"/>
        <v>12.648556094413136</v>
      </c>
      <c r="AF371" s="318">
        <f t="shared" si="103"/>
        <v>0</v>
      </c>
      <c r="AG371" s="318">
        <f t="shared" si="98"/>
        <v>164.43122922737075</v>
      </c>
      <c r="AH371" s="318">
        <f t="shared" si="98"/>
        <v>63.242780472065689</v>
      </c>
      <c r="AI371" s="318">
        <f t="shared" si="98"/>
        <v>63.242780472065689</v>
      </c>
      <c r="AJ371" s="318">
        <f t="shared" si="95"/>
        <v>12.648556094413136</v>
      </c>
      <c r="AK371" s="1255" t="s">
        <v>1365</v>
      </c>
      <c r="AL371" s="87" t="s">
        <v>1365</v>
      </c>
      <c r="AM371" s="1255" t="s">
        <v>1365</v>
      </c>
      <c r="AN371" s="318">
        <f t="shared" si="99"/>
        <v>13217.741175772913</v>
      </c>
      <c r="AO371" s="318">
        <f t="shared" si="104"/>
        <v>6040.5715711503271</v>
      </c>
      <c r="AP371" s="318">
        <f t="shared" si="104"/>
        <v>255.41528842073271</v>
      </c>
      <c r="AQ371" s="318">
        <f t="shared" si="104"/>
        <v>4393.1429608366007</v>
      </c>
      <c r="AR371" s="318">
        <f t="shared" si="104"/>
        <v>0</v>
      </c>
      <c r="AS371" s="318">
        <f t="shared" si="104"/>
        <v>1826.2193122082381</v>
      </c>
      <c r="AT371" s="318">
        <f t="shared" si="104"/>
        <v>0</v>
      </c>
      <c r="AU371" s="318">
        <f t="shared" si="104"/>
        <v>38.312293263109893</v>
      </c>
      <c r="AV371" s="318">
        <f t="shared" si="104"/>
        <v>25.541528842073266</v>
      </c>
      <c r="AW371" s="318">
        <f t="shared" si="104"/>
        <v>63.853822105183177</v>
      </c>
      <c r="AX371" s="318">
        <f t="shared" si="104"/>
        <v>153.24917305243957</v>
      </c>
      <c r="AY371" s="318">
        <f t="shared" si="104"/>
        <v>38.312293263109893</v>
      </c>
      <c r="AZ371" s="318">
        <f t="shared" si="104"/>
        <v>63.853822105183177</v>
      </c>
      <c r="BA371" s="318">
        <f t="shared" si="104"/>
        <v>12.770764421036633</v>
      </c>
      <c r="BB371" s="318">
        <f t="shared" si="104"/>
        <v>0</v>
      </c>
      <c r="BC371" s="318">
        <f t="shared" si="100"/>
        <v>166.01993747347623</v>
      </c>
      <c r="BD371" s="318">
        <f t="shared" si="100"/>
        <v>63.853822105183177</v>
      </c>
      <c r="BE371" s="318">
        <f t="shared" si="100"/>
        <v>63.853822105183177</v>
      </c>
      <c r="BF371" s="318">
        <f t="shared" si="96"/>
        <v>12.770764421036633</v>
      </c>
    </row>
    <row r="372" spans="2:58" ht="14.25" x14ac:dyDescent="0.2">
      <c r="B372" s="6" t="s">
        <v>185</v>
      </c>
      <c r="C372" s="1697" t="s">
        <v>186</v>
      </c>
      <c r="D372" s="1840" t="s">
        <v>192</v>
      </c>
      <c r="E372" s="2029" t="s">
        <v>15</v>
      </c>
      <c r="F372" s="1654" t="s">
        <v>16</v>
      </c>
      <c r="G372" s="1842">
        <v>17.12</v>
      </c>
      <c r="H372" s="1835">
        <v>13.8</v>
      </c>
      <c r="I372" s="2002">
        <v>13.8</v>
      </c>
      <c r="J372" s="1710">
        <v>13.8</v>
      </c>
      <c r="K372" s="1828">
        <v>13.44</v>
      </c>
      <c r="L372" s="1645">
        <v>13.8</v>
      </c>
      <c r="M372" s="318">
        <f t="shared" si="105"/>
        <v>0</v>
      </c>
      <c r="R372" s="318">
        <f t="shared" si="97"/>
        <v>185.47200000000001</v>
      </c>
      <c r="S372" s="318">
        <f t="shared" si="103"/>
        <v>65.273999999999944</v>
      </c>
      <c r="T372" s="318">
        <f t="shared" si="103"/>
        <v>2.7600000000000007</v>
      </c>
      <c r="U372" s="318">
        <f t="shared" si="103"/>
        <v>47.472000000000001</v>
      </c>
      <c r="V372" s="318">
        <f t="shared" si="103"/>
        <v>0</v>
      </c>
      <c r="W372" s="318">
        <f t="shared" si="103"/>
        <v>62.375999999999998</v>
      </c>
      <c r="X372" s="318">
        <f t="shared" si="103"/>
        <v>0</v>
      </c>
      <c r="Y372" s="318">
        <f t="shared" si="103"/>
        <v>0.41399999999999998</v>
      </c>
      <c r="Z372" s="318">
        <f t="shared" si="103"/>
        <v>0.27600000000000008</v>
      </c>
      <c r="AA372" s="318">
        <f t="shared" si="103"/>
        <v>0.69000000000000017</v>
      </c>
      <c r="AB372" s="318">
        <f t="shared" si="103"/>
        <v>1.6559999999999999</v>
      </c>
      <c r="AC372" s="318">
        <f t="shared" si="103"/>
        <v>0.41399999999999998</v>
      </c>
      <c r="AD372" s="318">
        <f t="shared" si="103"/>
        <v>0.69000000000000017</v>
      </c>
      <c r="AE372" s="318">
        <f t="shared" si="103"/>
        <v>0.13800000000000004</v>
      </c>
      <c r="AF372" s="318">
        <f t="shared" si="103"/>
        <v>0</v>
      </c>
      <c r="AG372" s="318">
        <f t="shared" si="98"/>
        <v>1.794</v>
      </c>
      <c r="AH372" s="318">
        <f t="shared" si="98"/>
        <v>0.69000000000000017</v>
      </c>
      <c r="AI372" s="318">
        <f t="shared" si="98"/>
        <v>0.69000000000000017</v>
      </c>
      <c r="AJ372" s="318">
        <f t="shared" si="95"/>
        <v>0.13800000000000004</v>
      </c>
      <c r="AK372" s="1255" t="s">
        <v>1365</v>
      </c>
      <c r="AL372" s="87" t="s">
        <v>1365</v>
      </c>
      <c r="AM372" s="1255" t="s">
        <v>1365</v>
      </c>
      <c r="AN372" s="318">
        <f t="shared" si="99"/>
        <v>185.47200000000001</v>
      </c>
      <c r="AO372" s="318">
        <f t="shared" si="104"/>
        <v>65.273999999999944</v>
      </c>
      <c r="AP372" s="318">
        <f t="shared" si="104"/>
        <v>2.7600000000000007</v>
      </c>
      <c r="AQ372" s="318">
        <f t="shared" si="104"/>
        <v>47.472000000000001</v>
      </c>
      <c r="AR372" s="318">
        <f t="shared" si="104"/>
        <v>0</v>
      </c>
      <c r="AS372" s="318">
        <f t="shared" si="104"/>
        <v>62.375999999999998</v>
      </c>
      <c r="AT372" s="318">
        <f t="shared" si="104"/>
        <v>0</v>
      </c>
      <c r="AU372" s="318">
        <f t="shared" si="104"/>
        <v>0.41399999999999998</v>
      </c>
      <c r="AV372" s="318">
        <f t="shared" si="104"/>
        <v>0.27600000000000008</v>
      </c>
      <c r="AW372" s="318">
        <f t="shared" si="104"/>
        <v>0.69000000000000017</v>
      </c>
      <c r="AX372" s="318">
        <f t="shared" si="104"/>
        <v>1.6559999999999999</v>
      </c>
      <c r="AY372" s="318">
        <f t="shared" si="104"/>
        <v>0.41399999999999998</v>
      </c>
      <c r="AZ372" s="318">
        <f t="shared" si="104"/>
        <v>0.69000000000000017</v>
      </c>
      <c r="BA372" s="318">
        <f t="shared" si="104"/>
        <v>0.13800000000000004</v>
      </c>
      <c r="BB372" s="318">
        <f t="shared" si="104"/>
        <v>0</v>
      </c>
      <c r="BC372" s="318">
        <f t="shared" si="100"/>
        <v>1.794</v>
      </c>
      <c r="BD372" s="318">
        <f t="shared" si="100"/>
        <v>0.69000000000000017</v>
      </c>
      <c r="BE372" s="318">
        <f t="shared" si="100"/>
        <v>0.69000000000000017</v>
      </c>
      <c r="BF372" s="318">
        <f t="shared" si="96"/>
        <v>0.13800000000000004</v>
      </c>
    </row>
    <row r="373" spans="2:58" ht="14.25" x14ac:dyDescent="0.2">
      <c r="B373" s="6" t="s">
        <v>185</v>
      </c>
      <c r="C373" s="1697" t="s">
        <v>186</v>
      </c>
      <c r="D373" s="1840" t="s">
        <v>193</v>
      </c>
      <c r="E373" s="2029" t="s">
        <v>25</v>
      </c>
      <c r="F373" s="1654" t="s">
        <v>16</v>
      </c>
      <c r="G373" s="1842">
        <v>17.28</v>
      </c>
      <c r="H373" s="1835">
        <v>57.125472773172376</v>
      </c>
      <c r="I373" s="2002">
        <v>57.125472773172376</v>
      </c>
      <c r="J373" s="1710">
        <v>57.125473019999994</v>
      </c>
      <c r="K373" s="1828">
        <v>10.45</v>
      </c>
      <c r="L373" s="1645">
        <v>57.125472773172376</v>
      </c>
      <c r="M373" s="318">
        <f t="shared" si="105"/>
        <v>0</v>
      </c>
      <c r="R373" s="318">
        <f t="shared" si="97"/>
        <v>591.24864320233405</v>
      </c>
      <c r="S373" s="318">
        <f t="shared" si="103"/>
        <v>270.20348621710536</v>
      </c>
      <c r="T373" s="318">
        <f t="shared" si="103"/>
        <v>11.425094554634478</v>
      </c>
      <c r="U373" s="318">
        <f t="shared" si="103"/>
        <v>196.51162633971293</v>
      </c>
      <c r="V373" s="318">
        <f t="shared" si="103"/>
        <v>0</v>
      </c>
      <c r="W373" s="318">
        <f t="shared" si="103"/>
        <v>81.689426065636482</v>
      </c>
      <c r="X373" s="318">
        <f t="shared" si="103"/>
        <v>0</v>
      </c>
      <c r="Y373" s="318">
        <f t="shared" si="103"/>
        <v>1.7137641831951711</v>
      </c>
      <c r="Z373" s="318">
        <f t="shared" si="103"/>
        <v>1.1425094554634476</v>
      </c>
      <c r="AA373" s="318">
        <f t="shared" si="103"/>
        <v>2.8562736386586196</v>
      </c>
      <c r="AB373" s="318">
        <f t="shared" si="103"/>
        <v>6.8550567327806844</v>
      </c>
      <c r="AC373" s="318">
        <f t="shared" si="103"/>
        <v>1.7137641831951711</v>
      </c>
      <c r="AD373" s="318">
        <f t="shared" si="103"/>
        <v>2.8562736386586196</v>
      </c>
      <c r="AE373" s="318">
        <f t="shared" si="103"/>
        <v>0.57125472773172381</v>
      </c>
      <c r="AF373" s="318">
        <f t="shared" si="103"/>
        <v>0</v>
      </c>
      <c r="AG373" s="318">
        <f t="shared" si="98"/>
        <v>7.4263114605124088</v>
      </c>
      <c r="AH373" s="318">
        <f t="shared" si="98"/>
        <v>2.8562736386586196</v>
      </c>
      <c r="AI373" s="318">
        <f t="shared" si="98"/>
        <v>2.8562736386586196</v>
      </c>
      <c r="AJ373" s="318">
        <f t="shared" si="95"/>
        <v>0.57125472773172381</v>
      </c>
      <c r="AK373" s="1255" t="s">
        <v>1365</v>
      </c>
      <c r="AL373" s="87" t="s">
        <v>1365</v>
      </c>
      <c r="AM373" s="1255" t="s">
        <v>1365</v>
      </c>
      <c r="AN373" s="318">
        <f t="shared" si="99"/>
        <v>596.96119305899992</v>
      </c>
      <c r="AO373" s="318">
        <f t="shared" si="104"/>
        <v>272.81414909846086</v>
      </c>
      <c r="AP373" s="318">
        <f t="shared" si="104"/>
        <v>11.535481991478264</v>
      </c>
      <c r="AQ373" s="318">
        <f t="shared" si="104"/>
        <v>198.41029025342604</v>
      </c>
      <c r="AR373" s="318">
        <f t="shared" si="104"/>
        <v>0</v>
      </c>
      <c r="AS373" s="318">
        <f t="shared" si="104"/>
        <v>82.478696239069549</v>
      </c>
      <c r="AT373" s="318">
        <f t="shared" si="104"/>
        <v>0</v>
      </c>
      <c r="AU373" s="318">
        <f t="shared" si="104"/>
        <v>1.730322298721739</v>
      </c>
      <c r="AV373" s="318">
        <f t="shared" si="104"/>
        <v>1.1535481991478262</v>
      </c>
      <c r="AW373" s="318">
        <f t="shared" si="104"/>
        <v>2.883870497869566</v>
      </c>
      <c r="AX373" s="318">
        <f t="shared" si="104"/>
        <v>6.9212891948869562</v>
      </c>
      <c r="AY373" s="318">
        <f t="shared" si="104"/>
        <v>1.730322298721739</v>
      </c>
      <c r="AZ373" s="318">
        <f t="shared" si="104"/>
        <v>2.883870497869566</v>
      </c>
      <c r="BA373" s="318">
        <f t="shared" si="104"/>
        <v>0.57677409957391312</v>
      </c>
      <c r="BB373" s="318">
        <f t="shared" si="104"/>
        <v>0</v>
      </c>
      <c r="BC373" s="318">
        <f t="shared" si="100"/>
        <v>7.4980632944608692</v>
      </c>
      <c r="BD373" s="318">
        <f t="shared" si="100"/>
        <v>2.883870497869566</v>
      </c>
      <c r="BE373" s="318">
        <f t="shared" si="100"/>
        <v>2.883870497869566</v>
      </c>
      <c r="BF373" s="318">
        <f t="shared" si="96"/>
        <v>0.57677409957391312</v>
      </c>
    </row>
    <row r="374" spans="2:58" ht="14.25" x14ac:dyDescent="0.2">
      <c r="B374" s="6" t="s">
        <v>185</v>
      </c>
      <c r="C374" s="1697" t="s">
        <v>186</v>
      </c>
      <c r="D374" s="1840" t="s">
        <v>194</v>
      </c>
      <c r="E374" s="2029" t="s">
        <v>25</v>
      </c>
      <c r="F374" s="1654" t="s">
        <v>16</v>
      </c>
      <c r="G374" s="1842">
        <v>17.36</v>
      </c>
      <c r="H374" s="1835">
        <v>1230.7942770219865</v>
      </c>
      <c r="I374" s="2002">
        <v>1230.7942770219865</v>
      </c>
      <c r="J374" s="1710">
        <v>1230.7942823399999</v>
      </c>
      <c r="K374" s="1828">
        <v>10.49</v>
      </c>
      <c r="L374" s="1645">
        <v>1230.7942770219865</v>
      </c>
      <c r="M374" s="318">
        <f t="shared" si="105"/>
        <v>0</v>
      </c>
      <c r="R374" s="318">
        <f t="shared" si="97"/>
        <v>12738.72076717756</v>
      </c>
      <c r="S374" s="318">
        <f t="shared" si="103"/>
        <v>5821.6569303139968</v>
      </c>
      <c r="T374" s="318">
        <f t="shared" si="103"/>
        <v>246.15885540439737</v>
      </c>
      <c r="U374" s="318">
        <f t="shared" si="103"/>
        <v>4233.9323129556324</v>
      </c>
      <c r="V374" s="318">
        <f t="shared" si="103"/>
        <v>0</v>
      </c>
      <c r="W374" s="318">
        <f t="shared" si="103"/>
        <v>1760.0358161414406</v>
      </c>
      <c r="X374" s="318">
        <f t="shared" si="103"/>
        <v>0</v>
      </c>
      <c r="Y374" s="318">
        <f t="shared" si="103"/>
        <v>36.923828310659594</v>
      </c>
      <c r="Z374" s="318">
        <f t="shared" ref="S374:AF392" si="106">+$R374*VLOOKUP($E374,$P$5:$AF$7,Z$1+3,FALSE)</f>
        <v>24.615885540439734</v>
      </c>
      <c r="AA374" s="318">
        <f t="shared" si="106"/>
        <v>61.539713851099343</v>
      </c>
      <c r="AB374" s="318">
        <f t="shared" si="106"/>
        <v>147.69531324263838</v>
      </c>
      <c r="AC374" s="318">
        <f t="shared" si="106"/>
        <v>36.923828310659594</v>
      </c>
      <c r="AD374" s="318">
        <f t="shared" si="106"/>
        <v>61.539713851099343</v>
      </c>
      <c r="AE374" s="318">
        <f t="shared" si="106"/>
        <v>12.307942770219867</v>
      </c>
      <c r="AF374" s="318">
        <f t="shared" si="106"/>
        <v>0</v>
      </c>
      <c r="AG374" s="318">
        <f t="shared" si="98"/>
        <v>160.00325601285826</v>
      </c>
      <c r="AH374" s="318">
        <f t="shared" si="98"/>
        <v>61.539713851099343</v>
      </c>
      <c r="AI374" s="318">
        <f t="shared" si="98"/>
        <v>61.539713851099343</v>
      </c>
      <c r="AJ374" s="318">
        <f t="shared" si="95"/>
        <v>12.307942770219867</v>
      </c>
      <c r="AK374" s="1255" t="s">
        <v>1365</v>
      </c>
      <c r="AL374" s="87" t="s">
        <v>1365</v>
      </c>
      <c r="AM374" s="1255" t="s">
        <v>1365</v>
      </c>
      <c r="AN374" s="318">
        <f t="shared" si="99"/>
        <v>12911.0320217466</v>
      </c>
      <c r="AO374" s="318">
        <f t="shared" si="104"/>
        <v>5900.4040060735679</v>
      </c>
      <c r="AP374" s="318">
        <f t="shared" si="104"/>
        <v>249.48854148302615</v>
      </c>
      <c r="AQ374" s="318">
        <f t="shared" si="104"/>
        <v>4291.2029135080475</v>
      </c>
      <c r="AR374" s="318">
        <f t="shared" si="104"/>
        <v>0</v>
      </c>
      <c r="AS374" s="318">
        <f t="shared" si="104"/>
        <v>1783.8430716036364</v>
      </c>
      <c r="AT374" s="318">
        <f t="shared" si="104"/>
        <v>0</v>
      </c>
      <c r="AU374" s="318">
        <f t="shared" si="104"/>
        <v>37.423281222453916</v>
      </c>
      <c r="AV374" s="318">
        <f t="shared" ref="AO374:BB392" si="107">+$AN374*VLOOKUP($E374,$AL$5:$BB$7,AV$1+3,FALSE)</f>
        <v>24.948854148302612</v>
      </c>
      <c r="AW374" s="318">
        <f t="shared" si="107"/>
        <v>62.372135370756538</v>
      </c>
      <c r="AX374" s="318">
        <f t="shared" si="107"/>
        <v>149.69312488981566</v>
      </c>
      <c r="AY374" s="318">
        <f t="shared" si="107"/>
        <v>37.423281222453916</v>
      </c>
      <c r="AZ374" s="318">
        <f t="shared" si="107"/>
        <v>62.372135370756538</v>
      </c>
      <c r="BA374" s="318">
        <f t="shared" si="107"/>
        <v>12.474427074151306</v>
      </c>
      <c r="BB374" s="318">
        <f t="shared" si="107"/>
        <v>0</v>
      </c>
      <c r="BC374" s="318">
        <f t="shared" si="100"/>
        <v>162.16755196396696</v>
      </c>
      <c r="BD374" s="318">
        <f t="shared" si="100"/>
        <v>62.372135370756538</v>
      </c>
      <c r="BE374" s="318">
        <f t="shared" si="100"/>
        <v>62.372135370756538</v>
      </c>
      <c r="BF374" s="318">
        <f t="shared" si="96"/>
        <v>12.474427074151306</v>
      </c>
    </row>
    <row r="375" spans="2:58" ht="14.25" x14ac:dyDescent="0.2">
      <c r="B375" s="6" t="s">
        <v>185</v>
      </c>
      <c r="C375" s="1697" t="s">
        <v>195</v>
      </c>
      <c r="D375" s="1840" t="s">
        <v>196</v>
      </c>
      <c r="E375" s="2029" t="s">
        <v>19</v>
      </c>
      <c r="F375" s="1654" t="s">
        <v>16</v>
      </c>
      <c r="G375" s="1842">
        <v>17.12</v>
      </c>
      <c r="H375" s="1835">
        <v>5739.2719719999996</v>
      </c>
      <c r="I375" s="2002">
        <v>5739.2719719999996</v>
      </c>
      <c r="J375" s="1710">
        <v>5739</v>
      </c>
      <c r="K375" s="1828">
        <v>18.77</v>
      </c>
      <c r="L375" s="1645">
        <v>5739.2719719999996</v>
      </c>
      <c r="M375" s="318">
        <f t="shared" si="105"/>
        <v>0</v>
      </c>
      <c r="R375" s="318">
        <f t="shared" si="97"/>
        <v>107726.13491443999</v>
      </c>
      <c r="S375" s="318">
        <f t="shared" si="106"/>
        <v>27146.756427559976</v>
      </c>
      <c r="T375" s="318">
        <f t="shared" si="106"/>
        <v>1147.8543944</v>
      </c>
      <c r="U375" s="318">
        <f t="shared" si="106"/>
        <v>19743.095583679995</v>
      </c>
      <c r="V375" s="318">
        <f t="shared" si="106"/>
        <v>0</v>
      </c>
      <c r="W375" s="318">
        <f t="shared" si="106"/>
        <v>56531.82892420001</v>
      </c>
      <c r="X375" s="318">
        <f t="shared" si="106"/>
        <v>0</v>
      </c>
      <c r="Y375" s="318">
        <f t="shared" si="106"/>
        <v>172.17815915999998</v>
      </c>
      <c r="Z375" s="318">
        <f t="shared" si="106"/>
        <v>114.78543944</v>
      </c>
      <c r="AA375" s="318">
        <f t="shared" si="106"/>
        <v>286.96359860000001</v>
      </c>
      <c r="AB375" s="318">
        <f t="shared" si="106"/>
        <v>688.71263663999991</v>
      </c>
      <c r="AC375" s="318">
        <f t="shared" si="106"/>
        <v>172.17815915999998</v>
      </c>
      <c r="AD375" s="318">
        <f t="shared" si="106"/>
        <v>286.96359860000001</v>
      </c>
      <c r="AE375" s="318">
        <f t="shared" si="106"/>
        <v>57.392719720000002</v>
      </c>
      <c r="AF375" s="318">
        <f t="shared" si="106"/>
        <v>0</v>
      </c>
      <c r="AG375" s="318">
        <f t="shared" si="98"/>
        <v>746.10535635999997</v>
      </c>
      <c r="AH375" s="318">
        <f t="shared" si="98"/>
        <v>286.96359860000001</v>
      </c>
      <c r="AI375" s="318">
        <f t="shared" si="98"/>
        <v>286.96359860000001</v>
      </c>
      <c r="AJ375" s="318">
        <f t="shared" si="95"/>
        <v>57.392719720000002</v>
      </c>
      <c r="AK375" s="1255" t="s">
        <v>1365</v>
      </c>
      <c r="AL375" s="87" t="s">
        <v>1365</v>
      </c>
      <c r="AM375" s="1255" t="s">
        <v>1365</v>
      </c>
      <c r="AN375" s="318">
        <f t="shared" si="99"/>
        <v>107721.03</v>
      </c>
      <c r="AO375" s="318">
        <f t="shared" si="107"/>
        <v>27145.469999999979</v>
      </c>
      <c r="AP375" s="318">
        <f t="shared" si="107"/>
        <v>1147.8000000000002</v>
      </c>
      <c r="AQ375" s="318">
        <f t="shared" si="107"/>
        <v>19742.159999999996</v>
      </c>
      <c r="AR375" s="318">
        <f t="shared" si="107"/>
        <v>0</v>
      </c>
      <c r="AS375" s="318">
        <f t="shared" si="107"/>
        <v>56529.150000000016</v>
      </c>
      <c r="AT375" s="318">
        <f t="shared" si="107"/>
        <v>0</v>
      </c>
      <c r="AU375" s="318">
        <f t="shared" si="107"/>
        <v>172.17</v>
      </c>
      <c r="AV375" s="318">
        <f t="shared" si="107"/>
        <v>114.78000000000002</v>
      </c>
      <c r="AW375" s="318">
        <f t="shared" si="107"/>
        <v>286.95000000000005</v>
      </c>
      <c r="AX375" s="318">
        <f t="shared" si="107"/>
        <v>688.68</v>
      </c>
      <c r="AY375" s="318">
        <f t="shared" si="107"/>
        <v>172.17</v>
      </c>
      <c r="AZ375" s="318">
        <f t="shared" si="107"/>
        <v>286.95000000000005</v>
      </c>
      <c r="BA375" s="318">
        <f t="shared" si="107"/>
        <v>57.390000000000008</v>
      </c>
      <c r="BB375" s="318">
        <f t="shared" si="107"/>
        <v>0</v>
      </c>
      <c r="BC375" s="318">
        <f t="shared" si="100"/>
        <v>746.07</v>
      </c>
      <c r="BD375" s="318">
        <f t="shared" si="100"/>
        <v>286.95000000000005</v>
      </c>
      <c r="BE375" s="318">
        <f t="shared" si="100"/>
        <v>286.95000000000005</v>
      </c>
      <c r="BF375" s="318">
        <f t="shared" si="96"/>
        <v>57.390000000000008</v>
      </c>
    </row>
    <row r="376" spans="2:58" ht="14.25" x14ac:dyDescent="0.2">
      <c r="B376" s="6" t="s">
        <v>185</v>
      </c>
      <c r="C376" s="1697" t="s">
        <v>197</v>
      </c>
      <c r="D376" s="1840" t="s">
        <v>198</v>
      </c>
      <c r="E376" s="2029" t="s">
        <v>19</v>
      </c>
      <c r="F376" s="1654" t="s">
        <v>16</v>
      </c>
      <c r="G376" s="1842">
        <v>17.12</v>
      </c>
      <c r="H376" s="1835">
        <v>0</v>
      </c>
      <c r="I376" s="2002">
        <v>0</v>
      </c>
      <c r="J376" s="1710">
        <v>0</v>
      </c>
      <c r="K376" s="1828">
        <v>18.77</v>
      </c>
      <c r="L376" s="1645">
        <v>0</v>
      </c>
      <c r="M376" s="318">
        <f t="shared" si="105"/>
        <v>0</v>
      </c>
      <c r="R376" s="318">
        <f t="shared" si="97"/>
        <v>0</v>
      </c>
      <c r="S376" s="318">
        <f t="shared" si="106"/>
        <v>0</v>
      </c>
      <c r="T376" s="318">
        <f t="shared" si="106"/>
        <v>0</v>
      </c>
      <c r="U376" s="318">
        <f t="shared" si="106"/>
        <v>0</v>
      </c>
      <c r="V376" s="318">
        <f t="shared" si="106"/>
        <v>0</v>
      </c>
      <c r="W376" s="318">
        <f t="shared" si="106"/>
        <v>0</v>
      </c>
      <c r="X376" s="318">
        <f t="shared" si="106"/>
        <v>0</v>
      </c>
      <c r="Y376" s="318">
        <f t="shared" si="106"/>
        <v>0</v>
      </c>
      <c r="Z376" s="318">
        <f t="shared" si="106"/>
        <v>0</v>
      </c>
      <c r="AA376" s="318">
        <f t="shared" si="106"/>
        <v>0</v>
      </c>
      <c r="AB376" s="318">
        <f t="shared" si="106"/>
        <v>0</v>
      </c>
      <c r="AC376" s="318">
        <f t="shared" si="106"/>
        <v>0</v>
      </c>
      <c r="AD376" s="318">
        <f t="shared" si="106"/>
        <v>0</v>
      </c>
      <c r="AE376" s="318">
        <f t="shared" si="106"/>
        <v>0</v>
      </c>
      <c r="AF376" s="318">
        <f t="shared" si="106"/>
        <v>0</v>
      </c>
      <c r="AG376" s="318">
        <f t="shared" si="98"/>
        <v>0</v>
      </c>
      <c r="AH376" s="318">
        <f t="shared" si="98"/>
        <v>0</v>
      </c>
      <c r="AI376" s="318">
        <f t="shared" si="98"/>
        <v>0</v>
      </c>
      <c r="AJ376" s="318">
        <f t="shared" si="95"/>
        <v>0</v>
      </c>
      <c r="AK376" s="1255" t="s">
        <v>1365</v>
      </c>
      <c r="AL376" s="87" t="s">
        <v>1365</v>
      </c>
      <c r="AM376" s="1255" t="s">
        <v>1365</v>
      </c>
      <c r="AN376" s="318">
        <f t="shared" si="99"/>
        <v>0</v>
      </c>
      <c r="AO376" s="318">
        <f t="shared" si="107"/>
        <v>0</v>
      </c>
      <c r="AP376" s="318">
        <f t="shared" si="107"/>
        <v>0</v>
      </c>
      <c r="AQ376" s="318">
        <f t="shared" si="107"/>
        <v>0</v>
      </c>
      <c r="AR376" s="318">
        <f t="shared" si="107"/>
        <v>0</v>
      </c>
      <c r="AS376" s="318">
        <f t="shared" si="107"/>
        <v>0</v>
      </c>
      <c r="AT376" s="318">
        <f t="shared" si="107"/>
        <v>0</v>
      </c>
      <c r="AU376" s="318">
        <f t="shared" si="107"/>
        <v>0</v>
      </c>
      <c r="AV376" s="318">
        <f t="shared" si="107"/>
        <v>0</v>
      </c>
      <c r="AW376" s="318">
        <f t="shared" si="107"/>
        <v>0</v>
      </c>
      <c r="AX376" s="318">
        <f t="shared" si="107"/>
        <v>0</v>
      </c>
      <c r="AY376" s="318">
        <f t="shared" si="107"/>
        <v>0</v>
      </c>
      <c r="AZ376" s="318">
        <f t="shared" si="107"/>
        <v>0</v>
      </c>
      <c r="BA376" s="318">
        <f t="shared" si="107"/>
        <v>0</v>
      </c>
      <c r="BB376" s="318">
        <f t="shared" si="107"/>
        <v>0</v>
      </c>
      <c r="BC376" s="318">
        <f t="shared" si="100"/>
        <v>0</v>
      </c>
      <c r="BD376" s="318">
        <f t="shared" si="100"/>
        <v>0</v>
      </c>
      <c r="BE376" s="318">
        <f t="shared" si="100"/>
        <v>0</v>
      </c>
      <c r="BF376" s="318">
        <f t="shared" si="96"/>
        <v>0</v>
      </c>
    </row>
    <row r="377" spans="2:58" ht="14.25" x14ac:dyDescent="0.2">
      <c r="B377" s="6" t="s">
        <v>185</v>
      </c>
      <c r="C377" s="1697" t="s">
        <v>199</v>
      </c>
      <c r="D377" s="1840" t="s">
        <v>143</v>
      </c>
      <c r="E377" s="2029" t="s">
        <v>19</v>
      </c>
      <c r="F377" s="1654" t="s">
        <v>16</v>
      </c>
      <c r="G377" s="1842">
        <v>17.12</v>
      </c>
      <c r="H377" s="1835">
        <v>10726.770096</v>
      </c>
      <c r="I377" s="2002">
        <v>10726.770096</v>
      </c>
      <c r="J377" s="1710">
        <v>10729</v>
      </c>
      <c r="K377" s="1828">
        <v>18.77</v>
      </c>
      <c r="L377" s="1645">
        <v>10726.770096</v>
      </c>
      <c r="M377" s="318">
        <f t="shared" si="105"/>
        <v>0</v>
      </c>
      <c r="R377" s="318">
        <f t="shared" si="97"/>
        <v>201341.47470192</v>
      </c>
      <c r="S377" s="318">
        <f t="shared" si="106"/>
        <v>50737.622554079964</v>
      </c>
      <c r="T377" s="318">
        <f t="shared" si="106"/>
        <v>2145.3540192000005</v>
      </c>
      <c r="U377" s="318">
        <f t="shared" si="106"/>
        <v>36900.08913023999</v>
      </c>
      <c r="V377" s="318">
        <f t="shared" si="106"/>
        <v>0</v>
      </c>
      <c r="W377" s="318">
        <f t="shared" si="106"/>
        <v>105658.68544560003</v>
      </c>
      <c r="X377" s="318">
        <f t="shared" si="106"/>
        <v>0</v>
      </c>
      <c r="Y377" s="318">
        <f t="shared" si="106"/>
        <v>321.80310287999998</v>
      </c>
      <c r="Z377" s="318">
        <f t="shared" si="106"/>
        <v>214.53540192000003</v>
      </c>
      <c r="AA377" s="318">
        <f t="shared" si="106"/>
        <v>536.33850480000012</v>
      </c>
      <c r="AB377" s="318">
        <f t="shared" si="106"/>
        <v>1287.2124115199999</v>
      </c>
      <c r="AC377" s="318">
        <f t="shared" si="106"/>
        <v>321.80310287999998</v>
      </c>
      <c r="AD377" s="318">
        <f t="shared" si="106"/>
        <v>536.33850480000012</v>
      </c>
      <c r="AE377" s="318">
        <f t="shared" si="106"/>
        <v>107.26770096000001</v>
      </c>
      <c r="AF377" s="318">
        <f t="shared" si="106"/>
        <v>0</v>
      </c>
      <c r="AG377" s="318">
        <f t="shared" si="98"/>
        <v>1394.4801124800001</v>
      </c>
      <c r="AH377" s="318">
        <f t="shared" si="98"/>
        <v>536.33850480000012</v>
      </c>
      <c r="AI377" s="318">
        <f t="shared" si="98"/>
        <v>536.33850480000012</v>
      </c>
      <c r="AJ377" s="318">
        <f t="shared" si="95"/>
        <v>107.26770096000001</v>
      </c>
      <c r="AK377" s="1255" t="s">
        <v>1365</v>
      </c>
      <c r="AL377" s="87" t="s">
        <v>1365</v>
      </c>
      <c r="AM377" s="1255" t="s">
        <v>1365</v>
      </c>
      <c r="AN377" s="318">
        <f t="shared" si="99"/>
        <v>201383.33</v>
      </c>
      <c r="AO377" s="318">
        <f t="shared" si="107"/>
        <v>50748.169999999962</v>
      </c>
      <c r="AP377" s="318">
        <f t="shared" si="107"/>
        <v>2145.8000000000002</v>
      </c>
      <c r="AQ377" s="318">
        <f t="shared" si="107"/>
        <v>36907.759999999987</v>
      </c>
      <c r="AR377" s="318">
        <f t="shared" si="107"/>
        <v>0</v>
      </c>
      <c r="AS377" s="318">
        <f t="shared" si="107"/>
        <v>105680.65000000002</v>
      </c>
      <c r="AT377" s="318">
        <f t="shared" si="107"/>
        <v>0</v>
      </c>
      <c r="AU377" s="318">
        <f t="shared" si="107"/>
        <v>321.86999999999995</v>
      </c>
      <c r="AV377" s="318">
        <f t="shared" si="107"/>
        <v>214.58</v>
      </c>
      <c r="AW377" s="318">
        <f t="shared" si="107"/>
        <v>536.45000000000005</v>
      </c>
      <c r="AX377" s="318">
        <f t="shared" si="107"/>
        <v>1287.4799999999998</v>
      </c>
      <c r="AY377" s="318">
        <f t="shared" si="107"/>
        <v>321.86999999999995</v>
      </c>
      <c r="AZ377" s="318">
        <f t="shared" si="107"/>
        <v>536.45000000000005</v>
      </c>
      <c r="BA377" s="318">
        <f t="shared" si="107"/>
        <v>107.29</v>
      </c>
      <c r="BB377" s="318">
        <f t="shared" si="107"/>
        <v>0</v>
      </c>
      <c r="BC377" s="318">
        <f t="shared" si="100"/>
        <v>1394.77</v>
      </c>
      <c r="BD377" s="318">
        <f t="shared" si="100"/>
        <v>536.45000000000005</v>
      </c>
      <c r="BE377" s="318">
        <f t="shared" si="100"/>
        <v>536.45000000000005</v>
      </c>
      <c r="BF377" s="318">
        <f t="shared" si="96"/>
        <v>107.29</v>
      </c>
    </row>
    <row r="378" spans="2:58" ht="14.25" x14ac:dyDescent="0.2">
      <c r="B378" s="6" t="s">
        <v>185</v>
      </c>
      <c r="C378" s="1697" t="s">
        <v>200</v>
      </c>
      <c r="D378" s="1840" t="s">
        <v>86</v>
      </c>
      <c r="E378" s="2029" t="s">
        <v>25</v>
      </c>
      <c r="F378" s="1659" t="s">
        <v>16</v>
      </c>
      <c r="G378" s="2041">
        <v>17.16</v>
      </c>
      <c r="H378" s="1835">
        <v>4539.9111320000002</v>
      </c>
      <c r="I378" s="1701">
        <v>4539.9111320000002</v>
      </c>
      <c r="J378" s="1710">
        <v>4540</v>
      </c>
      <c r="K378" s="1828">
        <v>10.35</v>
      </c>
      <c r="L378" s="1645">
        <v>4539.9111320000002</v>
      </c>
      <c r="M378" s="318">
        <f t="shared" si="105"/>
        <v>0</v>
      </c>
      <c r="R378" s="318">
        <f t="shared" si="97"/>
        <v>46988.080216200004</v>
      </c>
      <c r="S378" s="318">
        <f t="shared" si="106"/>
        <v>21473.779654360005</v>
      </c>
      <c r="T378" s="318">
        <f t="shared" si="106"/>
        <v>907.9822264000004</v>
      </c>
      <c r="U378" s="318">
        <f t="shared" si="106"/>
        <v>15617.294294079999</v>
      </c>
      <c r="V378" s="318">
        <f t="shared" si="106"/>
        <v>0</v>
      </c>
      <c r="W378" s="318">
        <f t="shared" si="106"/>
        <v>6492.07291876</v>
      </c>
      <c r="X378" s="318">
        <f t="shared" si="106"/>
        <v>0</v>
      </c>
      <c r="Y378" s="318">
        <f t="shared" si="106"/>
        <v>136.19733396000001</v>
      </c>
      <c r="Z378" s="318">
        <f t="shared" si="106"/>
        <v>90.79822264000002</v>
      </c>
      <c r="AA378" s="318">
        <f t="shared" si="106"/>
        <v>226.9955566000001</v>
      </c>
      <c r="AB378" s="318">
        <f t="shared" si="106"/>
        <v>544.78933584000004</v>
      </c>
      <c r="AC378" s="318">
        <f t="shared" si="106"/>
        <v>136.19733396000001</v>
      </c>
      <c r="AD378" s="318">
        <f t="shared" si="106"/>
        <v>226.9955566000001</v>
      </c>
      <c r="AE378" s="318">
        <f t="shared" si="106"/>
        <v>45.39911132000001</v>
      </c>
      <c r="AF378" s="318">
        <f t="shared" si="106"/>
        <v>0</v>
      </c>
      <c r="AG378" s="318">
        <f t="shared" si="98"/>
        <v>590.18844716000012</v>
      </c>
      <c r="AH378" s="318">
        <f t="shared" si="98"/>
        <v>226.9955566000001</v>
      </c>
      <c r="AI378" s="318">
        <f t="shared" si="98"/>
        <v>226.9955566000001</v>
      </c>
      <c r="AJ378" s="318">
        <f t="shared" si="95"/>
        <v>45.39911132000001</v>
      </c>
      <c r="AK378" s="1255" t="s">
        <v>1365</v>
      </c>
      <c r="AL378" s="87" t="s">
        <v>1365</v>
      </c>
      <c r="AM378" s="1255" t="s">
        <v>1365</v>
      </c>
      <c r="AN378" s="318">
        <f t="shared" si="99"/>
        <v>46989</v>
      </c>
      <c r="AO378" s="318">
        <f t="shared" si="107"/>
        <v>21474.200000000004</v>
      </c>
      <c r="AP378" s="318">
        <f t="shared" si="107"/>
        <v>908.00000000000023</v>
      </c>
      <c r="AQ378" s="318">
        <f t="shared" si="107"/>
        <v>15617.599999999997</v>
      </c>
      <c r="AR378" s="318">
        <f t="shared" si="107"/>
        <v>0</v>
      </c>
      <c r="AS378" s="318">
        <f t="shared" si="107"/>
        <v>6492.2</v>
      </c>
      <c r="AT378" s="318">
        <f t="shared" si="107"/>
        <v>0</v>
      </c>
      <c r="AU378" s="318">
        <f t="shared" si="107"/>
        <v>136.19999999999999</v>
      </c>
      <c r="AV378" s="318">
        <f t="shared" si="107"/>
        <v>90.800000000000011</v>
      </c>
      <c r="AW378" s="318">
        <f t="shared" si="107"/>
        <v>227.00000000000006</v>
      </c>
      <c r="AX378" s="318">
        <f t="shared" si="107"/>
        <v>544.79999999999995</v>
      </c>
      <c r="AY378" s="318">
        <f t="shared" si="107"/>
        <v>136.19999999999999</v>
      </c>
      <c r="AZ378" s="318">
        <f t="shared" si="107"/>
        <v>227.00000000000006</v>
      </c>
      <c r="BA378" s="318">
        <f t="shared" si="107"/>
        <v>45.400000000000006</v>
      </c>
      <c r="BB378" s="318">
        <f t="shared" si="107"/>
        <v>0</v>
      </c>
      <c r="BC378" s="318">
        <f t="shared" si="100"/>
        <v>590.20000000000005</v>
      </c>
      <c r="BD378" s="318">
        <f t="shared" si="100"/>
        <v>227.00000000000006</v>
      </c>
      <c r="BE378" s="318">
        <f t="shared" si="100"/>
        <v>227.00000000000006</v>
      </c>
      <c r="BF378" s="318">
        <f t="shared" si="96"/>
        <v>45.400000000000006</v>
      </c>
    </row>
    <row r="379" spans="2:58" ht="14.25" x14ac:dyDescent="0.2">
      <c r="B379" s="6" t="s">
        <v>185</v>
      </c>
      <c r="C379" s="1697" t="s">
        <v>200</v>
      </c>
      <c r="D379" s="1840" t="s">
        <v>1415</v>
      </c>
      <c r="E379" s="2029" t="s">
        <v>15</v>
      </c>
      <c r="F379" s="1659" t="s">
        <v>16</v>
      </c>
      <c r="G379" s="2460">
        <v>17.12</v>
      </c>
      <c r="H379" s="2447">
        <v>56</v>
      </c>
      <c r="I379" s="2436">
        <v>56</v>
      </c>
      <c r="J379" s="2453">
        <v>56</v>
      </c>
      <c r="K379" s="2439">
        <v>13.44</v>
      </c>
      <c r="L379" s="1645">
        <v>56</v>
      </c>
      <c r="M379" s="318">
        <f t="shared" si="105"/>
        <v>0</v>
      </c>
      <c r="R379" s="318">
        <f t="shared" si="97"/>
        <v>752.64</v>
      </c>
      <c r="S379" s="318">
        <f t="shared" si="106"/>
        <v>264.87999999999977</v>
      </c>
      <c r="T379" s="318">
        <f t="shared" si="106"/>
        <v>11.200000000000001</v>
      </c>
      <c r="U379" s="318">
        <f t="shared" si="106"/>
        <v>192.64</v>
      </c>
      <c r="V379" s="318">
        <f t="shared" si="106"/>
        <v>0</v>
      </c>
      <c r="W379" s="318">
        <f t="shared" si="106"/>
        <v>253.11999999999998</v>
      </c>
      <c r="X379" s="318">
        <f t="shared" si="106"/>
        <v>0</v>
      </c>
      <c r="Y379" s="318">
        <f t="shared" si="106"/>
        <v>1.68</v>
      </c>
      <c r="Z379" s="318">
        <f t="shared" si="106"/>
        <v>1.1200000000000003</v>
      </c>
      <c r="AA379" s="318">
        <f t="shared" si="106"/>
        <v>2.8000000000000003</v>
      </c>
      <c r="AB379" s="318">
        <f t="shared" si="106"/>
        <v>6.72</v>
      </c>
      <c r="AC379" s="318">
        <f t="shared" si="106"/>
        <v>1.68</v>
      </c>
      <c r="AD379" s="318">
        <f t="shared" si="106"/>
        <v>2.8000000000000003</v>
      </c>
      <c r="AE379" s="318">
        <f t="shared" si="106"/>
        <v>0.56000000000000016</v>
      </c>
      <c r="AF379" s="318">
        <f t="shared" si="106"/>
        <v>0</v>
      </c>
      <c r="AG379" s="318">
        <f t="shared" si="98"/>
        <v>7.28</v>
      </c>
      <c r="AH379" s="318">
        <f t="shared" si="98"/>
        <v>2.8000000000000003</v>
      </c>
      <c r="AI379" s="318">
        <f t="shared" si="98"/>
        <v>2.8000000000000003</v>
      </c>
      <c r="AJ379" s="318">
        <f t="shared" si="95"/>
        <v>0.56000000000000016</v>
      </c>
      <c r="AK379" s="1255" t="s">
        <v>1365</v>
      </c>
      <c r="AL379" s="87" t="s">
        <v>1365</v>
      </c>
      <c r="AM379" s="1255" t="s">
        <v>1365</v>
      </c>
      <c r="AN379" s="318">
        <f t="shared" si="99"/>
        <v>752.64</v>
      </c>
      <c r="AO379" s="318">
        <f t="shared" si="107"/>
        <v>264.87999999999977</v>
      </c>
      <c r="AP379" s="318">
        <f t="shared" si="107"/>
        <v>11.200000000000001</v>
      </c>
      <c r="AQ379" s="318">
        <f t="shared" si="107"/>
        <v>192.64</v>
      </c>
      <c r="AR379" s="318">
        <f t="shared" si="107"/>
        <v>0</v>
      </c>
      <c r="AS379" s="318">
        <f t="shared" si="107"/>
        <v>253.11999999999998</v>
      </c>
      <c r="AT379" s="318">
        <f t="shared" si="107"/>
        <v>0</v>
      </c>
      <c r="AU379" s="318">
        <f t="shared" si="107"/>
        <v>1.68</v>
      </c>
      <c r="AV379" s="318">
        <f t="shared" si="107"/>
        <v>1.1200000000000003</v>
      </c>
      <c r="AW379" s="318">
        <f t="shared" si="107"/>
        <v>2.8000000000000003</v>
      </c>
      <c r="AX379" s="318">
        <f t="shared" si="107"/>
        <v>6.72</v>
      </c>
      <c r="AY379" s="318">
        <f t="shared" si="107"/>
        <v>1.68</v>
      </c>
      <c r="AZ379" s="318">
        <f t="shared" si="107"/>
        <v>2.8000000000000003</v>
      </c>
      <c r="BA379" s="318">
        <f t="shared" si="107"/>
        <v>0.56000000000000016</v>
      </c>
      <c r="BB379" s="318">
        <f t="shared" si="107"/>
        <v>0</v>
      </c>
      <c r="BC379" s="318">
        <f t="shared" si="100"/>
        <v>7.28</v>
      </c>
      <c r="BD379" s="318">
        <f t="shared" si="100"/>
        <v>2.8000000000000003</v>
      </c>
      <c r="BE379" s="318">
        <f t="shared" si="100"/>
        <v>2.8000000000000003</v>
      </c>
      <c r="BF379" s="318">
        <f t="shared" si="96"/>
        <v>0.56000000000000016</v>
      </c>
    </row>
    <row r="380" spans="2:58" ht="14.25" x14ac:dyDescent="0.2">
      <c r="B380" s="6" t="s">
        <v>185</v>
      </c>
      <c r="C380" s="1697" t="s">
        <v>200</v>
      </c>
      <c r="D380" s="1840" t="s">
        <v>36</v>
      </c>
      <c r="E380" s="2029" t="s">
        <v>15</v>
      </c>
      <c r="F380" s="1659" t="s">
        <v>16</v>
      </c>
      <c r="G380" s="2041">
        <v>17.12</v>
      </c>
      <c r="H380" s="1835">
        <v>9700.7328000000016</v>
      </c>
      <c r="I380" s="1701">
        <v>9700.7328000000016</v>
      </c>
      <c r="J380" s="1710">
        <v>9700.73</v>
      </c>
      <c r="K380" s="1828">
        <v>13.44</v>
      </c>
      <c r="L380" s="1645">
        <v>9700.7328000000016</v>
      </c>
      <c r="M380" s="318">
        <f t="shared" si="105"/>
        <v>0</v>
      </c>
      <c r="R380" s="318">
        <f t="shared" si="97"/>
        <v>130377.84883200002</v>
      </c>
      <c r="S380" s="318">
        <f t="shared" si="106"/>
        <v>45884.466143999969</v>
      </c>
      <c r="T380" s="318">
        <f t="shared" si="106"/>
        <v>1940.1465600000006</v>
      </c>
      <c r="U380" s="318">
        <f t="shared" si="106"/>
        <v>33370.520832000002</v>
      </c>
      <c r="V380" s="318">
        <f t="shared" si="106"/>
        <v>0</v>
      </c>
      <c r="W380" s="318">
        <f t="shared" si="106"/>
        <v>43847.312256000005</v>
      </c>
      <c r="X380" s="318">
        <f t="shared" si="106"/>
        <v>0</v>
      </c>
      <c r="Y380" s="318">
        <f t="shared" si="106"/>
        <v>291.02198400000003</v>
      </c>
      <c r="Z380" s="318">
        <f t="shared" si="106"/>
        <v>194.01465600000006</v>
      </c>
      <c r="AA380" s="318">
        <f t="shared" si="106"/>
        <v>485.03664000000015</v>
      </c>
      <c r="AB380" s="318">
        <f t="shared" si="106"/>
        <v>1164.0879360000001</v>
      </c>
      <c r="AC380" s="318">
        <f t="shared" si="106"/>
        <v>291.02198400000003</v>
      </c>
      <c r="AD380" s="318">
        <f t="shared" si="106"/>
        <v>485.03664000000015</v>
      </c>
      <c r="AE380" s="318">
        <f t="shared" si="106"/>
        <v>97.00732800000003</v>
      </c>
      <c r="AF380" s="318">
        <f t="shared" si="106"/>
        <v>0</v>
      </c>
      <c r="AG380" s="318">
        <f t="shared" si="98"/>
        <v>1261.0952640000003</v>
      </c>
      <c r="AH380" s="318">
        <f t="shared" si="98"/>
        <v>485.03664000000015</v>
      </c>
      <c r="AI380" s="318">
        <f t="shared" si="98"/>
        <v>485.03664000000015</v>
      </c>
      <c r="AJ380" s="318">
        <f t="shared" si="95"/>
        <v>97.00732800000003</v>
      </c>
      <c r="AK380" s="1255" t="s">
        <v>1365</v>
      </c>
      <c r="AL380" s="87" t="s">
        <v>1365</v>
      </c>
      <c r="AM380" s="1255" t="s">
        <v>1365</v>
      </c>
      <c r="AN380" s="318">
        <f t="shared" si="99"/>
        <v>130377.8112</v>
      </c>
      <c r="AO380" s="318">
        <f t="shared" si="107"/>
        <v>45884.45289999996</v>
      </c>
      <c r="AP380" s="318">
        <f t="shared" si="107"/>
        <v>1940.1460000000002</v>
      </c>
      <c r="AQ380" s="318">
        <f t="shared" si="107"/>
        <v>33370.511199999994</v>
      </c>
      <c r="AR380" s="318">
        <f t="shared" si="107"/>
        <v>0</v>
      </c>
      <c r="AS380" s="318">
        <f t="shared" si="107"/>
        <v>43847.299599999998</v>
      </c>
      <c r="AT380" s="318">
        <f t="shared" si="107"/>
        <v>0</v>
      </c>
      <c r="AU380" s="318">
        <f t="shared" si="107"/>
        <v>291.02189999999996</v>
      </c>
      <c r="AV380" s="318">
        <f t="shared" si="107"/>
        <v>194.01460000000003</v>
      </c>
      <c r="AW380" s="318">
        <f t="shared" si="107"/>
        <v>485.03650000000005</v>
      </c>
      <c r="AX380" s="318">
        <f t="shared" si="107"/>
        <v>1164.0875999999998</v>
      </c>
      <c r="AY380" s="318">
        <f t="shared" si="107"/>
        <v>291.02189999999996</v>
      </c>
      <c r="AZ380" s="318">
        <f t="shared" si="107"/>
        <v>485.03650000000005</v>
      </c>
      <c r="BA380" s="318">
        <f t="shared" si="107"/>
        <v>97.007300000000015</v>
      </c>
      <c r="BB380" s="318">
        <f t="shared" si="107"/>
        <v>0</v>
      </c>
      <c r="BC380" s="318">
        <f t="shared" si="100"/>
        <v>1261.0949000000001</v>
      </c>
      <c r="BD380" s="318">
        <f t="shared" si="100"/>
        <v>485.03650000000005</v>
      </c>
      <c r="BE380" s="318">
        <f t="shared" si="100"/>
        <v>485.03650000000005</v>
      </c>
      <c r="BF380" s="318">
        <f t="shared" si="96"/>
        <v>97.007300000000015</v>
      </c>
    </row>
    <row r="381" spans="2:58" ht="14.25" x14ac:dyDescent="0.2">
      <c r="B381" s="6" t="s">
        <v>185</v>
      </c>
      <c r="C381" s="1697" t="s">
        <v>200</v>
      </c>
      <c r="D381" s="1840" t="s">
        <v>201</v>
      </c>
      <c r="E381" s="2029" t="s">
        <v>19</v>
      </c>
      <c r="F381" s="1659" t="s">
        <v>16</v>
      </c>
      <c r="G381" s="2460">
        <v>17.12</v>
      </c>
      <c r="H381" s="2447">
        <v>7361.1145276595762</v>
      </c>
      <c r="I381" s="2436">
        <v>7361.1145276595762</v>
      </c>
      <c r="J381" s="2453">
        <v>7361.1145276595762</v>
      </c>
      <c r="K381" s="2439">
        <v>18.77</v>
      </c>
      <c r="L381" s="1645">
        <v>7361.1145276595762</v>
      </c>
      <c r="M381" s="318">
        <f t="shared" si="105"/>
        <v>0</v>
      </c>
      <c r="R381" s="318">
        <f t="shared" si="97"/>
        <v>138168.11968417023</v>
      </c>
      <c r="S381" s="318">
        <f t="shared" si="106"/>
        <v>34818.07171582977</v>
      </c>
      <c r="T381" s="318">
        <f t="shared" si="106"/>
        <v>1472.2229055319153</v>
      </c>
      <c r="U381" s="318">
        <f t="shared" si="106"/>
        <v>25322.233975148934</v>
      </c>
      <c r="V381" s="318">
        <f t="shared" si="106"/>
        <v>0</v>
      </c>
      <c r="W381" s="318">
        <f t="shared" si="106"/>
        <v>72506.97809744683</v>
      </c>
      <c r="X381" s="318">
        <f t="shared" si="106"/>
        <v>0</v>
      </c>
      <c r="Y381" s="318">
        <f t="shared" si="106"/>
        <v>220.83343582978725</v>
      </c>
      <c r="Z381" s="318">
        <f t="shared" si="106"/>
        <v>147.22229055319153</v>
      </c>
      <c r="AA381" s="318">
        <f t="shared" si="106"/>
        <v>368.05572638297883</v>
      </c>
      <c r="AB381" s="318">
        <f t="shared" si="106"/>
        <v>883.33374331914899</v>
      </c>
      <c r="AC381" s="318">
        <f t="shared" si="106"/>
        <v>220.83343582978725</v>
      </c>
      <c r="AD381" s="318">
        <f t="shared" si="106"/>
        <v>368.05572638297883</v>
      </c>
      <c r="AE381" s="318">
        <f t="shared" si="106"/>
        <v>73.611145276595764</v>
      </c>
      <c r="AF381" s="318">
        <f t="shared" si="106"/>
        <v>0</v>
      </c>
      <c r="AG381" s="318">
        <f t="shared" si="98"/>
        <v>956.94488859574494</v>
      </c>
      <c r="AH381" s="318">
        <f t="shared" si="98"/>
        <v>368.05572638297883</v>
      </c>
      <c r="AI381" s="318">
        <f t="shared" si="98"/>
        <v>368.05572638297883</v>
      </c>
      <c r="AJ381" s="318">
        <f t="shared" si="95"/>
        <v>73.611145276595764</v>
      </c>
      <c r="AK381" s="1255" t="s">
        <v>1365</v>
      </c>
      <c r="AL381" s="87" t="s">
        <v>1365</v>
      </c>
      <c r="AM381" s="1255" t="s">
        <v>1365</v>
      </c>
      <c r="AN381" s="318">
        <f t="shared" si="99"/>
        <v>138168.11968417023</v>
      </c>
      <c r="AO381" s="318">
        <f t="shared" si="107"/>
        <v>34818.07171582977</v>
      </c>
      <c r="AP381" s="318">
        <f t="shared" si="107"/>
        <v>1472.2229055319153</v>
      </c>
      <c r="AQ381" s="318">
        <f t="shared" si="107"/>
        <v>25322.233975148934</v>
      </c>
      <c r="AR381" s="318">
        <f t="shared" si="107"/>
        <v>0</v>
      </c>
      <c r="AS381" s="318">
        <f t="shared" si="107"/>
        <v>72506.97809744683</v>
      </c>
      <c r="AT381" s="318">
        <f t="shared" si="107"/>
        <v>0</v>
      </c>
      <c r="AU381" s="318">
        <f t="shared" si="107"/>
        <v>220.83343582978725</v>
      </c>
      <c r="AV381" s="318">
        <f t="shared" si="107"/>
        <v>147.22229055319153</v>
      </c>
      <c r="AW381" s="318">
        <f t="shared" si="107"/>
        <v>368.05572638297883</v>
      </c>
      <c r="AX381" s="318">
        <f t="shared" si="107"/>
        <v>883.33374331914899</v>
      </c>
      <c r="AY381" s="318">
        <f t="shared" si="107"/>
        <v>220.83343582978725</v>
      </c>
      <c r="AZ381" s="318">
        <f t="shared" si="107"/>
        <v>368.05572638297883</v>
      </c>
      <c r="BA381" s="318">
        <f t="shared" si="107"/>
        <v>73.611145276595764</v>
      </c>
      <c r="BB381" s="318">
        <f t="shared" si="107"/>
        <v>0</v>
      </c>
      <c r="BC381" s="318">
        <f t="shared" si="100"/>
        <v>956.94488859574494</v>
      </c>
      <c r="BD381" s="318">
        <f t="shared" si="100"/>
        <v>368.05572638297883</v>
      </c>
      <c r="BE381" s="318">
        <f t="shared" si="100"/>
        <v>368.05572638297883</v>
      </c>
      <c r="BF381" s="318">
        <f t="shared" si="96"/>
        <v>73.611145276595764</v>
      </c>
    </row>
    <row r="382" spans="2:58" ht="14.25" x14ac:dyDescent="0.2">
      <c r="B382" s="6" t="s">
        <v>185</v>
      </c>
      <c r="C382" s="1697" t="s">
        <v>200</v>
      </c>
      <c r="D382" s="1840" t="s">
        <v>202</v>
      </c>
      <c r="E382" s="2029" t="s">
        <v>19</v>
      </c>
      <c r="F382" s="1659" t="s">
        <v>16</v>
      </c>
      <c r="G382" s="2041">
        <v>17.57</v>
      </c>
      <c r="H382" s="1835">
        <v>0</v>
      </c>
      <c r="I382" s="1701">
        <v>0</v>
      </c>
      <c r="J382" s="1710">
        <v>0</v>
      </c>
      <c r="K382" s="1828">
        <v>18.77</v>
      </c>
      <c r="L382" s="1645">
        <v>0</v>
      </c>
      <c r="M382" s="318">
        <f t="shared" si="105"/>
        <v>0</v>
      </c>
      <c r="R382" s="318">
        <f t="shared" si="97"/>
        <v>0</v>
      </c>
      <c r="S382" s="318">
        <f t="shared" si="106"/>
        <v>0</v>
      </c>
      <c r="T382" s="318">
        <f t="shared" si="106"/>
        <v>0</v>
      </c>
      <c r="U382" s="318">
        <f t="shared" si="106"/>
        <v>0</v>
      </c>
      <c r="V382" s="318">
        <f t="shared" si="106"/>
        <v>0</v>
      </c>
      <c r="W382" s="318">
        <f t="shared" si="106"/>
        <v>0</v>
      </c>
      <c r="X382" s="318">
        <f t="shared" si="106"/>
        <v>0</v>
      </c>
      <c r="Y382" s="318">
        <f t="shared" si="106"/>
        <v>0</v>
      </c>
      <c r="Z382" s="318">
        <f t="shared" si="106"/>
        <v>0</v>
      </c>
      <c r="AA382" s="318">
        <f t="shared" si="106"/>
        <v>0</v>
      </c>
      <c r="AB382" s="318">
        <f t="shared" si="106"/>
        <v>0</v>
      </c>
      <c r="AC382" s="318">
        <f t="shared" si="106"/>
        <v>0</v>
      </c>
      <c r="AD382" s="318">
        <f t="shared" si="106"/>
        <v>0</v>
      </c>
      <c r="AE382" s="318">
        <f t="shared" si="106"/>
        <v>0</v>
      </c>
      <c r="AF382" s="318">
        <f t="shared" si="106"/>
        <v>0</v>
      </c>
      <c r="AG382" s="318">
        <f t="shared" si="98"/>
        <v>0</v>
      </c>
      <c r="AH382" s="318">
        <f t="shared" si="98"/>
        <v>0</v>
      </c>
      <c r="AI382" s="318">
        <f t="shared" si="98"/>
        <v>0</v>
      </c>
      <c r="AJ382" s="318">
        <f t="shared" si="95"/>
        <v>0</v>
      </c>
      <c r="AK382" s="1255" t="s">
        <v>1365</v>
      </c>
      <c r="AL382" s="87" t="s">
        <v>1365</v>
      </c>
      <c r="AM382" s="1255" t="s">
        <v>1365</v>
      </c>
      <c r="AN382" s="318">
        <f t="shared" si="99"/>
        <v>0</v>
      </c>
      <c r="AO382" s="318">
        <f t="shared" si="107"/>
        <v>0</v>
      </c>
      <c r="AP382" s="318">
        <f t="shared" si="107"/>
        <v>0</v>
      </c>
      <c r="AQ382" s="318">
        <f t="shared" si="107"/>
        <v>0</v>
      </c>
      <c r="AR382" s="318">
        <f t="shared" si="107"/>
        <v>0</v>
      </c>
      <c r="AS382" s="318">
        <f t="shared" si="107"/>
        <v>0</v>
      </c>
      <c r="AT382" s="318">
        <f t="shared" si="107"/>
        <v>0</v>
      </c>
      <c r="AU382" s="318">
        <f t="shared" si="107"/>
        <v>0</v>
      </c>
      <c r="AV382" s="318">
        <f t="shared" si="107"/>
        <v>0</v>
      </c>
      <c r="AW382" s="318">
        <f t="shared" si="107"/>
        <v>0</v>
      </c>
      <c r="AX382" s="318">
        <f t="shared" si="107"/>
        <v>0</v>
      </c>
      <c r="AY382" s="318">
        <f t="shared" si="107"/>
        <v>0</v>
      </c>
      <c r="AZ382" s="318">
        <f t="shared" si="107"/>
        <v>0</v>
      </c>
      <c r="BA382" s="318">
        <f t="shared" si="107"/>
        <v>0</v>
      </c>
      <c r="BB382" s="318">
        <f t="shared" si="107"/>
        <v>0</v>
      </c>
      <c r="BC382" s="318">
        <f t="shared" si="100"/>
        <v>0</v>
      </c>
      <c r="BD382" s="318">
        <f t="shared" si="100"/>
        <v>0</v>
      </c>
      <c r="BE382" s="318">
        <f t="shared" si="100"/>
        <v>0</v>
      </c>
      <c r="BF382" s="318">
        <f t="shared" si="96"/>
        <v>0</v>
      </c>
    </row>
    <row r="383" spans="2:58" ht="14.25" x14ac:dyDescent="0.2">
      <c r="B383" s="7" t="s">
        <v>185</v>
      </c>
      <c r="C383" s="1705" t="s">
        <v>203</v>
      </c>
      <c r="D383" s="2042" t="s">
        <v>204</v>
      </c>
      <c r="E383" s="2043" t="s">
        <v>15</v>
      </c>
      <c r="F383" s="1664" t="s">
        <v>16</v>
      </c>
      <c r="G383" s="2044">
        <v>17.23</v>
      </c>
      <c r="H383" s="2045">
        <v>214.72712454313773</v>
      </c>
      <c r="I383" s="1843">
        <v>214.72712454313773</v>
      </c>
      <c r="J383" s="1710">
        <v>214.72712454313773</v>
      </c>
      <c r="K383" s="1828">
        <v>13.44</v>
      </c>
      <c r="L383" s="1645">
        <v>214.72712454313773</v>
      </c>
      <c r="M383" s="318">
        <f t="shared" si="105"/>
        <v>0</v>
      </c>
      <c r="R383" s="318">
        <f t="shared" si="97"/>
        <v>2885.9325538597709</v>
      </c>
      <c r="S383" s="318">
        <f t="shared" si="106"/>
        <v>1015.6592990890405</v>
      </c>
      <c r="T383" s="318">
        <f t="shared" si="106"/>
        <v>42.945424908627551</v>
      </c>
      <c r="U383" s="318">
        <f t="shared" si="106"/>
        <v>738.66130842839368</v>
      </c>
      <c r="V383" s="318">
        <f t="shared" si="106"/>
        <v>0</v>
      </c>
      <c r="W383" s="318">
        <f t="shared" si="106"/>
        <v>970.56660293498237</v>
      </c>
      <c r="X383" s="318">
        <f t="shared" si="106"/>
        <v>0</v>
      </c>
      <c r="Y383" s="318">
        <f t="shared" si="106"/>
        <v>6.4418137362941312</v>
      </c>
      <c r="Z383" s="318">
        <f t="shared" si="106"/>
        <v>4.2945424908627556</v>
      </c>
      <c r="AA383" s="318">
        <f t="shared" si="106"/>
        <v>10.736356227156888</v>
      </c>
      <c r="AB383" s="318">
        <f t="shared" si="106"/>
        <v>25.767254945176525</v>
      </c>
      <c r="AC383" s="318">
        <f t="shared" si="106"/>
        <v>6.4418137362941312</v>
      </c>
      <c r="AD383" s="318">
        <f t="shared" si="106"/>
        <v>10.736356227156888</v>
      </c>
      <c r="AE383" s="318">
        <f t="shared" si="106"/>
        <v>2.1472712454313778</v>
      </c>
      <c r="AF383" s="318">
        <f t="shared" si="106"/>
        <v>0</v>
      </c>
      <c r="AG383" s="318">
        <f t="shared" si="98"/>
        <v>27.914526190607905</v>
      </c>
      <c r="AH383" s="318">
        <f t="shared" si="98"/>
        <v>10.736356227156888</v>
      </c>
      <c r="AI383" s="318">
        <f t="shared" si="98"/>
        <v>10.736356227156888</v>
      </c>
      <c r="AJ383" s="318">
        <f t="shared" si="95"/>
        <v>2.1472712454313778</v>
      </c>
      <c r="AK383" s="1255" t="s">
        <v>1365</v>
      </c>
      <c r="AL383" s="87" t="s">
        <v>1365</v>
      </c>
      <c r="AM383" s="1255" t="s">
        <v>1365</v>
      </c>
      <c r="AN383" s="318">
        <f t="shared" si="99"/>
        <v>2885.9325538597709</v>
      </c>
      <c r="AO383" s="318">
        <f t="shared" si="107"/>
        <v>1015.6592990890405</v>
      </c>
      <c r="AP383" s="318">
        <f t="shared" si="107"/>
        <v>42.945424908627551</v>
      </c>
      <c r="AQ383" s="318">
        <f t="shared" si="107"/>
        <v>738.66130842839368</v>
      </c>
      <c r="AR383" s="318">
        <f t="shared" si="107"/>
        <v>0</v>
      </c>
      <c r="AS383" s="318">
        <f t="shared" si="107"/>
        <v>970.56660293498237</v>
      </c>
      <c r="AT383" s="318">
        <f t="shared" si="107"/>
        <v>0</v>
      </c>
      <c r="AU383" s="318">
        <f t="shared" si="107"/>
        <v>6.4418137362941312</v>
      </c>
      <c r="AV383" s="318">
        <f t="shared" si="107"/>
        <v>4.2945424908627556</v>
      </c>
      <c r="AW383" s="318">
        <f t="shared" si="107"/>
        <v>10.736356227156888</v>
      </c>
      <c r="AX383" s="318">
        <f t="shared" si="107"/>
        <v>25.767254945176525</v>
      </c>
      <c r="AY383" s="318">
        <f t="shared" si="107"/>
        <v>6.4418137362941312</v>
      </c>
      <c r="AZ383" s="318">
        <f t="shared" si="107"/>
        <v>10.736356227156888</v>
      </c>
      <c r="BA383" s="318">
        <f t="shared" si="107"/>
        <v>2.1472712454313778</v>
      </c>
      <c r="BB383" s="318">
        <f t="shared" si="107"/>
        <v>0</v>
      </c>
      <c r="BC383" s="318">
        <f t="shared" si="100"/>
        <v>27.914526190607905</v>
      </c>
      <c r="BD383" s="318">
        <f t="shared" si="100"/>
        <v>10.736356227156888</v>
      </c>
      <c r="BE383" s="318">
        <f t="shared" si="100"/>
        <v>10.736356227156888</v>
      </c>
      <c r="BF383" s="318">
        <f t="shared" si="96"/>
        <v>2.1472712454313778</v>
      </c>
    </row>
    <row r="384" spans="2:58" ht="14.25" x14ac:dyDescent="0.2">
      <c r="B384" s="16" t="s">
        <v>205</v>
      </c>
      <c r="C384" s="1712" t="s">
        <v>206</v>
      </c>
      <c r="D384" s="2046" t="s">
        <v>1667</v>
      </c>
      <c r="E384" s="2029" t="s">
        <v>19</v>
      </c>
      <c r="F384" s="1654" t="s">
        <v>16</v>
      </c>
      <c r="G384" s="1842">
        <v>17.12</v>
      </c>
      <c r="H384" s="1836">
        <v>13040</v>
      </c>
      <c r="I384" s="2039">
        <v>13040</v>
      </c>
      <c r="J384" s="2047">
        <v>13040</v>
      </c>
      <c r="K384" s="2048">
        <v>18.77</v>
      </c>
      <c r="L384" s="1645"/>
      <c r="R384" s="318">
        <f t="shared" si="97"/>
        <v>244760.8</v>
      </c>
      <c r="S384" s="318">
        <f t="shared" si="106"/>
        <v>61679.199999999953</v>
      </c>
      <c r="T384" s="318">
        <f t="shared" si="106"/>
        <v>2608.0000000000005</v>
      </c>
      <c r="U384" s="318">
        <f t="shared" si="106"/>
        <v>44857.599999999991</v>
      </c>
      <c r="V384" s="318">
        <f t="shared" si="106"/>
        <v>0</v>
      </c>
      <c r="W384" s="318">
        <f t="shared" si="106"/>
        <v>128444.00000000003</v>
      </c>
      <c r="X384" s="318">
        <f t="shared" si="106"/>
        <v>0</v>
      </c>
      <c r="Y384" s="318">
        <f t="shared" si="106"/>
        <v>391.19999999999993</v>
      </c>
      <c r="Z384" s="318">
        <f t="shared" si="106"/>
        <v>260.8</v>
      </c>
      <c r="AA384" s="318">
        <f t="shared" si="106"/>
        <v>652.00000000000011</v>
      </c>
      <c r="AB384" s="318">
        <f t="shared" si="106"/>
        <v>1564.7999999999997</v>
      </c>
      <c r="AC384" s="318">
        <f t="shared" si="106"/>
        <v>391.19999999999993</v>
      </c>
      <c r="AD384" s="318">
        <f t="shared" si="106"/>
        <v>652.00000000000011</v>
      </c>
      <c r="AE384" s="318">
        <f t="shared" si="106"/>
        <v>130.4</v>
      </c>
      <c r="AF384" s="318">
        <f t="shared" si="106"/>
        <v>0</v>
      </c>
      <c r="AG384" s="318">
        <f t="shared" si="98"/>
        <v>1695.2</v>
      </c>
      <c r="AH384" s="318">
        <f t="shared" si="98"/>
        <v>652.00000000000011</v>
      </c>
      <c r="AI384" s="318">
        <f t="shared" si="98"/>
        <v>652.00000000000011</v>
      </c>
      <c r="AJ384" s="318">
        <f t="shared" si="95"/>
        <v>130.4</v>
      </c>
      <c r="AK384" s="1255" t="s">
        <v>1365</v>
      </c>
      <c r="AL384" s="87" t="s">
        <v>1365</v>
      </c>
      <c r="AM384" s="1255" t="s">
        <v>1365</v>
      </c>
      <c r="AN384" s="318">
        <f t="shared" si="99"/>
        <v>244760.8</v>
      </c>
      <c r="AO384" s="318">
        <f t="shared" si="107"/>
        <v>61679.199999999953</v>
      </c>
      <c r="AP384" s="318">
        <f t="shared" si="107"/>
        <v>2608.0000000000005</v>
      </c>
      <c r="AQ384" s="318">
        <f t="shared" si="107"/>
        <v>44857.599999999991</v>
      </c>
      <c r="AR384" s="318">
        <f t="shared" si="107"/>
        <v>0</v>
      </c>
      <c r="AS384" s="318">
        <f t="shared" si="107"/>
        <v>128444.00000000003</v>
      </c>
      <c r="AT384" s="318">
        <f t="shared" si="107"/>
        <v>0</v>
      </c>
      <c r="AU384" s="318">
        <f t="shared" si="107"/>
        <v>391.19999999999993</v>
      </c>
      <c r="AV384" s="318">
        <f t="shared" si="107"/>
        <v>260.8</v>
      </c>
      <c r="AW384" s="318">
        <f t="shared" si="107"/>
        <v>652.00000000000011</v>
      </c>
      <c r="AX384" s="318">
        <f t="shared" si="107"/>
        <v>1564.7999999999997</v>
      </c>
      <c r="AY384" s="318">
        <f t="shared" si="107"/>
        <v>391.19999999999993</v>
      </c>
      <c r="AZ384" s="318">
        <f t="shared" si="107"/>
        <v>652.00000000000011</v>
      </c>
      <c r="BA384" s="318">
        <f t="shared" si="107"/>
        <v>130.4</v>
      </c>
      <c r="BB384" s="318">
        <f t="shared" si="107"/>
        <v>0</v>
      </c>
      <c r="BC384" s="318">
        <f t="shared" si="100"/>
        <v>1695.2</v>
      </c>
      <c r="BD384" s="318">
        <f t="shared" si="100"/>
        <v>652.00000000000011</v>
      </c>
      <c r="BE384" s="318">
        <f t="shared" si="100"/>
        <v>652.00000000000011</v>
      </c>
      <c r="BF384" s="318">
        <f t="shared" si="96"/>
        <v>130.4</v>
      </c>
    </row>
    <row r="385" spans="2:58" ht="14.25" x14ac:dyDescent="0.2">
      <c r="B385" s="8" t="s">
        <v>205</v>
      </c>
      <c r="C385" s="1712" t="s">
        <v>207</v>
      </c>
      <c r="D385" s="2046" t="s">
        <v>1668</v>
      </c>
      <c r="E385" s="2029" t="s">
        <v>19</v>
      </c>
      <c r="F385" s="1654" t="s">
        <v>16</v>
      </c>
      <c r="G385" s="1842">
        <v>17.440000000000001</v>
      </c>
      <c r="H385" s="1836">
        <v>14832.520508</v>
      </c>
      <c r="I385" s="1701">
        <v>15106.922137398</v>
      </c>
      <c r="J385" s="1702">
        <v>15106.922137398</v>
      </c>
      <c r="K385" s="1828">
        <v>18.77</v>
      </c>
      <c r="L385" s="1645"/>
      <c r="R385" s="318">
        <f t="shared" si="97"/>
        <v>283556.92851896043</v>
      </c>
      <c r="S385" s="318">
        <f t="shared" si="106"/>
        <v>71455.741709892478</v>
      </c>
      <c r="T385" s="318">
        <f t="shared" si="106"/>
        <v>3021.3844274796002</v>
      </c>
      <c r="U385" s="318">
        <f t="shared" si="106"/>
        <v>51967.812152649101</v>
      </c>
      <c r="V385" s="318">
        <f t="shared" si="106"/>
        <v>0</v>
      </c>
      <c r="W385" s="318">
        <f t="shared" si="106"/>
        <v>148803.18305337033</v>
      </c>
      <c r="X385" s="318">
        <f t="shared" si="106"/>
        <v>0</v>
      </c>
      <c r="Y385" s="318">
        <f t="shared" si="106"/>
        <v>453.2076641219399</v>
      </c>
      <c r="Z385" s="318">
        <f t="shared" si="106"/>
        <v>302.13844274796003</v>
      </c>
      <c r="AA385" s="318">
        <f t="shared" si="106"/>
        <v>755.34610686990004</v>
      </c>
      <c r="AB385" s="318">
        <f t="shared" si="106"/>
        <v>1812.8306564877596</v>
      </c>
      <c r="AC385" s="318">
        <f t="shared" si="106"/>
        <v>453.2076641219399</v>
      </c>
      <c r="AD385" s="318">
        <f t="shared" si="106"/>
        <v>755.34610686990004</v>
      </c>
      <c r="AE385" s="318">
        <f t="shared" si="106"/>
        <v>151.06922137398001</v>
      </c>
      <c r="AF385" s="318">
        <f t="shared" si="106"/>
        <v>0</v>
      </c>
      <c r="AG385" s="318">
        <f t="shared" si="98"/>
        <v>1963.8998778617399</v>
      </c>
      <c r="AH385" s="318">
        <f t="shared" si="98"/>
        <v>755.34610686990004</v>
      </c>
      <c r="AI385" s="318">
        <f t="shared" si="98"/>
        <v>755.34610686990004</v>
      </c>
      <c r="AJ385" s="318">
        <f t="shared" si="98"/>
        <v>151.06922137398001</v>
      </c>
      <c r="AK385" s="1255" t="s">
        <v>1365</v>
      </c>
      <c r="AL385" s="87" t="s">
        <v>1365</v>
      </c>
      <c r="AM385" s="1255" t="s">
        <v>1365</v>
      </c>
      <c r="AN385" s="318">
        <f t="shared" si="99"/>
        <v>283556.92851896043</v>
      </c>
      <c r="AO385" s="318">
        <f t="shared" si="107"/>
        <v>71455.741709892478</v>
      </c>
      <c r="AP385" s="318">
        <f t="shared" si="107"/>
        <v>3021.3844274796002</v>
      </c>
      <c r="AQ385" s="318">
        <f t="shared" si="107"/>
        <v>51967.812152649101</v>
      </c>
      <c r="AR385" s="318">
        <f t="shared" si="107"/>
        <v>0</v>
      </c>
      <c r="AS385" s="318">
        <f t="shared" si="107"/>
        <v>148803.18305337033</v>
      </c>
      <c r="AT385" s="318">
        <f t="shared" si="107"/>
        <v>0</v>
      </c>
      <c r="AU385" s="318">
        <f t="shared" si="107"/>
        <v>453.2076641219399</v>
      </c>
      <c r="AV385" s="318">
        <f t="shared" si="107"/>
        <v>302.13844274796003</v>
      </c>
      <c r="AW385" s="318">
        <f t="shared" si="107"/>
        <v>755.34610686990004</v>
      </c>
      <c r="AX385" s="318">
        <f t="shared" si="107"/>
        <v>1812.8306564877596</v>
      </c>
      <c r="AY385" s="318">
        <f t="shared" si="107"/>
        <v>453.2076641219399</v>
      </c>
      <c r="AZ385" s="318">
        <f t="shared" si="107"/>
        <v>755.34610686990004</v>
      </c>
      <c r="BA385" s="318">
        <f t="shared" si="107"/>
        <v>151.06922137398001</v>
      </c>
      <c r="BB385" s="318">
        <f t="shared" si="107"/>
        <v>0</v>
      </c>
      <c r="BC385" s="318">
        <f t="shared" si="100"/>
        <v>1963.8998778617399</v>
      </c>
      <c r="BD385" s="318">
        <f t="shared" si="100"/>
        <v>755.34610686990004</v>
      </c>
      <c r="BE385" s="318">
        <f t="shared" si="100"/>
        <v>755.34610686990004</v>
      </c>
      <c r="BF385" s="318">
        <f t="shared" si="100"/>
        <v>151.06922137398001</v>
      </c>
    </row>
    <row r="386" spans="2:58" ht="14.25" x14ac:dyDescent="0.2">
      <c r="B386" s="8" t="s">
        <v>205</v>
      </c>
      <c r="C386" s="1712" t="s">
        <v>208</v>
      </c>
      <c r="D386" s="2046" t="s">
        <v>1647</v>
      </c>
      <c r="E386" s="1841" t="s">
        <v>25</v>
      </c>
      <c r="F386" s="1659" t="s">
        <v>16</v>
      </c>
      <c r="G386" s="1842">
        <v>17.12</v>
      </c>
      <c r="H386" s="1836">
        <v>34629.667968000002</v>
      </c>
      <c r="I386" s="1701">
        <v>34629.667968000002</v>
      </c>
      <c r="J386" s="1702">
        <v>34629.667968000002</v>
      </c>
      <c r="K386" s="1828">
        <v>10.35</v>
      </c>
      <c r="L386" s="1645"/>
      <c r="O386" s="1574"/>
      <c r="P386" s="1574"/>
      <c r="Q386" s="1574"/>
      <c r="R386" s="318">
        <f t="shared" ref="R386:R449" si="108">+I386*VLOOKUP($E386,$P$5:$R$7,3,FALSE)</f>
        <v>358417.06346879998</v>
      </c>
      <c r="S386" s="318">
        <f t="shared" si="106"/>
        <v>163798.32948864001</v>
      </c>
      <c r="T386" s="318">
        <f t="shared" si="106"/>
        <v>6925.9335936000016</v>
      </c>
      <c r="U386" s="318">
        <f t="shared" si="106"/>
        <v>119126.05780991998</v>
      </c>
      <c r="V386" s="318">
        <f t="shared" si="106"/>
        <v>0</v>
      </c>
      <c r="W386" s="318">
        <f t="shared" si="106"/>
        <v>49520.425194239993</v>
      </c>
      <c r="X386" s="318">
        <f t="shared" si="106"/>
        <v>0</v>
      </c>
      <c r="Y386" s="318">
        <f t="shared" si="106"/>
        <v>1038.8900390399999</v>
      </c>
      <c r="Z386" s="318">
        <f t="shared" si="106"/>
        <v>692.59335936000014</v>
      </c>
      <c r="AA386" s="318">
        <f t="shared" si="106"/>
        <v>1731.4833984000004</v>
      </c>
      <c r="AB386" s="318">
        <f t="shared" si="106"/>
        <v>4155.5601561599997</v>
      </c>
      <c r="AC386" s="318">
        <f t="shared" si="106"/>
        <v>1038.8900390399999</v>
      </c>
      <c r="AD386" s="318">
        <f t="shared" si="106"/>
        <v>1731.4833984000004</v>
      </c>
      <c r="AE386" s="318">
        <f t="shared" si="106"/>
        <v>346.29667968000007</v>
      </c>
      <c r="AF386" s="318">
        <f t="shared" si="106"/>
        <v>0</v>
      </c>
      <c r="AG386" s="318">
        <f t="shared" ref="AG386:AJ449" si="109">+$R386*VLOOKUP($E386,$P$5:$AJ$7,AG$1+3,FALSE)</f>
        <v>4501.8568358400007</v>
      </c>
      <c r="AH386" s="318">
        <f t="shared" si="109"/>
        <v>1731.4833984000004</v>
      </c>
      <c r="AI386" s="318">
        <f t="shared" si="109"/>
        <v>1731.4833984000004</v>
      </c>
      <c r="AJ386" s="318">
        <f t="shared" si="109"/>
        <v>346.29667968000007</v>
      </c>
      <c r="AK386" s="1255" t="s">
        <v>1365</v>
      </c>
      <c r="AL386" s="87" t="s">
        <v>1365</v>
      </c>
      <c r="AM386" s="1255" t="s">
        <v>1365</v>
      </c>
      <c r="AN386" s="318">
        <f t="shared" ref="AN386:AN449" si="110">+J386*K386</f>
        <v>358417.06346879998</v>
      </c>
      <c r="AO386" s="318">
        <f t="shared" si="107"/>
        <v>163798.32948864001</v>
      </c>
      <c r="AP386" s="318">
        <f t="shared" si="107"/>
        <v>6925.9335936000016</v>
      </c>
      <c r="AQ386" s="318">
        <f t="shared" si="107"/>
        <v>119126.05780991998</v>
      </c>
      <c r="AR386" s="318">
        <f t="shared" si="107"/>
        <v>0</v>
      </c>
      <c r="AS386" s="318">
        <f t="shared" si="107"/>
        <v>49520.425194239993</v>
      </c>
      <c r="AT386" s="318">
        <f t="shared" si="107"/>
        <v>0</v>
      </c>
      <c r="AU386" s="318">
        <f t="shared" si="107"/>
        <v>1038.8900390399999</v>
      </c>
      <c r="AV386" s="318">
        <f t="shared" si="107"/>
        <v>692.59335936000014</v>
      </c>
      <c r="AW386" s="318">
        <f t="shared" si="107"/>
        <v>1731.4833984000004</v>
      </c>
      <c r="AX386" s="318">
        <f t="shared" si="107"/>
        <v>4155.5601561599997</v>
      </c>
      <c r="AY386" s="318">
        <f t="shared" si="107"/>
        <v>1038.8900390399999</v>
      </c>
      <c r="AZ386" s="318">
        <f t="shared" si="107"/>
        <v>1731.4833984000004</v>
      </c>
      <c r="BA386" s="318">
        <f t="shared" si="107"/>
        <v>346.29667968000007</v>
      </c>
      <c r="BB386" s="318">
        <f t="shared" si="107"/>
        <v>0</v>
      </c>
      <c r="BC386" s="318">
        <f t="shared" ref="BC386:BF449" si="111">+$AN386*VLOOKUP($E386,$AL$5:$BF$7,BC$1+3,FALSE)</f>
        <v>4501.8568358400007</v>
      </c>
      <c r="BD386" s="318">
        <f t="shared" si="111"/>
        <v>1731.4833984000004</v>
      </c>
      <c r="BE386" s="318">
        <f t="shared" si="111"/>
        <v>1731.4833984000004</v>
      </c>
      <c r="BF386" s="318">
        <f t="shared" si="111"/>
        <v>346.29667968000007</v>
      </c>
    </row>
    <row r="387" spans="2:58" ht="14.25" x14ac:dyDescent="0.2">
      <c r="B387" s="8" t="s">
        <v>205</v>
      </c>
      <c r="C387" s="1712" t="s">
        <v>110</v>
      </c>
      <c r="D387" s="2046" t="s">
        <v>1648</v>
      </c>
      <c r="E387" s="1841" t="s">
        <v>25</v>
      </c>
      <c r="F387" s="1659" t="s">
        <v>16</v>
      </c>
      <c r="G387" s="1842">
        <v>17.489999999999998</v>
      </c>
      <c r="H387" s="1836">
        <v>34281.005491356169</v>
      </c>
      <c r="I387" s="1836">
        <v>32865.520278373107</v>
      </c>
      <c r="J387" s="1836">
        <v>32865.520278373107</v>
      </c>
      <c r="K387" s="1828">
        <v>10.58</v>
      </c>
      <c r="L387" s="1645"/>
      <c r="M387" s="1645"/>
      <c r="O387" s="1574"/>
      <c r="P387" s="1574"/>
      <c r="Q387" s="1574"/>
      <c r="R387" s="318">
        <f t="shared" si="108"/>
        <v>340158.13488116168</v>
      </c>
      <c r="S387" s="318">
        <f t="shared" si="106"/>
        <v>155453.91091670483</v>
      </c>
      <c r="T387" s="318">
        <f t="shared" si="106"/>
        <v>6573.1040556746239</v>
      </c>
      <c r="U387" s="318">
        <f t="shared" si="106"/>
        <v>113057.38975760348</v>
      </c>
      <c r="V387" s="318">
        <f t="shared" si="106"/>
        <v>0</v>
      </c>
      <c r="W387" s="318">
        <f t="shared" si="106"/>
        <v>46997.693998073541</v>
      </c>
      <c r="X387" s="318">
        <f t="shared" si="106"/>
        <v>0</v>
      </c>
      <c r="Y387" s="318">
        <f t="shared" si="106"/>
        <v>985.96560835119328</v>
      </c>
      <c r="Z387" s="318">
        <f t="shared" si="106"/>
        <v>657.31040556746234</v>
      </c>
      <c r="AA387" s="318">
        <f t="shared" si="106"/>
        <v>1643.276013918656</v>
      </c>
      <c r="AB387" s="318">
        <f t="shared" si="106"/>
        <v>3943.8624334047731</v>
      </c>
      <c r="AC387" s="318">
        <f t="shared" si="106"/>
        <v>985.96560835119328</v>
      </c>
      <c r="AD387" s="318">
        <f t="shared" si="106"/>
        <v>1643.276013918656</v>
      </c>
      <c r="AE387" s="318">
        <f t="shared" si="106"/>
        <v>328.65520278373117</v>
      </c>
      <c r="AF387" s="318">
        <f t="shared" si="106"/>
        <v>0</v>
      </c>
      <c r="AG387" s="318">
        <f t="shared" si="109"/>
        <v>4272.5176361885042</v>
      </c>
      <c r="AH387" s="318">
        <f t="shared" si="109"/>
        <v>1643.276013918656</v>
      </c>
      <c r="AI387" s="318">
        <f t="shared" si="109"/>
        <v>1643.276013918656</v>
      </c>
      <c r="AJ387" s="318">
        <f t="shared" si="109"/>
        <v>328.65520278373117</v>
      </c>
      <c r="AK387" s="1255" t="s">
        <v>1365</v>
      </c>
      <c r="AL387" s="87" t="s">
        <v>1365</v>
      </c>
      <c r="AM387" s="1255" t="s">
        <v>1365</v>
      </c>
      <c r="AN387" s="318">
        <f t="shared" si="110"/>
        <v>347717.20454518747</v>
      </c>
      <c r="AO387" s="318">
        <f t="shared" si="107"/>
        <v>158908.44227040937</v>
      </c>
      <c r="AP387" s="318">
        <f t="shared" si="107"/>
        <v>6719.1730346896147</v>
      </c>
      <c r="AQ387" s="318">
        <f t="shared" si="107"/>
        <v>115569.77619666132</v>
      </c>
      <c r="AR387" s="318">
        <f t="shared" si="107"/>
        <v>0</v>
      </c>
      <c r="AS387" s="318">
        <f t="shared" si="107"/>
        <v>48042.087198030727</v>
      </c>
      <c r="AT387" s="318">
        <f t="shared" si="107"/>
        <v>0</v>
      </c>
      <c r="AU387" s="318">
        <f t="shared" si="107"/>
        <v>1007.875955203442</v>
      </c>
      <c r="AV387" s="318">
        <f t="shared" si="107"/>
        <v>671.91730346896145</v>
      </c>
      <c r="AW387" s="318">
        <f t="shared" si="107"/>
        <v>1679.7932586724037</v>
      </c>
      <c r="AX387" s="318">
        <f t="shared" si="107"/>
        <v>4031.503820813768</v>
      </c>
      <c r="AY387" s="318">
        <f t="shared" si="107"/>
        <v>1007.875955203442</v>
      </c>
      <c r="AZ387" s="318">
        <f t="shared" si="107"/>
        <v>1679.7932586724037</v>
      </c>
      <c r="BA387" s="318">
        <f t="shared" si="107"/>
        <v>335.95865173448072</v>
      </c>
      <c r="BB387" s="318">
        <f t="shared" si="107"/>
        <v>0</v>
      </c>
      <c r="BC387" s="318">
        <f t="shared" si="111"/>
        <v>4367.462472548249</v>
      </c>
      <c r="BD387" s="318">
        <f t="shared" si="111"/>
        <v>1679.7932586724037</v>
      </c>
      <c r="BE387" s="318">
        <f t="shared" si="111"/>
        <v>1679.7932586724037</v>
      </c>
      <c r="BF387" s="318">
        <f t="shared" si="111"/>
        <v>335.95865173448072</v>
      </c>
    </row>
    <row r="388" spans="2:58" ht="14.25" x14ac:dyDescent="0.2">
      <c r="B388" s="8" t="s">
        <v>205</v>
      </c>
      <c r="C388" s="1712" t="s">
        <v>110</v>
      </c>
      <c r="D388" s="2046" t="s">
        <v>1649</v>
      </c>
      <c r="E388" s="1841" t="s">
        <v>25</v>
      </c>
      <c r="F388" s="1659" t="s">
        <v>16</v>
      </c>
      <c r="G388" s="1842">
        <v>17.59</v>
      </c>
      <c r="H388" s="1836">
        <v>1987.9108435823689</v>
      </c>
      <c r="I388" s="1836">
        <v>1987.9108435823689</v>
      </c>
      <c r="J388" s="1836">
        <v>1987.9108435823689</v>
      </c>
      <c r="K388" s="1828">
        <v>10.64</v>
      </c>
      <c r="L388" s="1645"/>
      <c r="M388" s="1645"/>
      <c r="O388" s="1574"/>
      <c r="P388" s="1574"/>
      <c r="Q388" s="1574"/>
      <c r="R388" s="318">
        <f t="shared" si="108"/>
        <v>20574.877231077517</v>
      </c>
      <c r="S388" s="318">
        <f t="shared" si="106"/>
        <v>9402.8182901446053</v>
      </c>
      <c r="T388" s="318">
        <f t="shared" si="106"/>
        <v>397.58216871647386</v>
      </c>
      <c r="U388" s="318">
        <f t="shared" si="106"/>
        <v>6838.4133019233477</v>
      </c>
      <c r="V388" s="318">
        <f t="shared" si="106"/>
        <v>0</v>
      </c>
      <c r="W388" s="318">
        <f t="shared" si="106"/>
        <v>2842.7125063227872</v>
      </c>
      <c r="X388" s="318">
        <f t="shared" si="106"/>
        <v>0</v>
      </c>
      <c r="Y388" s="318">
        <f t="shared" si="106"/>
        <v>59.637325307471066</v>
      </c>
      <c r="Z388" s="318">
        <f t="shared" si="106"/>
        <v>39.758216871647384</v>
      </c>
      <c r="AA388" s="318">
        <f t="shared" si="106"/>
        <v>99.395542179118465</v>
      </c>
      <c r="AB388" s="318">
        <f t="shared" si="106"/>
        <v>238.54930122988426</v>
      </c>
      <c r="AC388" s="318">
        <f t="shared" si="106"/>
        <v>59.637325307471066</v>
      </c>
      <c r="AD388" s="318">
        <f t="shared" si="106"/>
        <v>99.395542179118465</v>
      </c>
      <c r="AE388" s="318">
        <f t="shared" si="106"/>
        <v>19.879108435823692</v>
      </c>
      <c r="AF388" s="318">
        <f t="shared" si="106"/>
        <v>0</v>
      </c>
      <c r="AG388" s="318">
        <f t="shared" si="109"/>
        <v>258.42840966570799</v>
      </c>
      <c r="AH388" s="318">
        <f t="shared" si="109"/>
        <v>99.395542179118465</v>
      </c>
      <c r="AI388" s="318">
        <f t="shared" si="109"/>
        <v>99.395542179118465</v>
      </c>
      <c r="AJ388" s="318">
        <f t="shared" si="109"/>
        <v>19.879108435823692</v>
      </c>
      <c r="AK388" s="1255" t="s">
        <v>1365</v>
      </c>
      <c r="AL388" s="87" t="s">
        <v>1365</v>
      </c>
      <c r="AM388" s="1255" t="s">
        <v>1365</v>
      </c>
      <c r="AN388" s="318">
        <f t="shared" si="110"/>
        <v>21151.371375716408</v>
      </c>
      <c r="AO388" s="318">
        <f t="shared" si="107"/>
        <v>9666.2788992404476</v>
      </c>
      <c r="AP388" s="318">
        <f t="shared" si="107"/>
        <v>408.72215218775682</v>
      </c>
      <c r="AQ388" s="318">
        <f t="shared" si="107"/>
        <v>7030.021017629414</v>
      </c>
      <c r="AR388" s="318">
        <f t="shared" si="107"/>
        <v>0</v>
      </c>
      <c r="AS388" s="318">
        <f t="shared" si="107"/>
        <v>2922.3633881424598</v>
      </c>
      <c r="AT388" s="318">
        <f t="shared" si="107"/>
        <v>0</v>
      </c>
      <c r="AU388" s="318">
        <f t="shared" si="107"/>
        <v>61.308322828163504</v>
      </c>
      <c r="AV388" s="318">
        <f t="shared" si="107"/>
        <v>40.872215218775672</v>
      </c>
      <c r="AW388" s="318">
        <f t="shared" si="107"/>
        <v>102.1805380469392</v>
      </c>
      <c r="AX388" s="318">
        <f t="shared" si="107"/>
        <v>245.23329131265402</v>
      </c>
      <c r="AY388" s="318">
        <f t="shared" si="107"/>
        <v>61.308322828163504</v>
      </c>
      <c r="AZ388" s="318">
        <f t="shared" si="107"/>
        <v>102.1805380469392</v>
      </c>
      <c r="BA388" s="318">
        <f t="shared" si="107"/>
        <v>20.436107609387836</v>
      </c>
      <c r="BB388" s="318">
        <f t="shared" si="107"/>
        <v>0</v>
      </c>
      <c r="BC388" s="318">
        <f t="shared" si="111"/>
        <v>265.66939892204186</v>
      </c>
      <c r="BD388" s="318">
        <f t="shared" si="111"/>
        <v>102.1805380469392</v>
      </c>
      <c r="BE388" s="318">
        <f t="shared" si="111"/>
        <v>102.1805380469392</v>
      </c>
      <c r="BF388" s="318">
        <f t="shared" si="111"/>
        <v>20.436107609387836</v>
      </c>
    </row>
    <row r="389" spans="2:58" ht="14.25" x14ac:dyDescent="0.2">
      <c r="B389" s="8" t="s">
        <v>205</v>
      </c>
      <c r="C389" s="1712" t="s">
        <v>110</v>
      </c>
      <c r="D389" s="2046" t="s">
        <v>1650</v>
      </c>
      <c r="E389" s="1841" t="s">
        <v>25</v>
      </c>
      <c r="F389" s="1659" t="s">
        <v>16</v>
      </c>
      <c r="G389" s="1842">
        <v>17.59</v>
      </c>
      <c r="H389" s="1836">
        <v>1514.6626054386088</v>
      </c>
      <c r="I389" s="1836">
        <v>2265.8176105179864</v>
      </c>
      <c r="J389" s="1836">
        <v>2265.8176105179864</v>
      </c>
      <c r="K389" s="1828">
        <v>10.64</v>
      </c>
      <c r="L389" s="1645"/>
      <c r="M389" s="1645"/>
      <c r="O389" s="1574"/>
      <c r="P389" s="1574"/>
      <c r="Q389" s="1574"/>
      <c r="R389" s="318">
        <f t="shared" si="108"/>
        <v>23451.21226886116</v>
      </c>
      <c r="S389" s="318">
        <f t="shared" si="106"/>
        <v>10717.317297750078</v>
      </c>
      <c r="T389" s="318">
        <f t="shared" si="106"/>
        <v>453.16352210359742</v>
      </c>
      <c r="U389" s="318">
        <f t="shared" si="106"/>
        <v>7794.4125801818718</v>
      </c>
      <c r="V389" s="318">
        <f t="shared" si="106"/>
        <v>0</v>
      </c>
      <c r="W389" s="318">
        <f t="shared" si="106"/>
        <v>3240.1191830407206</v>
      </c>
      <c r="X389" s="318">
        <f t="shared" si="106"/>
        <v>0</v>
      </c>
      <c r="Y389" s="318">
        <f t="shared" si="106"/>
        <v>67.974528315539601</v>
      </c>
      <c r="Z389" s="318">
        <f t="shared" si="106"/>
        <v>45.316352210359739</v>
      </c>
      <c r="AA389" s="318">
        <f t="shared" si="106"/>
        <v>113.29088052589935</v>
      </c>
      <c r="AB389" s="318">
        <f t="shared" si="106"/>
        <v>271.8981132621584</v>
      </c>
      <c r="AC389" s="318">
        <f t="shared" si="106"/>
        <v>67.974528315539601</v>
      </c>
      <c r="AD389" s="318">
        <f t="shared" si="106"/>
        <v>113.29088052589935</v>
      </c>
      <c r="AE389" s="318">
        <f t="shared" si="106"/>
        <v>22.658176105179869</v>
      </c>
      <c r="AF389" s="318">
        <f t="shared" si="106"/>
        <v>0</v>
      </c>
      <c r="AG389" s="318">
        <f t="shared" si="109"/>
        <v>294.55628936733825</v>
      </c>
      <c r="AH389" s="318">
        <f t="shared" si="109"/>
        <v>113.29088052589935</v>
      </c>
      <c r="AI389" s="318">
        <f t="shared" si="109"/>
        <v>113.29088052589935</v>
      </c>
      <c r="AJ389" s="318">
        <f t="shared" si="109"/>
        <v>22.658176105179869</v>
      </c>
      <c r="AK389" s="1255" t="s">
        <v>1365</v>
      </c>
      <c r="AL389" s="87" t="s">
        <v>1365</v>
      </c>
      <c r="AM389" s="1255" t="s">
        <v>1365</v>
      </c>
      <c r="AN389" s="318">
        <f t="shared" si="110"/>
        <v>24108.299375911378</v>
      </c>
      <c r="AO389" s="318">
        <f t="shared" si="107"/>
        <v>11017.609280005878</v>
      </c>
      <c r="AP389" s="318">
        <f t="shared" si="107"/>
        <v>465.860857505534</v>
      </c>
      <c r="AQ389" s="318">
        <f t="shared" si="107"/>
        <v>8012.8067490951817</v>
      </c>
      <c r="AR389" s="318">
        <f t="shared" si="107"/>
        <v>0</v>
      </c>
      <c r="AS389" s="318">
        <f t="shared" si="107"/>
        <v>3330.9051311645671</v>
      </c>
      <c r="AT389" s="318">
        <f t="shared" si="107"/>
        <v>0</v>
      </c>
      <c r="AU389" s="318">
        <f t="shared" si="107"/>
        <v>69.879128625830077</v>
      </c>
      <c r="AV389" s="318">
        <f t="shared" si="107"/>
        <v>46.586085750553394</v>
      </c>
      <c r="AW389" s="318">
        <f t="shared" si="107"/>
        <v>116.4652143763835</v>
      </c>
      <c r="AX389" s="318">
        <f t="shared" si="107"/>
        <v>279.51651450332031</v>
      </c>
      <c r="AY389" s="318">
        <f t="shared" si="107"/>
        <v>69.879128625830077</v>
      </c>
      <c r="AZ389" s="318">
        <f t="shared" si="107"/>
        <v>116.4652143763835</v>
      </c>
      <c r="BA389" s="318">
        <f t="shared" si="107"/>
        <v>23.293042875276697</v>
      </c>
      <c r="BB389" s="318">
        <f t="shared" si="107"/>
        <v>0</v>
      </c>
      <c r="BC389" s="318">
        <f t="shared" si="111"/>
        <v>302.80955737859705</v>
      </c>
      <c r="BD389" s="318">
        <f t="shared" si="111"/>
        <v>116.4652143763835</v>
      </c>
      <c r="BE389" s="318">
        <f t="shared" si="111"/>
        <v>116.4652143763835</v>
      </c>
      <c r="BF389" s="318">
        <f t="shared" si="111"/>
        <v>23.293042875276697</v>
      </c>
    </row>
    <row r="390" spans="2:58" ht="14.25" x14ac:dyDescent="0.2">
      <c r="B390" s="8" t="s">
        <v>205</v>
      </c>
      <c r="C390" s="1712" t="s">
        <v>110</v>
      </c>
      <c r="D390" s="2046" t="s">
        <v>1651</v>
      </c>
      <c r="E390" s="1841" t="s">
        <v>25</v>
      </c>
      <c r="F390" s="1659" t="s">
        <v>16</v>
      </c>
      <c r="G390" s="1842">
        <v>17.489999999999998</v>
      </c>
      <c r="H390" s="1836">
        <v>2699.8061926372798</v>
      </c>
      <c r="I390" s="1836">
        <v>3615.4983709063331</v>
      </c>
      <c r="J390" s="1836">
        <v>3615.4983709063331</v>
      </c>
      <c r="K390" s="1828">
        <v>10.58</v>
      </c>
      <c r="L390" s="1645"/>
      <c r="M390" s="1645"/>
      <c r="O390" s="1574"/>
      <c r="P390" s="1574"/>
      <c r="Q390" s="1574"/>
      <c r="R390" s="318">
        <f t="shared" si="108"/>
        <v>37420.40813888055</v>
      </c>
      <c r="S390" s="318">
        <f t="shared" si="106"/>
        <v>17101.307294386959</v>
      </c>
      <c r="T390" s="318">
        <f t="shared" si="106"/>
        <v>723.09967418126689</v>
      </c>
      <c r="U390" s="318">
        <f t="shared" si="106"/>
        <v>12437.314395917785</v>
      </c>
      <c r="V390" s="318">
        <f t="shared" si="106"/>
        <v>0</v>
      </c>
      <c r="W390" s="318">
        <f t="shared" si="106"/>
        <v>5170.1626703960565</v>
      </c>
      <c r="X390" s="318">
        <f t="shared" si="106"/>
        <v>0</v>
      </c>
      <c r="Y390" s="318">
        <f t="shared" si="106"/>
        <v>108.46495112719001</v>
      </c>
      <c r="Z390" s="318">
        <f t="shared" si="106"/>
        <v>72.309967418126675</v>
      </c>
      <c r="AA390" s="318">
        <f t="shared" si="106"/>
        <v>180.77491854531672</v>
      </c>
      <c r="AB390" s="318">
        <f t="shared" si="106"/>
        <v>433.85980450876002</v>
      </c>
      <c r="AC390" s="318">
        <f t="shared" si="106"/>
        <v>108.46495112719001</v>
      </c>
      <c r="AD390" s="318">
        <f t="shared" si="106"/>
        <v>180.77491854531672</v>
      </c>
      <c r="AE390" s="318">
        <f t="shared" si="106"/>
        <v>36.154983709063337</v>
      </c>
      <c r="AF390" s="318">
        <f t="shared" si="106"/>
        <v>0</v>
      </c>
      <c r="AG390" s="318">
        <f t="shared" si="109"/>
        <v>470.01478821782337</v>
      </c>
      <c r="AH390" s="318">
        <f t="shared" si="109"/>
        <v>180.77491854531672</v>
      </c>
      <c r="AI390" s="318">
        <f t="shared" si="109"/>
        <v>180.77491854531672</v>
      </c>
      <c r="AJ390" s="318">
        <f t="shared" si="109"/>
        <v>36.154983709063337</v>
      </c>
      <c r="AK390" s="1255" t="s">
        <v>1365</v>
      </c>
      <c r="AL390" s="87" t="s">
        <v>1365</v>
      </c>
      <c r="AM390" s="1255" t="s">
        <v>1365</v>
      </c>
      <c r="AN390" s="318">
        <f t="shared" si="110"/>
        <v>38251.972764189006</v>
      </c>
      <c r="AO390" s="318">
        <f t="shared" si="107"/>
        <v>17481.336345373336</v>
      </c>
      <c r="AP390" s="318">
        <f t="shared" si="107"/>
        <v>739.16855582973949</v>
      </c>
      <c r="AQ390" s="318">
        <f t="shared" si="107"/>
        <v>12713.699160271513</v>
      </c>
      <c r="AR390" s="318">
        <f t="shared" si="107"/>
        <v>0</v>
      </c>
      <c r="AS390" s="318">
        <f t="shared" si="107"/>
        <v>5285.0551741826357</v>
      </c>
      <c r="AT390" s="318">
        <f t="shared" si="107"/>
        <v>0</v>
      </c>
      <c r="AU390" s="318">
        <f t="shared" si="107"/>
        <v>110.87528337446089</v>
      </c>
      <c r="AV390" s="318">
        <f t="shared" si="107"/>
        <v>73.916855582973938</v>
      </c>
      <c r="AW390" s="318">
        <f t="shared" si="107"/>
        <v>184.79213895743487</v>
      </c>
      <c r="AX390" s="318">
        <f t="shared" si="107"/>
        <v>443.50113349784357</v>
      </c>
      <c r="AY390" s="318">
        <f t="shared" si="107"/>
        <v>110.87528337446089</v>
      </c>
      <c r="AZ390" s="318">
        <f t="shared" si="107"/>
        <v>184.79213895743487</v>
      </c>
      <c r="BA390" s="318">
        <f t="shared" si="107"/>
        <v>36.958427791486969</v>
      </c>
      <c r="BB390" s="318">
        <f t="shared" si="107"/>
        <v>0</v>
      </c>
      <c r="BC390" s="318">
        <f t="shared" si="111"/>
        <v>480.45956128933057</v>
      </c>
      <c r="BD390" s="318">
        <f t="shared" si="111"/>
        <v>184.79213895743487</v>
      </c>
      <c r="BE390" s="318">
        <f t="shared" si="111"/>
        <v>184.79213895743487</v>
      </c>
      <c r="BF390" s="318">
        <f t="shared" si="111"/>
        <v>36.958427791486969</v>
      </c>
    </row>
    <row r="391" spans="2:58" ht="14.25" x14ac:dyDescent="0.2">
      <c r="B391" s="8" t="s">
        <v>205</v>
      </c>
      <c r="C391" s="1712" t="s">
        <v>110</v>
      </c>
      <c r="D391" s="2046" t="s">
        <v>1652</v>
      </c>
      <c r="E391" s="1841" t="s">
        <v>25</v>
      </c>
      <c r="F391" s="1659" t="s">
        <v>16</v>
      </c>
      <c r="G391" s="1842">
        <v>17.59</v>
      </c>
      <c r="H391" s="1836">
        <v>873.12982761496608</v>
      </c>
      <c r="I391" s="1836">
        <v>873.12982761496608</v>
      </c>
      <c r="J391" s="1836">
        <v>873.12982761496608</v>
      </c>
      <c r="K391" s="1828">
        <v>10.64</v>
      </c>
      <c r="L391" s="1645"/>
      <c r="M391" s="1645"/>
      <c r="O391" s="1574"/>
      <c r="P391" s="1574"/>
      <c r="Q391" s="1574"/>
      <c r="R391" s="318">
        <f t="shared" si="108"/>
        <v>9036.8937158148983</v>
      </c>
      <c r="S391" s="318">
        <f t="shared" si="106"/>
        <v>4129.90408461879</v>
      </c>
      <c r="T391" s="318">
        <f t="shared" si="106"/>
        <v>174.62596552299325</v>
      </c>
      <c r="U391" s="318">
        <f t="shared" si="106"/>
        <v>3003.5666069954827</v>
      </c>
      <c r="V391" s="318">
        <f t="shared" si="106"/>
        <v>0</v>
      </c>
      <c r="W391" s="318">
        <f t="shared" si="106"/>
        <v>1248.5756534894012</v>
      </c>
      <c r="X391" s="318">
        <f t="shared" si="106"/>
        <v>0</v>
      </c>
      <c r="Y391" s="318">
        <f t="shared" si="106"/>
        <v>26.193894828448983</v>
      </c>
      <c r="Z391" s="318">
        <f t="shared" si="106"/>
        <v>17.462596552299324</v>
      </c>
      <c r="AA391" s="318">
        <f t="shared" si="106"/>
        <v>43.656491380748314</v>
      </c>
      <c r="AB391" s="318">
        <f t="shared" si="106"/>
        <v>104.77557931379593</v>
      </c>
      <c r="AC391" s="318">
        <f t="shared" si="106"/>
        <v>26.193894828448983</v>
      </c>
      <c r="AD391" s="318">
        <f t="shared" si="106"/>
        <v>43.656491380748314</v>
      </c>
      <c r="AE391" s="318">
        <f t="shared" si="106"/>
        <v>8.731298276149662</v>
      </c>
      <c r="AF391" s="318">
        <f t="shared" si="106"/>
        <v>0</v>
      </c>
      <c r="AG391" s="318">
        <f t="shared" si="109"/>
        <v>113.50687758994559</v>
      </c>
      <c r="AH391" s="318">
        <f t="shared" si="109"/>
        <v>43.656491380748314</v>
      </c>
      <c r="AI391" s="318">
        <f t="shared" si="109"/>
        <v>43.656491380748314</v>
      </c>
      <c r="AJ391" s="318">
        <f t="shared" si="109"/>
        <v>8.731298276149662</v>
      </c>
      <c r="AK391" s="1255" t="s">
        <v>1365</v>
      </c>
      <c r="AL391" s="87" t="s">
        <v>1365</v>
      </c>
      <c r="AM391" s="1255" t="s">
        <v>1365</v>
      </c>
      <c r="AN391" s="318">
        <f t="shared" si="110"/>
        <v>9290.1013658232387</v>
      </c>
      <c r="AO391" s="318">
        <f t="shared" si="107"/>
        <v>4245.6212038979638</v>
      </c>
      <c r="AP391" s="318">
        <f t="shared" si="107"/>
        <v>179.51886697242978</v>
      </c>
      <c r="AQ391" s="318">
        <f t="shared" si="107"/>
        <v>3087.7245119257909</v>
      </c>
      <c r="AR391" s="318">
        <f t="shared" si="107"/>
        <v>0</v>
      </c>
      <c r="AS391" s="318">
        <f t="shared" si="107"/>
        <v>1283.5598988528725</v>
      </c>
      <c r="AT391" s="318">
        <f t="shared" si="107"/>
        <v>0</v>
      </c>
      <c r="AU391" s="318">
        <f t="shared" si="107"/>
        <v>26.927830045864461</v>
      </c>
      <c r="AV391" s="318">
        <f t="shared" si="107"/>
        <v>17.951886697242976</v>
      </c>
      <c r="AW391" s="318">
        <f t="shared" si="107"/>
        <v>44.879716743107444</v>
      </c>
      <c r="AX391" s="318">
        <f t="shared" si="107"/>
        <v>107.71132018345784</v>
      </c>
      <c r="AY391" s="318">
        <f t="shared" si="107"/>
        <v>26.927830045864461</v>
      </c>
      <c r="AZ391" s="318">
        <f t="shared" si="107"/>
        <v>44.879716743107444</v>
      </c>
      <c r="BA391" s="318">
        <f t="shared" si="107"/>
        <v>8.9759433486214881</v>
      </c>
      <c r="BB391" s="318">
        <f t="shared" si="107"/>
        <v>0</v>
      </c>
      <c r="BC391" s="318">
        <f t="shared" si="111"/>
        <v>116.68726353207934</v>
      </c>
      <c r="BD391" s="318">
        <f t="shared" si="111"/>
        <v>44.879716743107444</v>
      </c>
      <c r="BE391" s="318">
        <f t="shared" si="111"/>
        <v>44.879716743107444</v>
      </c>
      <c r="BF391" s="318">
        <f t="shared" si="111"/>
        <v>8.9759433486214881</v>
      </c>
    </row>
    <row r="392" spans="2:58" ht="14.25" x14ac:dyDescent="0.2">
      <c r="B392" s="8" t="s">
        <v>205</v>
      </c>
      <c r="C392" s="1712" t="s">
        <v>110</v>
      </c>
      <c r="D392" s="2046" t="s">
        <v>1653</v>
      </c>
      <c r="E392" s="1841" t="s">
        <v>25</v>
      </c>
      <c r="F392" s="1659" t="s">
        <v>16</v>
      </c>
      <c r="G392" s="1842">
        <v>17.59</v>
      </c>
      <c r="H392" s="1836">
        <v>577.15728772369221</v>
      </c>
      <c r="I392" s="1836">
        <v>577.15728772369221</v>
      </c>
      <c r="J392" s="1836">
        <v>577.15728772369221</v>
      </c>
      <c r="K392" s="1828">
        <v>10.64</v>
      </c>
      <c r="L392" s="1645"/>
      <c r="M392" s="1645"/>
      <c r="O392" s="1574"/>
      <c r="P392" s="1574"/>
      <c r="Q392" s="1574"/>
      <c r="R392" s="318">
        <f t="shared" si="108"/>
        <v>5973.5779279402141</v>
      </c>
      <c r="S392" s="318">
        <f t="shared" si="106"/>
        <v>2729.9539709330643</v>
      </c>
      <c r="T392" s="318">
        <f t="shared" si="106"/>
        <v>115.43145754473848</v>
      </c>
      <c r="U392" s="318">
        <f t="shared" si="106"/>
        <v>1985.4210697695007</v>
      </c>
      <c r="V392" s="318">
        <f t="shared" si="106"/>
        <v>0</v>
      </c>
      <c r="W392" s="318">
        <f t="shared" si="106"/>
        <v>825.3349214448798</v>
      </c>
      <c r="X392" s="318">
        <f t="shared" si="106"/>
        <v>0</v>
      </c>
      <c r="Y392" s="318">
        <f t="shared" si="106"/>
        <v>17.314718631710765</v>
      </c>
      <c r="Z392" s="318">
        <f t="shared" si="106"/>
        <v>11.543145754473846</v>
      </c>
      <c r="AA392" s="318">
        <f t="shared" si="106"/>
        <v>28.85786438618462</v>
      </c>
      <c r="AB392" s="318">
        <f t="shared" si="106"/>
        <v>69.258874526843059</v>
      </c>
      <c r="AC392" s="318">
        <f t="shared" ref="S392:AF410" si="112">+$R392*VLOOKUP($E392,$P$5:$AF$7,AC$1+3,FALSE)</f>
        <v>17.314718631710765</v>
      </c>
      <c r="AD392" s="318">
        <f t="shared" si="112"/>
        <v>28.85786438618462</v>
      </c>
      <c r="AE392" s="318">
        <f t="shared" si="112"/>
        <v>5.771572877236923</v>
      </c>
      <c r="AF392" s="318">
        <f t="shared" si="112"/>
        <v>0</v>
      </c>
      <c r="AG392" s="318">
        <f t="shared" si="109"/>
        <v>75.030447404079993</v>
      </c>
      <c r="AH392" s="318">
        <f t="shared" si="109"/>
        <v>28.85786438618462</v>
      </c>
      <c r="AI392" s="318">
        <f t="shared" si="109"/>
        <v>28.85786438618462</v>
      </c>
      <c r="AJ392" s="318">
        <f t="shared" si="109"/>
        <v>5.771572877236923</v>
      </c>
      <c r="AK392" s="1255" t="s">
        <v>1365</v>
      </c>
      <c r="AL392" s="87" t="s">
        <v>1365</v>
      </c>
      <c r="AM392" s="1255" t="s">
        <v>1365</v>
      </c>
      <c r="AN392" s="318">
        <f t="shared" si="110"/>
        <v>6140.953541380085</v>
      </c>
      <c r="AO392" s="318">
        <f t="shared" si="107"/>
        <v>2806.445434852928</v>
      </c>
      <c r="AP392" s="318">
        <f t="shared" si="107"/>
        <v>118.66576891555724</v>
      </c>
      <c r="AQ392" s="318">
        <f t="shared" si="107"/>
        <v>2041.0512253475833</v>
      </c>
      <c r="AR392" s="318">
        <f t="shared" si="107"/>
        <v>0</v>
      </c>
      <c r="AS392" s="318">
        <f t="shared" si="107"/>
        <v>848.4602477462339</v>
      </c>
      <c r="AT392" s="318">
        <f t="shared" si="107"/>
        <v>0</v>
      </c>
      <c r="AU392" s="318">
        <f t="shared" si="107"/>
        <v>17.799865337333578</v>
      </c>
      <c r="AV392" s="318">
        <f t="shared" si="107"/>
        <v>11.866576891555722</v>
      </c>
      <c r="AW392" s="318">
        <f t="shared" si="107"/>
        <v>29.666442228889309</v>
      </c>
      <c r="AX392" s="318">
        <f t="shared" si="107"/>
        <v>71.199461349334314</v>
      </c>
      <c r="AY392" s="318">
        <f t="shared" ref="AO392:BB410" si="113">+$AN392*VLOOKUP($E392,$AL$5:$BB$7,AY$1+3,FALSE)</f>
        <v>17.799865337333578</v>
      </c>
      <c r="AZ392" s="318">
        <f t="shared" si="113"/>
        <v>29.666442228889309</v>
      </c>
      <c r="BA392" s="318">
        <f t="shared" si="113"/>
        <v>5.933288445777861</v>
      </c>
      <c r="BB392" s="318">
        <f t="shared" si="113"/>
        <v>0</v>
      </c>
      <c r="BC392" s="318">
        <f t="shared" si="111"/>
        <v>77.13274979511219</v>
      </c>
      <c r="BD392" s="318">
        <f t="shared" si="111"/>
        <v>29.666442228889309</v>
      </c>
      <c r="BE392" s="318">
        <f t="shared" si="111"/>
        <v>29.666442228889309</v>
      </c>
      <c r="BF392" s="318">
        <f t="shared" si="111"/>
        <v>5.933288445777861</v>
      </c>
    </row>
    <row r="393" spans="2:58" ht="14.25" x14ac:dyDescent="0.2">
      <c r="B393" s="8" t="s">
        <v>205</v>
      </c>
      <c r="C393" s="1712" t="s">
        <v>110</v>
      </c>
      <c r="D393" s="2046" t="s">
        <v>1654</v>
      </c>
      <c r="E393" s="1841" t="s">
        <v>25</v>
      </c>
      <c r="F393" s="1659" t="s">
        <v>16</v>
      </c>
      <c r="G393" s="1842">
        <v>17.489999999999998</v>
      </c>
      <c r="H393" s="1836">
        <v>1984.4615716396281</v>
      </c>
      <c r="I393" s="1836">
        <v>1984.4615716396281</v>
      </c>
      <c r="J393" s="1836">
        <v>1984.4615716396281</v>
      </c>
      <c r="K393" s="1828">
        <v>10.58</v>
      </c>
      <c r="L393" s="1645"/>
      <c r="M393" s="1645"/>
      <c r="O393" s="1574"/>
      <c r="P393" s="1574"/>
      <c r="Q393" s="1574"/>
      <c r="R393" s="318">
        <f t="shared" si="108"/>
        <v>20539.177266470149</v>
      </c>
      <c r="S393" s="318">
        <f t="shared" si="112"/>
        <v>9386.5032338554411</v>
      </c>
      <c r="T393" s="318">
        <f t="shared" si="112"/>
        <v>396.8923143279257</v>
      </c>
      <c r="U393" s="318">
        <f t="shared" si="112"/>
        <v>6826.5478064403187</v>
      </c>
      <c r="V393" s="318">
        <f t="shared" si="112"/>
        <v>0</v>
      </c>
      <c r="W393" s="318">
        <f t="shared" si="112"/>
        <v>2837.7800474446676</v>
      </c>
      <c r="X393" s="318">
        <f t="shared" si="112"/>
        <v>0</v>
      </c>
      <c r="Y393" s="318">
        <f t="shared" si="112"/>
        <v>59.533847149188837</v>
      </c>
      <c r="Z393" s="318">
        <f t="shared" si="112"/>
        <v>39.689231432792567</v>
      </c>
      <c r="AA393" s="318">
        <f t="shared" si="112"/>
        <v>99.223078581981426</v>
      </c>
      <c r="AB393" s="318">
        <f t="shared" si="112"/>
        <v>238.13538859675535</v>
      </c>
      <c r="AC393" s="318">
        <f t="shared" si="112"/>
        <v>59.533847149188837</v>
      </c>
      <c r="AD393" s="318">
        <f t="shared" si="112"/>
        <v>99.223078581981426</v>
      </c>
      <c r="AE393" s="318">
        <f t="shared" si="112"/>
        <v>19.844615716396284</v>
      </c>
      <c r="AF393" s="318">
        <f t="shared" si="112"/>
        <v>0</v>
      </c>
      <c r="AG393" s="318">
        <f t="shared" si="109"/>
        <v>257.98000431315165</v>
      </c>
      <c r="AH393" s="318">
        <f t="shared" si="109"/>
        <v>99.223078581981426</v>
      </c>
      <c r="AI393" s="318">
        <f t="shared" si="109"/>
        <v>99.223078581981426</v>
      </c>
      <c r="AJ393" s="318">
        <f t="shared" si="109"/>
        <v>19.844615716396284</v>
      </c>
      <c r="AK393" s="1255" t="s">
        <v>1365</v>
      </c>
      <c r="AL393" s="87" t="s">
        <v>1365</v>
      </c>
      <c r="AM393" s="1255" t="s">
        <v>1365</v>
      </c>
      <c r="AN393" s="318">
        <f t="shared" si="110"/>
        <v>20995.603427947266</v>
      </c>
      <c r="AO393" s="318">
        <f t="shared" si="113"/>
        <v>9595.0921946077851</v>
      </c>
      <c r="AP393" s="318">
        <f t="shared" si="113"/>
        <v>405.71214353521299</v>
      </c>
      <c r="AQ393" s="318">
        <f t="shared" si="113"/>
        <v>6978.2488688056601</v>
      </c>
      <c r="AR393" s="318">
        <f t="shared" si="113"/>
        <v>0</v>
      </c>
      <c r="AS393" s="318">
        <f t="shared" si="113"/>
        <v>2900.8418262767718</v>
      </c>
      <c r="AT393" s="318">
        <f t="shared" si="113"/>
        <v>0</v>
      </c>
      <c r="AU393" s="318">
        <f t="shared" si="113"/>
        <v>60.856821530281934</v>
      </c>
      <c r="AV393" s="318">
        <f t="shared" si="113"/>
        <v>40.571214353521292</v>
      </c>
      <c r="AW393" s="318">
        <f t="shared" si="113"/>
        <v>101.42803588380325</v>
      </c>
      <c r="AX393" s="318">
        <f t="shared" si="113"/>
        <v>243.42728612112774</v>
      </c>
      <c r="AY393" s="318">
        <f t="shared" si="113"/>
        <v>60.856821530281934</v>
      </c>
      <c r="AZ393" s="318">
        <f t="shared" si="113"/>
        <v>101.42803588380325</v>
      </c>
      <c r="BA393" s="318">
        <f t="shared" si="113"/>
        <v>20.285607176760646</v>
      </c>
      <c r="BB393" s="318">
        <f t="shared" si="113"/>
        <v>0</v>
      </c>
      <c r="BC393" s="318">
        <f t="shared" si="111"/>
        <v>263.7128932978884</v>
      </c>
      <c r="BD393" s="318">
        <f t="shared" si="111"/>
        <v>101.42803588380325</v>
      </c>
      <c r="BE393" s="318">
        <f t="shared" si="111"/>
        <v>101.42803588380325</v>
      </c>
      <c r="BF393" s="318">
        <f t="shared" si="111"/>
        <v>20.285607176760646</v>
      </c>
    </row>
    <row r="394" spans="2:58" ht="14.25" x14ac:dyDescent="0.2">
      <c r="B394" s="8" t="s">
        <v>205</v>
      </c>
      <c r="C394" s="1712" t="s">
        <v>110</v>
      </c>
      <c r="D394" s="2046" t="s">
        <v>1675</v>
      </c>
      <c r="E394" s="1841" t="s">
        <v>25</v>
      </c>
      <c r="F394" s="1659" t="s">
        <v>16</v>
      </c>
      <c r="G394" s="1842">
        <v>17.59</v>
      </c>
      <c r="H394" s="1836">
        <v>99.251999999999995</v>
      </c>
      <c r="I394" s="1701">
        <v>99.251999999999995</v>
      </c>
      <c r="J394" s="1702">
        <v>99.251999999999995</v>
      </c>
      <c r="K394" s="1828">
        <v>10.64</v>
      </c>
      <c r="L394" s="1645"/>
      <c r="M394" s="1645"/>
      <c r="O394" s="1574"/>
      <c r="P394" s="1574"/>
      <c r="Q394" s="1574"/>
      <c r="R394" s="318">
        <f t="shared" si="108"/>
        <v>1027.2582</v>
      </c>
      <c r="S394" s="318">
        <f t="shared" si="112"/>
        <v>469.46196000000009</v>
      </c>
      <c r="T394" s="318">
        <f t="shared" si="112"/>
        <v>19.850400000000008</v>
      </c>
      <c r="U394" s="318">
        <f t="shared" si="112"/>
        <v>341.42687999999993</v>
      </c>
      <c r="V394" s="318">
        <f t="shared" si="112"/>
        <v>0</v>
      </c>
      <c r="W394" s="318">
        <f t="shared" si="112"/>
        <v>141.93035999999998</v>
      </c>
      <c r="X394" s="318">
        <f t="shared" si="112"/>
        <v>0</v>
      </c>
      <c r="Y394" s="318">
        <f t="shared" si="112"/>
        <v>2.97756</v>
      </c>
      <c r="Z394" s="318">
        <f t="shared" si="112"/>
        <v>1.9850400000000004</v>
      </c>
      <c r="AA394" s="318">
        <f t="shared" si="112"/>
        <v>4.9626000000000019</v>
      </c>
      <c r="AB394" s="318">
        <f t="shared" si="112"/>
        <v>11.91024</v>
      </c>
      <c r="AC394" s="318">
        <f t="shared" si="112"/>
        <v>2.97756</v>
      </c>
      <c r="AD394" s="318">
        <f t="shared" si="112"/>
        <v>4.9626000000000019</v>
      </c>
      <c r="AE394" s="318">
        <f t="shared" si="112"/>
        <v>0.99252000000000018</v>
      </c>
      <c r="AF394" s="318">
        <f t="shared" si="112"/>
        <v>0</v>
      </c>
      <c r="AG394" s="318">
        <f t="shared" si="109"/>
        <v>12.902760000000001</v>
      </c>
      <c r="AH394" s="318">
        <f t="shared" si="109"/>
        <v>4.9626000000000019</v>
      </c>
      <c r="AI394" s="318">
        <f t="shared" si="109"/>
        <v>4.9626000000000019</v>
      </c>
      <c r="AJ394" s="318">
        <f t="shared" si="109"/>
        <v>0.99252000000000018</v>
      </c>
      <c r="AK394" s="1255" t="s">
        <v>1365</v>
      </c>
      <c r="AL394" s="87" t="s">
        <v>1365</v>
      </c>
      <c r="AM394" s="1255" t="s">
        <v>1365</v>
      </c>
      <c r="AN394" s="318">
        <f t="shared" si="110"/>
        <v>1056.0412799999999</v>
      </c>
      <c r="AO394" s="318">
        <f t="shared" si="113"/>
        <v>482.61596660869571</v>
      </c>
      <c r="AP394" s="318">
        <f t="shared" si="113"/>
        <v>20.4065947826087</v>
      </c>
      <c r="AQ394" s="318">
        <f t="shared" si="113"/>
        <v>350.9934302608695</v>
      </c>
      <c r="AR394" s="318">
        <f t="shared" si="113"/>
        <v>0</v>
      </c>
      <c r="AS394" s="318">
        <f t="shared" si="113"/>
        <v>145.90715269565214</v>
      </c>
      <c r="AT394" s="318">
        <f t="shared" si="113"/>
        <v>0</v>
      </c>
      <c r="AU394" s="318">
        <f t="shared" si="113"/>
        <v>3.0609892173913043</v>
      </c>
      <c r="AV394" s="318">
        <f t="shared" si="113"/>
        <v>2.0406594782608698</v>
      </c>
      <c r="AW394" s="318">
        <f t="shared" si="113"/>
        <v>5.1016486956521749</v>
      </c>
      <c r="AX394" s="318">
        <f t="shared" si="113"/>
        <v>12.243956869565217</v>
      </c>
      <c r="AY394" s="318">
        <f t="shared" si="113"/>
        <v>3.0609892173913043</v>
      </c>
      <c r="AZ394" s="318">
        <f t="shared" si="113"/>
        <v>5.1016486956521749</v>
      </c>
      <c r="BA394" s="318">
        <f t="shared" si="113"/>
        <v>1.0203297391304349</v>
      </c>
      <c r="BB394" s="318">
        <f t="shared" si="113"/>
        <v>0</v>
      </c>
      <c r="BC394" s="318">
        <f t="shared" si="111"/>
        <v>13.264286608695652</v>
      </c>
      <c r="BD394" s="318">
        <f t="shared" si="111"/>
        <v>5.1016486956521749</v>
      </c>
      <c r="BE394" s="318">
        <f t="shared" si="111"/>
        <v>5.1016486956521749</v>
      </c>
      <c r="BF394" s="318">
        <f t="shared" si="111"/>
        <v>1.0203297391304349</v>
      </c>
    </row>
    <row r="395" spans="2:58" ht="14.25" x14ac:dyDescent="0.2">
      <c r="B395" s="8" t="s">
        <v>205</v>
      </c>
      <c r="C395" s="1712" t="s">
        <v>160</v>
      </c>
      <c r="D395" s="2046" t="s">
        <v>1655</v>
      </c>
      <c r="E395" s="1841" t="s">
        <v>25</v>
      </c>
      <c r="F395" s="1659" t="s">
        <v>16</v>
      </c>
      <c r="G395" s="1842">
        <v>17.53</v>
      </c>
      <c r="H395" s="1836">
        <v>10158.540000000001</v>
      </c>
      <c r="I395" s="1701">
        <v>10158.540000000001</v>
      </c>
      <c r="J395" s="1702">
        <v>10158.540000000001</v>
      </c>
      <c r="K395" s="1828">
        <v>10.6</v>
      </c>
      <c r="L395" s="1645"/>
      <c r="O395" s="1574"/>
      <c r="P395" s="1574"/>
      <c r="Q395" s="1574"/>
      <c r="R395" s="318">
        <f t="shared" si="108"/>
        <v>105140.88900000001</v>
      </c>
      <c r="S395" s="318">
        <f t="shared" si="112"/>
        <v>48049.89420000001</v>
      </c>
      <c r="T395" s="318">
        <f t="shared" si="112"/>
        <v>2031.7080000000008</v>
      </c>
      <c r="U395" s="318">
        <f t="shared" si="112"/>
        <v>34945.3776</v>
      </c>
      <c r="V395" s="318">
        <f t="shared" si="112"/>
        <v>0</v>
      </c>
      <c r="W395" s="318">
        <f t="shared" si="112"/>
        <v>14526.7122</v>
      </c>
      <c r="X395" s="318">
        <f t="shared" si="112"/>
        <v>0</v>
      </c>
      <c r="Y395" s="318">
        <f t="shared" si="112"/>
        <v>304.75620000000004</v>
      </c>
      <c r="Z395" s="318">
        <f t="shared" si="112"/>
        <v>203.17080000000007</v>
      </c>
      <c r="AA395" s="318">
        <f t="shared" si="112"/>
        <v>507.92700000000019</v>
      </c>
      <c r="AB395" s="318">
        <f t="shared" si="112"/>
        <v>1219.0248000000001</v>
      </c>
      <c r="AC395" s="318">
        <f t="shared" si="112"/>
        <v>304.75620000000004</v>
      </c>
      <c r="AD395" s="318">
        <f t="shared" si="112"/>
        <v>507.92700000000019</v>
      </c>
      <c r="AE395" s="318">
        <f t="shared" si="112"/>
        <v>101.58540000000004</v>
      </c>
      <c r="AF395" s="318">
        <f t="shared" si="112"/>
        <v>0</v>
      </c>
      <c r="AG395" s="318">
        <f t="shared" si="109"/>
        <v>1320.6102000000003</v>
      </c>
      <c r="AH395" s="318">
        <f t="shared" si="109"/>
        <v>507.92700000000019</v>
      </c>
      <c r="AI395" s="318">
        <f t="shared" si="109"/>
        <v>507.92700000000019</v>
      </c>
      <c r="AJ395" s="318">
        <f t="shared" si="109"/>
        <v>101.58540000000004</v>
      </c>
      <c r="AK395" s="1255" t="s">
        <v>1365</v>
      </c>
      <c r="AL395" s="87" t="s">
        <v>1365</v>
      </c>
      <c r="AM395" s="1255" t="s">
        <v>1365</v>
      </c>
      <c r="AN395" s="318">
        <f t="shared" si="110"/>
        <v>107680.524</v>
      </c>
      <c r="AO395" s="318">
        <f t="shared" si="113"/>
        <v>49210.519663768129</v>
      </c>
      <c r="AP395" s="318">
        <f t="shared" si="113"/>
        <v>2080.7830724637688</v>
      </c>
      <c r="AQ395" s="318">
        <f t="shared" si="113"/>
        <v>35789.468846376811</v>
      </c>
      <c r="AR395" s="318">
        <f t="shared" si="113"/>
        <v>0</v>
      </c>
      <c r="AS395" s="318">
        <f t="shared" si="113"/>
        <v>14877.598968115943</v>
      </c>
      <c r="AT395" s="318">
        <f t="shared" si="113"/>
        <v>0</v>
      </c>
      <c r="AU395" s="318">
        <f t="shared" si="113"/>
        <v>312.11746086956526</v>
      </c>
      <c r="AV395" s="318">
        <f t="shared" si="113"/>
        <v>208.07830724637685</v>
      </c>
      <c r="AW395" s="318">
        <f t="shared" si="113"/>
        <v>520.1957681159422</v>
      </c>
      <c r="AX395" s="318">
        <f t="shared" si="113"/>
        <v>1248.4698434782611</v>
      </c>
      <c r="AY395" s="318">
        <f t="shared" si="113"/>
        <v>312.11746086956526</v>
      </c>
      <c r="AZ395" s="318">
        <f t="shared" si="113"/>
        <v>520.1957681159422</v>
      </c>
      <c r="BA395" s="318">
        <f t="shared" si="113"/>
        <v>104.03915362318843</v>
      </c>
      <c r="BB395" s="318">
        <f t="shared" si="113"/>
        <v>0</v>
      </c>
      <c r="BC395" s="318">
        <f t="shared" si="111"/>
        <v>1352.5089971014495</v>
      </c>
      <c r="BD395" s="318">
        <f t="shared" si="111"/>
        <v>520.1957681159422</v>
      </c>
      <c r="BE395" s="318">
        <f t="shared" si="111"/>
        <v>520.1957681159422</v>
      </c>
      <c r="BF395" s="318">
        <f t="shared" si="111"/>
        <v>104.03915362318843</v>
      </c>
    </row>
    <row r="396" spans="2:58" ht="14.25" x14ac:dyDescent="0.2">
      <c r="B396" s="8" t="s">
        <v>205</v>
      </c>
      <c r="C396" s="1712" t="s">
        <v>160</v>
      </c>
      <c r="D396" s="2046" t="s">
        <v>1656</v>
      </c>
      <c r="E396" s="1841" t="s">
        <v>25</v>
      </c>
      <c r="F396" s="1659" t="s">
        <v>16</v>
      </c>
      <c r="G396" s="1842">
        <v>17.579999999999998</v>
      </c>
      <c r="H396" s="1836">
        <v>438.23</v>
      </c>
      <c r="I396" s="1701">
        <v>438.23</v>
      </c>
      <c r="J396" s="1702">
        <v>438.23</v>
      </c>
      <c r="K396" s="1828">
        <v>10.63</v>
      </c>
      <c r="L396" s="1645"/>
      <c r="O396" s="1574"/>
      <c r="P396" s="1574"/>
      <c r="Q396" s="1574"/>
      <c r="R396" s="318">
        <f t="shared" si="108"/>
        <v>4535.6805000000004</v>
      </c>
      <c r="S396" s="318">
        <f t="shared" si="112"/>
        <v>2072.8279000000007</v>
      </c>
      <c r="T396" s="318">
        <f t="shared" si="112"/>
        <v>87.646000000000029</v>
      </c>
      <c r="U396" s="318">
        <f t="shared" si="112"/>
        <v>1507.5111999999999</v>
      </c>
      <c r="V396" s="318">
        <f t="shared" si="112"/>
        <v>0</v>
      </c>
      <c r="W396" s="318">
        <f t="shared" si="112"/>
        <v>626.66890000000001</v>
      </c>
      <c r="X396" s="318">
        <f t="shared" si="112"/>
        <v>0</v>
      </c>
      <c r="Y396" s="318">
        <f t="shared" si="112"/>
        <v>13.1469</v>
      </c>
      <c r="Z396" s="318">
        <f t="shared" si="112"/>
        <v>8.7646000000000033</v>
      </c>
      <c r="AA396" s="318">
        <f t="shared" si="112"/>
        <v>21.911500000000007</v>
      </c>
      <c r="AB396" s="318">
        <f t="shared" si="112"/>
        <v>52.587600000000002</v>
      </c>
      <c r="AC396" s="318">
        <f t="shared" si="112"/>
        <v>13.1469</v>
      </c>
      <c r="AD396" s="318">
        <f t="shared" si="112"/>
        <v>21.911500000000007</v>
      </c>
      <c r="AE396" s="318">
        <f t="shared" si="112"/>
        <v>4.3823000000000016</v>
      </c>
      <c r="AF396" s="318">
        <f t="shared" si="112"/>
        <v>0</v>
      </c>
      <c r="AG396" s="318">
        <f t="shared" si="109"/>
        <v>56.96990000000001</v>
      </c>
      <c r="AH396" s="318">
        <f t="shared" si="109"/>
        <v>21.911500000000007</v>
      </c>
      <c r="AI396" s="318">
        <f t="shared" si="109"/>
        <v>21.911500000000007</v>
      </c>
      <c r="AJ396" s="318">
        <f t="shared" si="109"/>
        <v>4.3823000000000016</v>
      </c>
      <c r="AK396" s="1255" t="s">
        <v>1365</v>
      </c>
      <c r="AL396" s="87" t="s">
        <v>1365</v>
      </c>
      <c r="AM396" s="1255" t="s">
        <v>1365</v>
      </c>
      <c r="AN396" s="318">
        <f t="shared" si="110"/>
        <v>4658.3849000000009</v>
      </c>
      <c r="AO396" s="318">
        <f t="shared" si="113"/>
        <v>2128.9044035748798</v>
      </c>
      <c r="AP396" s="318">
        <f t="shared" si="113"/>
        <v>90.01709951690826</v>
      </c>
      <c r="AQ396" s="318">
        <f t="shared" si="113"/>
        <v>1548.2941116908214</v>
      </c>
      <c r="AR396" s="318">
        <f t="shared" si="113"/>
        <v>0</v>
      </c>
      <c r="AS396" s="318">
        <f t="shared" si="113"/>
        <v>643.62226154589382</v>
      </c>
      <c r="AT396" s="318">
        <f t="shared" si="113"/>
        <v>0</v>
      </c>
      <c r="AU396" s="318">
        <f t="shared" si="113"/>
        <v>13.502564927536234</v>
      </c>
      <c r="AV396" s="318">
        <f t="shared" si="113"/>
        <v>9.0017099516908257</v>
      </c>
      <c r="AW396" s="318">
        <f t="shared" si="113"/>
        <v>22.504274879227065</v>
      </c>
      <c r="AX396" s="318">
        <f t="shared" si="113"/>
        <v>54.010259710144936</v>
      </c>
      <c r="AY396" s="318">
        <f t="shared" si="113"/>
        <v>13.502564927536234</v>
      </c>
      <c r="AZ396" s="318">
        <f t="shared" si="113"/>
        <v>22.504274879227065</v>
      </c>
      <c r="BA396" s="318">
        <f t="shared" si="113"/>
        <v>4.5008549758454128</v>
      </c>
      <c r="BB396" s="318">
        <f t="shared" si="113"/>
        <v>0</v>
      </c>
      <c r="BC396" s="318">
        <f t="shared" si="111"/>
        <v>58.511114685990357</v>
      </c>
      <c r="BD396" s="318">
        <f t="shared" si="111"/>
        <v>22.504274879227065</v>
      </c>
      <c r="BE396" s="318">
        <f t="shared" si="111"/>
        <v>22.504274879227065</v>
      </c>
      <c r="BF396" s="318">
        <f t="shared" si="111"/>
        <v>4.5008549758454128</v>
      </c>
    </row>
    <row r="397" spans="2:58" ht="14.25" x14ac:dyDescent="0.2">
      <c r="B397" s="8" t="s">
        <v>205</v>
      </c>
      <c r="C397" s="1712" t="s">
        <v>160</v>
      </c>
      <c r="D397" s="2046" t="s">
        <v>1657</v>
      </c>
      <c r="E397" s="1841" t="s">
        <v>25</v>
      </c>
      <c r="F397" s="1659" t="s">
        <v>16</v>
      </c>
      <c r="G397" s="1842">
        <v>17.579999999999998</v>
      </c>
      <c r="H397" s="1836">
        <v>11189.11</v>
      </c>
      <c r="I397" s="1701">
        <v>11189.11</v>
      </c>
      <c r="J397" s="1702">
        <v>11189.11</v>
      </c>
      <c r="K397" s="1828">
        <v>10.63</v>
      </c>
      <c r="L397" s="1645"/>
      <c r="O397" s="1574"/>
      <c r="P397" s="1574"/>
      <c r="Q397" s="1574"/>
      <c r="R397" s="318">
        <f t="shared" si="108"/>
        <v>115807.2885</v>
      </c>
      <c r="S397" s="318">
        <f t="shared" si="112"/>
        <v>52924.490300000005</v>
      </c>
      <c r="T397" s="318">
        <f t="shared" si="112"/>
        <v>2237.8220000000006</v>
      </c>
      <c r="U397" s="318">
        <f t="shared" si="112"/>
        <v>38490.53839999999</v>
      </c>
      <c r="V397" s="318">
        <f t="shared" si="112"/>
        <v>0</v>
      </c>
      <c r="W397" s="318">
        <f t="shared" si="112"/>
        <v>16000.427299999998</v>
      </c>
      <c r="X397" s="318">
        <f t="shared" si="112"/>
        <v>0</v>
      </c>
      <c r="Y397" s="318">
        <f t="shared" si="112"/>
        <v>335.67329999999998</v>
      </c>
      <c r="Z397" s="318">
        <f t="shared" si="112"/>
        <v>223.78220000000005</v>
      </c>
      <c r="AA397" s="318">
        <f t="shared" si="112"/>
        <v>559.45550000000014</v>
      </c>
      <c r="AB397" s="318">
        <f t="shared" si="112"/>
        <v>1342.6931999999999</v>
      </c>
      <c r="AC397" s="318">
        <f t="shared" si="112"/>
        <v>335.67329999999998</v>
      </c>
      <c r="AD397" s="318">
        <f t="shared" si="112"/>
        <v>559.45550000000014</v>
      </c>
      <c r="AE397" s="318">
        <f t="shared" si="112"/>
        <v>111.89110000000002</v>
      </c>
      <c r="AF397" s="318">
        <f t="shared" si="112"/>
        <v>0</v>
      </c>
      <c r="AG397" s="318">
        <f t="shared" si="109"/>
        <v>1454.5843</v>
      </c>
      <c r="AH397" s="318">
        <f t="shared" si="109"/>
        <v>559.45550000000014</v>
      </c>
      <c r="AI397" s="318">
        <f t="shared" si="109"/>
        <v>559.45550000000014</v>
      </c>
      <c r="AJ397" s="318">
        <f t="shared" si="109"/>
        <v>111.89110000000002</v>
      </c>
      <c r="AK397" s="1255" t="s">
        <v>1365</v>
      </c>
      <c r="AL397" s="87" t="s">
        <v>1365</v>
      </c>
      <c r="AM397" s="1255" t="s">
        <v>1365</v>
      </c>
      <c r="AN397" s="318">
        <f t="shared" si="110"/>
        <v>118940.23930000002</v>
      </c>
      <c r="AO397" s="318">
        <f t="shared" si="113"/>
        <v>54356.263950628032</v>
      </c>
      <c r="AP397" s="318">
        <f t="shared" si="113"/>
        <v>2298.3621120772955</v>
      </c>
      <c r="AQ397" s="318">
        <f t="shared" si="113"/>
        <v>39531.828327729469</v>
      </c>
      <c r="AR397" s="318">
        <f t="shared" si="113"/>
        <v>0</v>
      </c>
      <c r="AS397" s="318">
        <f t="shared" si="113"/>
        <v>16433.289101352657</v>
      </c>
      <c r="AT397" s="318">
        <f t="shared" si="113"/>
        <v>0</v>
      </c>
      <c r="AU397" s="318">
        <f t="shared" si="113"/>
        <v>344.75431681159426</v>
      </c>
      <c r="AV397" s="318">
        <f t="shared" si="113"/>
        <v>229.83621120772955</v>
      </c>
      <c r="AW397" s="318">
        <f t="shared" si="113"/>
        <v>574.59052801932387</v>
      </c>
      <c r="AX397" s="318">
        <f t="shared" si="113"/>
        <v>1379.0172672463771</v>
      </c>
      <c r="AY397" s="318">
        <f t="shared" si="113"/>
        <v>344.75431681159426</v>
      </c>
      <c r="AZ397" s="318">
        <f t="shared" si="113"/>
        <v>574.59052801932387</v>
      </c>
      <c r="BA397" s="318">
        <f t="shared" si="113"/>
        <v>114.91810560386477</v>
      </c>
      <c r="BB397" s="318">
        <f t="shared" si="113"/>
        <v>0</v>
      </c>
      <c r="BC397" s="318">
        <f t="shared" si="111"/>
        <v>1493.9353728502419</v>
      </c>
      <c r="BD397" s="318">
        <f t="shared" si="111"/>
        <v>574.59052801932387</v>
      </c>
      <c r="BE397" s="318">
        <f t="shared" si="111"/>
        <v>574.59052801932387</v>
      </c>
      <c r="BF397" s="318">
        <f t="shared" si="111"/>
        <v>114.91810560386477</v>
      </c>
    </row>
    <row r="398" spans="2:58" ht="14.25" x14ac:dyDescent="0.2">
      <c r="B398" s="8" t="s">
        <v>205</v>
      </c>
      <c r="C398" s="1712" t="s">
        <v>160</v>
      </c>
      <c r="D398" s="2046" t="s">
        <v>1658</v>
      </c>
      <c r="E398" s="1841" t="s">
        <v>25</v>
      </c>
      <c r="F398" s="1659" t="s">
        <v>16</v>
      </c>
      <c r="G398" s="1842">
        <v>17.579999999999998</v>
      </c>
      <c r="H398" s="1836">
        <v>2259.81</v>
      </c>
      <c r="I398" s="1701">
        <v>2259.81</v>
      </c>
      <c r="J398" s="1702">
        <v>2259.81</v>
      </c>
      <c r="K398" s="1828">
        <v>10.63</v>
      </c>
      <c r="L398" s="1645"/>
      <c r="O398" s="1574"/>
      <c r="P398" s="1574"/>
      <c r="Q398" s="1574"/>
      <c r="R398" s="318">
        <f t="shared" si="108"/>
        <v>23389.033499999998</v>
      </c>
      <c r="S398" s="318">
        <f t="shared" si="112"/>
        <v>10688.901300000001</v>
      </c>
      <c r="T398" s="318">
        <f t="shared" si="112"/>
        <v>451.9620000000001</v>
      </c>
      <c r="U398" s="318">
        <f t="shared" si="112"/>
        <v>7773.7463999999982</v>
      </c>
      <c r="V398" s="318">
        <f t="shared" si="112"/>
        <v>0</v>
      </c>
      <c r="W398" s="318">
        <f t="shared" si="112"/>
        <v>3231.5282999999995</v>
      </c>
      <c r="X398" s="318">
        <f t="shared" si="112"/>
        <v>0</v>
      </c>
      <c r="Y398" s="318">
        <f t="shared" si="112"/>
        <v>67.794299999999993</v>
      </c>
      <c r="Z398" s="318">
        <f t="shared" si="112"/>
        <v>45.196200000000005</v>
      </c>
      <c r="AA398" s="318">
        <f t="shared" si="112"/>
        <v>112.99050000000003</v>
      </c>
      <c r="AB398" s="318">
        <f t="shared" si="112"/>
        <v>271.17719999999997</v>
      </c>
      <c r="AC398" s="318">
        <f t="shared" si="112"/>
        <v>67.794299999999993</v>
      </c>
      <c r="AD398" s="318">
        <f t="shared" si="112"/>
        <v>112.99050000000003</v>
      </c>
      <c r="AE398" s="318">
        <f t="shared" si="112"/>
        <v>22.598100000000002</v>
      </c>
      <c r="AF398" s="318">
        <f t="shared" si="112"/>
        <v>0</v>
      </c>
      <c r="AG398" s="318">
        <f t="shared" si="109"/>
        <v>293.77530000000002</v>
      </c>
      <c r="AH398" s="318">
        <f t="shared" si="109"/>
        <v>112.99050000000003</v>
      </c>
      <c r="AI398" s="318">
        <f t="shared" si="109"/>
        <v>112.99050000000003</v>
      </c>
      <c r="AJ398" s="318">
        <f t="shared" si="109"/>
        <v>22.598100000000002</v>
      </c>
      <c r="AK398" s="1255" t="s">
        <v>1365</v>
      </c>
      <c r="AL398" s="87" t="s">
        <v>1365</v>
      </c>
      <c r="AM398" s="1255" t="s">
        <v>1365</v>
      </c>
      <c r="AN398" s="318">
        <f t="shared" si="110"/>
        <v>24021.780300000002</v>
      </c>
      <c r="AO398" s="318">
        <f t="shared" si="113"/>
        <v>10978.069644347828</v>
      </c>
      <c r="AP398" s="318">
        <f t="shared" si="113"/>
        <v>464.18899130434801</v>
      </c>
      <c r="AQ398" s="318">
        <f t="shared" si="113"/>
        <v>7984.0506504347823</v>
      </c>
      <c r="AR398" s="318">
        <f t="shared" si="113"/>
        <v>0</v>
      </c>
      <c r="AS398" s="318">
        <f t="shared" si="113"/>
        <v>3318.9512878260871</v>
      </c>
      <c r="AT398" s="318">
        <f t="shared" si="113"/>
        <v>0</v>
      </c>
      <c r="AU398" s="318">
        <f t="shared" si="113"/>
        <v>69.628348695652178</v>
      </c>
      <c r="AV398" s="318">
        <f t="shared" si="113"/>
        <v>46.418899130434795</v>
      </c>
      <c r="AW398" s="318">
        <f t="shared" si="113"/>
        <v>116.047247826087</v>
      </c>
      <c r="AX398" s="318">
        <f t="shared" si="113"/>
        <v>278.51339478260871</v>
      </c>
      <c r="AY398" s="318">
        <f t="shared" si="113"/>
        <v>69.628348695652178</v>
      </c>
      <c r="AZ398" s="318">
        <f t="shared" si="113"/>
        <v>116.047247826087</v>
      </c>
      <c r="BA398" s="318">
        <f t="shared" si="113"/>
        <v>23.209449565217398</v>
      </c>
      <c r="BB398" s="318">
        <f t="shared" si="113"/>
        <v>0</v>
      </c>
      <c r="BC398" s="318">
        <f t="shared" si="111"/>
        <v>301.72284434782614</v>
      </c>
      <c r="BD398" s="318">
        <f t="shared" si="111"/>
        <v>116.047247826087</v>
      </c>
      <c r="BE398" s="318">
        <f t="shared" si="111"/>
        <v>116.047247826087</v>
      </c>
      <c r="BF398" s="318">
        <f t="shared" si="111"/>
        <v>23.209449565217398</v>
      </c>
    </row>
    <row r="399" spans="2:58" ht="14.25" x14ac:dyDescent="0.2">
      <c r="B399" s="8" t="s">
        <v>205</v>
      </c>
      <c r="C399" s="1712" t="s">
        <v>160</v>
      </c>
      <c r="D399" s="2046" t="s">
        <v>1659</v>
      </c>
      <c r="E399" s="1841" t="s">
        <v>25</v>
      </c>
      <c r="F399" s="1659" t="s">
        <v>16</v>
      </c>
      <c r="G399" s="1842">
        <v>17.53</v>
      </c>
      <c r="H399" s="1836">
        <v>4757.28</v>
      </c>
      <c r="I399" s="1701">
        <v>4757.28</v>
      </c>
      <c r="J399" s="1702">
        <v>4757.28</v>
      </c>
      <c r="K399" s="1828">
        <v>10.6</v>
      </c>
      <c r="L399" s="1645"/>
      <c r="O399" s="1574"/>
      <c r="P399" s="1574"/>
      <c r="Q399" s="1574"/>
      <c r="R399" s="318">
        <f t="shared" si="108"/>
        <v>49237.847999999998</v>
      </c>
      <c r="S399" s="318">
        <f t="shared" si="112"/>
        <v>22501.934400000002</v>
      </c>
      <c r="T399" s="318">
        <f t="shared" si="112"/>
        <v>951.45600000000024</v>
      </c>
      <c r="U399" s="318">
        <f t="shared" si="112"/>
        <v>16365.043199999996</v>
      </c>
      <c r="V399" s="318">
        <f t="shared" si="112"/>
        <v>0</v>
      </c>
      <c r="W399" s="318">
        <f t="shared" si="112"/>
        <v>6802.9103999999998</v>
      </c>
      <c r="X399" s="318">
        <f t="shared" si="112"/>
        <v>0</v>
      </c>
      <c r="Y399" s="318">
        <f t="shared" si="112"/>
        <v>142.7184</v>
      </c>
      <c r="Z399" s="318">
        <f t="shared" si="112"/>
        <v>95.145600000000016</v>
      </c>
      <c r="AA399" s="318">
        <f t="shared" si="112"/>
        <v>237.86400000000006</v>
      </c>
      <c r="AB399" s="318">
        <f t="shared" si="112"/>
        <v>570.87360000000001</v>
      </c>
      <c r="AC399" s="318">
        <f t="shared" si="112"/>
        <v>142.7184</v>
      </c>
      <c r="AD399" s="318">
        <f t="shared" si="112"/>
        <v>237.86400000000006</v>
      </c>
      <c r="AE399" s="318">
        <f t="shared" si="112"/>
        <v>47.572800000000008</v>
      </c>
      <c r="AF399" s="318">
        <f t="shared" si="112"/>
        <v>0</v>
      </c>
      <c r="AG399" s="318">
        <f t="shared" si="109"/>
        <v>618.44640000000004</v>
      </c>
      <c r="AH399" s="318">
        <f t="shared" si="109"/>
        <v>237.86400000000006</v>
      </c>
      <c r="AI399" s="318">
        <f t="shared" si="109"/>
        <v>237.86400000000006</v>
      </c>
      <c r="AJ399" s="318">
        <f t="shared" si="109"/>
        <v>47.572800000000008</v>
      </c>
      <c r="AK399" s="1255" t="s">
        <v>1365</v>
      </c>
      <c r="AL399" s="87" t="s">
        <v>1365</v>
      </c>
      <c r="AM399" s="1255" t="s">
        <v>1365</v>
      </c>
      <c r="AN399" s="318">
        <f t="shared" si="110"/>
        <v>50427.167999999998</v>
      </c>
      <c r="AO399" s="318">
        <f t="shared" si="113"/>
        <v>23045.459385507249</v>
      </c>
      <c r="AP399" s="318">
        <f t="shared" si="113"/>
        <v>974.43802898550746</v>
      </c>
      <c r="AQ399" s="318">
        <f t="shared" si="113"/>
        <v>16760.33409855072</v>
      </c>
      <c r="AR399" s="318">
        <f t="shared" si="113"/>
        <v>0</v>
      </c>
      <c r="AS399" s="318">
        <f t="shared" si="113"/>
        <v>6967.2319072463761</v>
      </c>
      <c r="AT399" s="318">
        <f t="shared" si="113"/>
        <v>0</v>
      </c>
      <c r="AU399" s="318">
        <f t="shared" si="113"/>
        <v>146.16570434782608</v>
      </c>
      <c r="AV399" s="318">
        <f t="shared" si="113"/>
        <v>97.443802898550743</v>
      </c>
      <c r="AW399" s="318">
        <f t="shared" si="113"/>
        <v>243.60950724637686</v>
      </c>
      <c r="AX399" s="318">
        <f t="shared" si="113"/>
        <v>584.66281739130432</v>
      </c>
      <c r="AY399" s="318">
        <f t="shared" si="113"/>
        <v>146.16570434782608</v>
      </c>
      <c r="AZ399" s="318">
        <f t="shared" si="113"/>
        <v>243.60950724637686</v>
      </c>
      <c r="BA399" s="318">
        <f t="shared" si="113"/>
        <v>48.721901449275371</v>
      </c>
      <c r="BB399" s="318">
        <f t="shared" si="113"/>
        <v>0</v>
      </c>
      <c r="BC399" s="318">
        <f t="shared" si="111"/>
        <v>633.38471884057969</v>
      </c>
      <c r="BD399" s="318">
        <f t="shared" si="111"/>
        <v>243.60950724637686</v>
      </c>
      <c r="BE399" s="318">
        <f t="shared" si="111"/>
        <v>243.60950724637686</v>
      </c>
      <c r="BF399" s="318">
        <f t="shared" si="111"/>
        <v>48.721901449275371</v>
      </c>
    </row>
    <row r="400" spans="2:58" ht="14.25" x14ac:dyDescent="0.2">
      <c r="B400" s="8" t="s">
        <v>205</v>
      </c>
      <c r="C400" s="1712" t="s">
        <v>160</v>
      </c>
      <c r="D400" s="2046" t="s">
        <v>1660</v>
      </c>
      <c r="E400" s="1841" t="s">
        <v>25</v>
      </c>
      <c r="F400" s="1659" t="s">
        <v>16</v>
      </c>
      <c r="G400" s="1842">
        <v>17.579999999999998</v>
      </c>
      <c r="H400" s="1836">
        <v>1832.28</v>
      </c>
      <c r="I400" s="1701">
        <v>1832.28</v>
      </c>
      <c r="J400" s="1702">
        <v>1832.28</v>
      </c>
      <c r="K400" s="1828">
        <v>10.63</v>
      </c>
      <c r="L400" s="1645"/>
      <c r="O400" s="1574"/>
      <c r="P400" s="1574"/>
      <c r="Q400" s="1574"/>
      <c r="R400" s="318">
        <f t="shared" si="108"/>
        <v>18964.097999999998</v>
      </c>
      <c r="S400" s="318">
        <f t="shared" si="112"/>
        <v>8666.6844000000001</v>
      </c>
      <c r="T400" s="318">
        <f t="shared" si="112"/>
        <v>366.45600000000007</v>
      </c>
      <c r="U400" s="318">
        <f t="shared" si="112"/>
        <v>6303.0431999999983</v>
      </c>
      <c r="V400" s="318">
        <f t="shared" si="112"/>
        <v>0</v>
      </c>
      <c r="W400" s="318">
        <f t="shared" si="112"/>
        <v>2620.1603999999998</v>
      </c>
      <c r="X400" s="318">
        <f t="shared" si="112"/>
        <v>0</v>
      </c>
      <c r="Y400" s="318">
        <f t="shared" si="112"/>
        <v>54.968399999999995</v>
      </c>
      <c r="Z400" s="318">
        <f t="shared" si="112"/>
        <v>36.645600000000002</v>
      </c>
      <c r="AA400" s="318">
        <f t="shared" si="112"/>
        <v>91.614000000000019</v>
      </c>
      <c r="AB400" s="318">
        <f t="shared" si="112"/>
        <v>219.87359999999998</v>
      </c>
      <c r="AC400" s="318">
        <f t="shared" si="112"/>
        <v>54.968399999999995</v>
      </c>
      <c r="AD400" s="318">
        <f t="shared" si="112"/>
        <v>91.614000000000019</v>
      </c>
      <c r="AE400" s="318">
        <f t="shared" si="112"/>
        <v>18.322800000000001</v>
      </c>
      <c r="AF400" s="318">
        <f t="shared" si="112"/>
        <v>0</v>
      </c>
      <c r="AG400" s="318">
        <f t="shared" si="109"/>
        <v>238.19640000000001</v>
      </c>
      <c r="AH400" s="318">
        <f t="shared" si="109"/>
        <v>91.614000000000019</v>
      </c>
      <c r="AI400" s="318">
        <f t="shared" si="109"/>
        <v>91.614000000000019</v>
      </c>
      <c r="AJ400" s="318">
        <f t="shared" si="109"/>
        <v>18.322800000000001</v>
      </c>
      <c r="AK400" s="1255" t="s">
        <v>1365</v>
      </c>
      <c r="AL400" s="87" t="s">
        <v>1365</v>
      </c>
      <c r="AM400" s="1255" t="s">
        <v>1365</v>
      </c>
      <c r="AN400" s="318">
        <f t="shared" si="110"/>
        <v>19477.136399999999</v>
      </c>
      <c r="AO400" s="318">
        <f t="shared" si="113"/>
        <v>8901.1454272463779</v>
      </c>
      <c r="AP400" s="318">
        <f t="shared" si="113"/>
        <v>376.36978550724649</v>
      </c>
      <c r="AQ400" s="318">
        <f t="shared" si="113"/>
        <v>6473.5603107246361</v>
      </c>
      <c r="AR400" s="318">
        <f t="shared" si="113"/>
        <v>0</v>
      </c>
      <c r="AS400" s="318">
        <f t="shared" si="113"/>
        <v>2691.0439663768116</v>
      </c>
      <c r="AT400" s="318">
        <f t="shared" si="113"/>
        <v>0</v>
      </c>
      <c r="AU400" s="318">
        <f t="shared" si="113"/>
        <v>56.455467826086952</v>
      </c>
      <c r="AV400" s="318">
        <f t="shared" si="113"/>
        <v>37.636978550724642</v>
      </c>
      <c r="AW400" s="318">
        <f t="shared" si="113"/>
        <v>94.092446376811623</v>
      </c>
      <c r="AX400" s="318">
        <f t="shared" si="113"/>
        <v>225.82187130434781</v>
      </c>
      <c r="AY400" s="318">
        <f t="shared" si="113"/>
        <v>56.455467826086952</v>
      </c>
      <c r="AZ400" s="318">
        <f t="shared" si="113"/>
        <v>94.092446376811623</v>
      </c>
      <c r="BA400" s="318">
        <f t="shared" si="113"/>
        <v>18.818489275362321</v>
      </c>
      <c r="BB400" s="318">
        <f t="shared" si="113"/>
        <v>0</v>
      </c>
      <c r="BC400" s="318">
        <f t="shared" si="111"/>
        <v>244.64036057971018</v>
      </c>
      <c r="BD400" s="318">
        <f t="shared" si="111"/>
        <v>94.092446376811623</v>
      </c>
      <c r="BE400" s="318">
        <f t="shared" si="111"/>
        <v>94.092446376811623</v>
      </c>
      <c r="BF400" s="318">
        <f t="shared" si="111"/>
        <v>18.818489275362321</v>
      </c>
    </row>
    <row r="401" spans="2:58" ht="14.25" x14ac:dyDescent="0.2">
      <c r="B401" s="8" t="s">
        <v>205</v>
      </c>
      <c r="C401" s="1712" t="s">
        <v>160</v>
      </c>
      <c r="D401" s="2046" t="s">
        <v>1661</v>
      </c>
      <c r="E401" s="1841" t="s">
        <v>25</v>
      </c>
      <c r="F401" s="1659" t="s">
        <v>16</v>
      </c>
      <c r="G401" s="1842">
        <v>17.579999999999998</v>
      </c>
      <c r="H401" s="1836">
        <v>525.94000000000005</v>
      </c>
      <c r="I401" s="1701">
        <v>525.94000000000005</v>
      </c>
      <c r="J401" s="1702">
        <v>525.94000000000005</v>
      </c>
      <c r="K401" s="1828">
        <v>10.63</v>
      </c>
      <c r="L401" s="1645"/>
      <c r="O401" s="1574"/>
      <c r="P401" s="1574"/>
      <c r="Q401" s="1574"/>
      <c r="R401" s="318">
        <f t="shared" si="108"/>
        <v>5443.4790000000003</v>
      </c>
      <c r="S401" s="318">
        <f t="shared" si="112"/>
        <v>2487.6962000000003</v>
      </c>
      <c r="T401" s="318">
        <f t="shared" si="112"/>
        <v>105.18800000000005</v>
      </c>
      <c r="U401" s="318">
        <f t="shared" si="112"/>
        <v>1809.2335999999998</v>
      </c>
      <c r="V401" s="318">
        <f t="shared" si="112"/>
        <v>0</v>
      </c>
      <c r="W401" s="318">
        <f t="shared" si="112"/>
        <v>752.0942</v>
      </c>
      <c r="X401" s="318">
        <f t="shared" si="112"/>
        <v>0</v>
      </c>
      <c r="Y401" s="318">
        <f t="shared" si="112"/>
        <v>15.778200000000002</v>
      </c>
      <c r="Z401" s="318">
        <f t="shared" si="112"/>
        <v>10.518800000000002</v>
      </c>
      <c r="AA401" s="318">
        <f t="shared" si="112"/>
        <v>26.297000000000011</v>
      </c>
      <c r="AB401" s="318">
        <f t="shared" si="112"/>
        <v>63.112800000000007</v>
      </c>
      <c r="AC401" s="318">
        <f t="shared" si="112"/>
        <v>15.778200000000002</v>
      </c>
      <c r="AD401" s="318">
        <f t="shared" si="112"/>
        <v>26.297000000000011</v>
      </c>
      <c r="AE401" s="318">
        <f t="shared" si="112"/>
        <v>5.2594000000000012</v>
      </c>
      <c r="AF401" s="318">
        <f t="shared" si="112"/>
        <v>0</v>
      </c>
      <c r="AG401" s="318">
        <f t="shared" si="109"/>
        <v>68.372200000000007</v>
      </c>
      <c r="AH401" s="318">
        <f t="shared" si="109"/>
        <v>26.297000000000011</v>
      </c>
      <c r="AI401" s="318">
        <f t="shared" si="109"/>
        <v>26.297000000000011</v>
      </c>
      <c r="AJ401" s="318">
        <f t="shared" si="109"/>
        <v>5.2594000000000012</v>
      </c>
      <c r="AK401" s="1255" t="s">
        <v>1365</v>
      </c>
      <c r="AL401" s="87" t="s">
        <v>1365</v>
      </c>
      <c r="AM401" s="1255" t="s">
        <v>1365</v>
      </c>
      <c r="AN401" s="318">
        <f t="shared" si="110"/>
        <v>5590.7422000000006</v>
      </c>
      <c r="AO401" s="318">
        <f t="shared" si="113"/>
        <v>2554.9961938164256</v>
      </c>
      <c r="AP401" s="318">
        <f t="shared" si="113"/>
        <v>108.03366570048314</v>
      </c>
      <c r="AQ401" s="318">
        <f t="shared" si="113"/>
        <v>1858.1790500483091</v>
      </c>
      <c r="AR401" s="318">
        <f t="shared" si="113"/>
        <v>0</v>
      </c>
      <c r="AS401" s="318">
        <f t="shared" si="113"/>
        <v>772.44070975845409</v>
      </c>
      <c r="AT401" s="318">
        <f t="shared" si="113"/>
        <v>0</v>
      </c>
      <c r="AU401" s="318">
        <f t="shared" si="113"/>
        <v>16.205049855072467</v>
      </c>
      <c r="AV401" s="318">
        <f t="shared" si="113"/>
        <v>10.803366570048313</v>
      </c>
      <c r="AW401" s="318">
        <f t="shared" si="113"/>
        <v>27.008416425120785</v>
      </c>
      <c r="AX401" s="318">
        <f t="shared" si="113"/>
        <v>64.820199420289867</v>
      </c>
      <c r="AY401" s="318">
        <f t="shared" si="113"/>
        <v>16.205049855072467</v>
      </c>
      <c r="AZ401" s="318">
        <f t="shared" si="113"/>
        <v>27.008416425120785</v>
      </c>
      <c r="BA401" s="318">
        <f t="shared" si="113"/>
        <v>5.4016832850241565</v>
      </c>
      <c r="BB401" s="318">
        <f t="shared" si="113"/>
        <v>0</v>
      </c>
      <c r="BC401" s="318">
        <f t="shared" si="111"/>
        <v>70.22188270531403</v>
      </c>
      <c r="BD401" s="318">
        <f t="shared" si="111"/>
        <v>27.008416425120785</v>
      </c>
      <c r="BE401" s="318">
        <f t="shared" si="111"/>
        <v>27.008416425120785</v>
      </c>
      <c r="BF401" s="318">
        <f t="shared" si="111"/>
        <v>5.4016832850241565</v>
      </c>
    </row>
    <row r="402" spans="2:58" ht="14.25" x14ac:dyDescent="0.2">
      <c r="B402" s="8" t="s">
        <v>205</v>
      </c>
      <c r="C402" s="1712" t="s">
        <v>160</v>
      </c>
      <c r="D402" s="2046" t="s">
        <v>1662</v>
      </c>
      <c r="E402" s="1841" t="s">
        <v>25</v>
      </c>
      <c r="F402" s="1659" t="s">
        <v>16</v>
      </c>
      <c r="G402" s="1842">
        <v>17.579999999999998</v>
      </c>
      <c r="H402" s="1836">
        <v>614.85</v>
      </c>
      <c r="I402" s="1701">
        <v>614.85</v>
      </c>
      <c r="J402" s="1702">
        <v>614.85</v>
      </c>
      <c r="K402" s="1828">
        <v>10.63</v>
      </c>
      <c r="L402" s="1645"/>
      <c r="O402" s="1574"/>
      <c r="P402" s="1574"/>
      <c r="Q402" s="1574"/>
      <c r="R402" s="318">
        <f t="shared" si="108"/>
        <v>6363.6975000000002</v>
      </c>
      <c r="S402" s="318">
        <f t="shared" si="112"/>
        <v>2908.2405000000008</v>
      </c>
      <c r="T402" s="318">
        <f t="shared" si="112"/>
        <v>122.97000000000004</v>
      </c>
      <c r="U402" s="318">
        <f t="shared" si="112"/>
        <v>2115.0839999999998</v>
      </c>
      <c r="V402" s="318">
        <f t="shared" si="112"/>
        <v>0</v>
      </c>
      <c r="W402" s="318">
        <f t="shared" si="112"/>
        <v>879.2355</v>
      </c>
      <c r="X402" s="318">
        <f t="shared" si="112"/>
        <v>0</v>
      </c>
      <c r="Y402" s="318">
        <f t="shared" si="112"/>
        <v>18.445499999999999</v>
      </c>
      <c r="Z402" s="318">
        <f t="shared" si="112"/>
        <v>12.297000000000002</v>
      </c>
      <c r="AA402" s="318">
        <f t="shared" si="112"/>
        <v>30.74250000000001</v>
      </c>
      <c r="AB402" s="318">
        <f t="shared" si="112"/>
        <v>73.781999999999996</v>
      </c>
      <c r="AC402" s="318">
        <f t="shared" si="112"/>
        <v>18.445499999999999</v>
      </c>
      <c r="AD402" s="318">
        <f t="shared" si="112"/>
        <v>30.74250000000001</v>
      </c>
      <c r="AE402" s="318">
        <f t="shared" si="112"/>
        <v>6.1485000000000012</v>
      </c>
      <c r="AF402" s="318">
        <f t="shared" si="112"/>
        <v>0</v>
      </c>
      <c r="AG402" s="318">
        <f t="shared" si="109"/>
        <v>79.930500000000009</v>
      </c>
      <c r="AH402" s="318">
        <f t="shared" si="109"/>
        <v>30.74250000000001</v>
      </c>
      <c r="AI402" s="318">
        <f t="shared" si="109"/>
        <v>30.74250000000001</v>
      </c>
      <c r="AJ402" s="318">
        <f t="shared" si="109"/>
        <v>6.1485000000000012</v>
      </c>
      <c r="AK402" s="1255" t="s">
        <v>1365</v>
      </c>
      <c r="AL402" s="87" t="s">
        <v>1365</v>
      </c>
      <c r="AM402" s="1255" t="s">
        <v>1365</v>
      </c>
      <c r="AN402" s="318">
        <f t="shared" si="110"/>
        <v>6535.8555000000006</v>
      </c>
      <c r="AO402" s="318">
        <f t="shared" si="113"/>
        <v>2986.91753768116</v>
      </c>
      <c r="AP402" s="318">
        <f t="shared" si="113"/>
        <v>126.29672463768121</v>
      </c>
      <c r="AQ402" s="318">
        <f t="shared" si="113"/>
        <v>2172.3036637681157</v>
      </c>
      <c r="AR402" s="318">
        <f t="shared" si="113"/>
        <v>0</v>
      </c>
      <c r="AS402" s="318">
        <f t="shared" si="113"/>
        <v>903.02158115942029</v>
      </c>
      <c r="AT402" s="318">
        <f t="shared" si="113"/>
        <v>0</v>
      </c>
      <c r="AU402" s="318">
        <f t="shared" si="113"/>
        <v>18.944508695652175</v>
      </c>
      <c r="AV402" s="318">
        <f t="shared" si="113"/>
        <v>12.62967246376812</v>
      </c>
      <c r="AW402" s="318">
        <f t="shared" si="113"/>
        <v>31.574181159420302</v>
      </c>
      <c r="AX402" s="318">
        <f t="shared" si="113"/>
        <v>75.7780347826087</v>
      </c>
      <c r="AY402" s="318">
        <f t="shared" si="113"/>
        <v>18.944508695652175</v>
      </c>
      <c r="AZ402" s="318">
        <f t="shared" si="113"/>
        <v>31.574181159420302</v>
      </c>
      <c r="BA402" s="318">
        <f t="shared" si="113"/>
        <v>6.3148362318840601</v>
      </c>
      <c r="BB402" s="318">
        <f t="shared" si="113"/>
        <v>0</v>
      </c>
      <c r="BC402" s="318">
        <f t="shared" si="111"/>
        <v>82.092871014492772</v>
      </c>
      <c r="BD402" s="318">
        <f t="shared" si="111"/>
        <v>31.574181159420302</v>
      </c>
      <c r="BE402" s="318">
        <f t="shared" si="111"/>
        <v>31.574181159420302</v>
      </c>
      <c r="BF402" s="318">
        <f t="shared" si="111"/>
        <v>6.3148362318840601</v>
      </c>
    </row>
    <row r="403" spans="2:58" ht="14.25" x14ac:dyDescent="0.2">
      <c r="B403" s="8" t="s">
        <v>205</v>
      </c>
      <c r="C403" s="1712" t="s">
        <v>160</v>
      </c>
      <c r="D403" s="2046" t="s">
        <v>1663</v>
      </c>
      <c r="E403" s="1841" t="s">
        <v>25</v>
      </c>
      <c r="F403" s="1659" t="s">
        <v>16</v>
      </c>
      <c r="G403" s="1842">
        <v>17.579999999999998</v>
      </c>
      <c r="H403" s="1836">
        <v>241.22</v>
      </c>
      <c r="I403" s="1701">
        <v>241.22</v>
      </c>
      <c r="J403" s="1702">
        <v>241.22</v>
      </c>
      <c r="K403" s="1828">
        <v>10.63</v>
      </c>
      <c r="L403" s="1645"/>
      <c r="O403" s="1574"/>
      <c r="P403" s="1574"/>
      <c r="Q403" s="1574"/>
      <c r="R403" s="318">
        <f t="shared" si="108"/>
        <v>2496.627</v>
      </c>
      <c r="S403" s="318">
        <f t="shared" si="112"/>
        <v>1140.9706000000001</v>
      </c>
      <c r="T403" s="318">
        <f t="shared" si="112"/>
        <v>48.244000000000014</v>
      </c>
      <c r="U403" s="318">
        <f t="shared" si="112"/>
        <v>829.79679999999985</v>
      </c>
      <c r="V403" s="318">
        <f t="shared" si="112"/>
        <v>0</v>
      </c>
      <c r="W403" s="318">
        <f t="shared" si="112"/>
        <v>344.94459999999998</v>
      </c>
      <c r="X403" s="318">
        <f t="shared" si="112"/>
        <v>0</v>
      </c>
      <c r="Y403" s="318">
        <f t="shared" si="112"/>
        <v>7.2366000000000001</v>
      </c>
      <c r="Z403" s="318">
        <f t="shared" si="112"/>
        <v>4.8244000000000007</v>
      </c>
      <c r="AA403" s="318">
        <f t="shared" si="112"/>
        <v>12.061000000000003</v>
      </c>
      <c r="AB403" s="318">
        <f t="shared" si="112"/>
        <v>28.946400000000001</v>
      </c>
      <c r="AC403" s="318">
        <f t="shared" si="112"/>
        <v>7.2366000000000001</v>
      </c>
      <c r="AD403" s="318">
        <f t="shared" si="112"/>
        <v>12.061000000000003</v>
      </c>
      <c r="AE403" s="318">
        <f t="shared" si="112"/>
        <v>2.4122000000000003</v>
      </c>
      <c r="AF403" s="318">
        <f t="shared" si="112"/>
        <v>0</v>
      </c>
      <c r="AG403" s="318">
        <f t="shared" si="109"/>
        <v>31.358600000000003</v>
      </c>
      <c r="AH403" s="318">
        <f t="shared" si="109"/>
        <v>12.061000000000003</v>
      </c>
      <c r="AI403" s="318">
        <f t="shared" si="109"/>
        <v>12.061000000000003</v>
      </c>
      <c r="AJ403" s="318">
        <f t="shared" si="109"/>
        <v>2.4122000000000003</v>
      </c>
      <c r="AK403" s="1255" t="s">
        <v>1365</v>
      </c>
      <c r="AL403" s="87" t="s">
        <v>1365</v>
      </c>
      <c r="AM403" s="1255" t="s">
        <v>1365</v>
      </c>
      <c r="AN403" s="318">
        <f t="shared" si="110"/>
        <v>2564.1686</v>
      </c>
      <c r="AO403" s="318">
        <f t="shared" si="113"/>
        <v>1171.8374374879229</v>
      </c>
      <c r="AP403" s="318">
        <f t="shared" si="113"/>
        <v>49.549151690821269</v>
      </c>
      <c r="AQ403" s="318">
        <f t="shared" si="113"/>
        <v>852.24540908212543</v>
      </c>
      <c r="AR403" s="318">
        <f t="shared" si="113"/>
        <v>0</v>
      </c>
      <c r="AS403" s="318">
        <f t="shared" si="113"/>
        <v>354.27643458937195</v>
      </c>
      <c r="AT403" s="318">
        <f t="shared" si="113"/>
        <v>0</v>
      </c>
      <c r="AU403" s="318">
        <f t="shared" si="113"/>
        <v>7.4323727536231887</v>
      </c>
      <c r="AV403" s="318">
        <f t="shared" si="113"/>
        <v>4.9549151690821267</v>
      </c>
      <c r="AW403" s="318">
        <f t="shared" si="113"/>
        <v>12.387287922705317</v>
      </c>
      <c r="AX403" s="318">
        <f t="shared" si="113"/>
        <v>29.729491014492755</v>
      </c>
      <c r="AY403" s="318">
        <f t="shared" si="113"/>
        <v>7.4323727536231887</v>
      </c>
      <c r="AZ403" s="318">
        <f t="shared" si="113"/>
        <v>12.387287922705317</v>
      </c>
      <c r="BA403" s="318">
        <f t="shared" si="113"/>
        <v>2.4774575845410634</v>
      </c>
      <c r="BB403" s="318">
        <f t="shared" si="113"/>
        <v>0</v>
      </c>
      <c r="BC403" s="318">
        <f t="shared" si="111"/>
        <v>32.206948599033822</v>
      </c>
      <c r="BD403" s="318">
        <f t="shared" si="111"/>
        <v>12.387287922705317</v>
      </c>
      <c r="BE403" s="318">
        <f t="shared" si="111"/>
        <v>12.387287922705317</v>
      </c>
      <c r="BF403" s="318">
        <f t="shared" si="111"/>
        <v>2.4774575845410634</v>
      </c>
    </row>
    <row r="404" spans="2:58" ht="14.25" x14ac:dyDescent="0.2">
      <c r="B404" s="8" t="s">
        <v>205</v>
      </c>
      <c r="C404" s="1712" t="s">
        <v>419</v>
      </c>
      <c r="D404" s="2046" t="s">
        <v>1664</v>
      </c>
      <c r="E404" s="1841" t="s">
        <v>25</v>
      </c>
      <c r="F404" s="1659" t="s">
        <v>16</v>
      </c>
      <c r="G404" s="1842">
        <v>17.12</v>
      </c>
      <c r="H404" s="1836">
        <v>3812.2559999999994</v>
      </c>
      <c r="I404" s="1701">
        <v>3812.2559999999994</v>
      </c>
      <c r="J404" s="1702">
        <v>3812.2559999999994</v>
      </c>
      <c r="K404" s="1828">
        <v>10.35</v>
      </c>
      <c r="L404" s="1645"/>
      <c r="O404" s="1574"/>
      <c r="P404" s="1574"/>
      <c r="Q404" s="1574"/>
      <c r="R404" s="318">
        <f t="shared" si="108"/>
        <v>39456.849599999994</v>
      </c>
      <c r="S404" s="318">
        <f t="shared" si="112"/>
        <v>18031.970880000001</v>
      </c>
      <c r="T404" s="318">
        <f t="shared" si="112"/>
        <v>762.45120000000009</v>
      </c>
      <c r="U404" s="318">
        <f t="shared" si="112"/>
        <v>13114.160639999996</v>
      </c>
      <c r="V404" s="318">
        <f t="shared" si="112"/>
        <v>0</v>
      </c>
      <c r="W404" s="318">
        <f t="shared" si="112"/>
        <v>5451.5260799999987</v>
      </c>
      <c r="X404" s="318">
        <f t="shared" si="112"/>
        <v>0</v>
      </c>
      <c r="Y404" s="318">
        <f t="shared" si="112"/>
        <v>114.36767999999998</v>
      </c>
      <c r="Z404" s="318">
        <f t="shared" si="112"/>
        <v>76.24512</v>
      </c>
      <c r="AA404" s="318">
        <f t="shared" si="112"/>
        <v>190.61280000000002</v>
      </c>
      <c r="AB404" s="318">
        <f t="shared" si="112"/>
        <v>457.47071999999991</v>
      </c>
      <c r="AC404" s="318">
        <f t="shared" si="112"/>
        <v>114.36767999999998</v>
      </c>
      <c r="AD404" s="318">
        <f t="shared" si="112"/>
        <v>190.61280000000002</v>
      </c>
      <c r="AE404" s="318">
        <f t="shared" si="112"/>
        <v>38.12256</v>
      </c>
      <c r="AF404" s="318">
        <f t="shared" si="112"/>
        <v>0</v>
      </c>
      <c r="AG404" s="318">
        <f t="shared" si="109"/>
        <v>495.59327999999999</v>
      </c>
      <c r="AH404" s="318">
        <f t="shared" si="109"/>
        <v>190.61280000000002</v>
      </c>
      <c r="AI404" s="318">
        <f t="shared" si="109"/>
        <v>190.61280000000002</v>
      </c>
      <c r="AJ404" s="318">
        <f t="shared" si="109"/>
        <v>38.12256</v>
      </c>
      <c r="AK404" s="1255" t="s">
        <v>1365</v>
      </c>
      <c r="AL404" s="87" t="s">
        <v>1365</v>
      </c>
      <c r="AM404" s="1255" t="s">
        <v>1365</v>
      </c>
      <c r="AN404" s="318">
        <f t="shared" si="110"/>
        <v>39456.849599999994</v>
      </c>
      <c r="AO404" s="318">
        <f t="shared" si="113"/>
        <v>18031.970880000001</v>
      </c>
      <c r="AP404" s="318">
        <f t="shared" si="113"/>
        <v>762.45120000000009</v>
      </c>
      <c r="AQ404" s="318">
        <f t="shared" si="113"/>
        <v>13114.160639999996</v>
      </c>
      <c r="AR404" s="318">
        <f t="shared" si="113"/>
        <v>0</v>
      </c>
      <c r="AS404" s="318">
        <f t="shared" si="113"/>
        <v>5451.5260799999987</v>
      </c>
      <c r="AT404" s="318">
        <f t="shared" si="113"/>
        <v>0</v>
      </c>
      <c r="AU404" s="318">
        <f t="shared" si="113"/>
        <v>114.36767999999998</v>
      </c>
      <c r="AV404" s="318">
        <f t="shared" si="113"/>
        <v>76.24512</v>
      </c>
      <c r="AW404" s="318">
        <f t="shared" si="113"/>
        <v>190.61280000000002</v>
      </c>
      <c r="AX404" s="318">
        <f t="shared" si="113"/>
        <v>457.47071999999991</v>
      </c>
      <c r="AY404" s="318">
        <f t="shared" si="113"/>
        <v>114.36767999999998</v>
      </c>
      <c r="AZ404" s="318">
        <f t="shared" si="113"/>
        <v>190.61280000000002</v>
      </c>
      <c r="BA404" s="318">
        <f t="shared" si="113"/>
        <v>38.12256</v>
      </c>
      <c r="BB404" s="318">
        <f t="shared" si="113"/>
        <v>0</v>
      </c>
      <c r="BC404" s="318">
        <f t="shared" si="111"/>
        <v>495.59327999999999</v>
      </c>
      <c r="BD404" s="318">
        <f t="shared" si="111"/>
        <v>190.61280000000002</v>
      </c>
      <c r="BE404" s="318">
        <f t="shared" si="111"/>
        <v>190.61280000000002</v>
      </c>
      <c r="BF404" s="318">
        <f t="shared" si="111"/>
        <v>38.12256</v>
      </c>
    </row>
    <row r="405" spans="2:58" ht="14.25" x14ac:dyDescent="0.2">
      <c r="B405" s="8" t="s">
        <v>205</v>
      </c>
      <c r="C405" s="1712" t="s">
        <v>419</v>
      </c>
      <c r="D405" s="2046" t="s">
        <v>1665</v>
      </c>
      <c r="E405" s="1841" t="s">
        <v>25</v>
      </c>
      <c r="F405" s="1659" t="s">
        <v>16</v>
      </c>
      <c r="G405" s="1842">
        <v>17.12</v>
      </c>
      <c r="H405" s="1836">
        <v>846.10963599721026</v>
      </c>
      <c r="I405" s="1701">
        <v>846.10963599721026</v>
      </c>
      <c r="J405" s="1702">
        <v>846.10963599721026</v>
      </c>
      <c r="K405" s="1828">
        <v>10.35</v>
      </c>
      <c r="L405" s="1645"/>
      <c r="O405" s="1574"/>
      <c r="P405" s="1574"/>
      <c r="Q405" s="1574"/>
      <c r="R405" s="318">
        <f t="shared" si="108"/>
        <v>8757.2347325711253</v>
      </c>
      <c r="S405" s="318">
        <f t="shared" si="112"/>
        <v>4002.0985782668049</v>
      </c>
      <c r="T405" s="318">
        <f t="shared" si="112"/>
        <v>169.22192719944209</v>
      </c>
      <c r="U405" s="318">
        <f t="shared" si="112"/>
        <v>2910.6171478304027</v>
      </c>
      <c r="V405" s="318">
        <f t="shared" si="112"/>
        <v>0</v>
      </c>
      <c r="W405" s="318">
        <f t="shared" si="112"/>
        <v>1209.9367794760105</v>
      </c>
      <c r="X405" s="318">
        <f t="shared" si="112"/>
        <v>0</v>
      </c>
      <c r="Y405" s="318">
        <f t="shared" si="112"/>
        <v>25.383289079916306</v>
      </c>
      <c r="Z405" s="318">
        <f t="shared" si="112"/>
        <v>16.922192719944206</v>
      </c>
      <c r="AA405" s="318">
        <f t="shared" si="112"/>
        <v>42.305481799860523</v>
      </c>
      <c r="AB405" s="318">
        <f t="shared" si="112"/>
        <v>101.53315631966522</v>
      </c>
      <c r="AC405" s="318">
        <f t="shared" si="112"/>
        <v>25.383289079916306</v>
      </c>
      <c r="AD405" s="318">
        <f t="shared" si="112"/>
        <v>42.305481799860523</v>
      </c>
      <c r="AE405" s="318">
        <f t="shared" si="112"/>
        <v>8.4610963599721032</v>
      </c>
      <c r="AF405" s="318">
        <f t="shared" si="112"/>
        <v>0</v>
      </c>
      <c r="AG405" s="318">
        <f t="shared" si="109"/>
        <v>109.99425267963733</v>
      </c>
      <c r="AH405" s="318">
        <f t="shared" si="109"/>
        <v>42.305481799860523</v>
      </c>
      <c r="AI405" s="318">
        <f t="shared" si="109"/>
        <v>42.305481799860523</v>
      </c>
      <c r="AJ405" s="318">
        <f t="shared" si="109"/>
        <v>8.4610963599721032</v>
      </c>
      <c r="AK405" s="1255" t="s">
        <v>1365</v>
      </c>
      <c r="AL405" s="87" t="s">
        <v>1365</v>
      </c>
      <c r="AM405" s="1255" t="s">
        <v>1365</v>
      </c>
      <c r="AN405" s="318">
        <f t="shared" si="110"/>
        <v>8757.2347325711253</v>
      </c>
      <c r="AO405" s="318">
        <f t="shared" si="113"/>
        <v>4002.0985782668049</v>
      </c>
      <c r="AP405" s="318">
        <f t="shared" si="113"/>
        <v>169.22192719944209</v>
      </c>
      <c r="AQ405" s="318">
        <f t="shared" si="113"/>
        <v>2910.6171478304027</v>
      </c>
      <c r="AR405" s="318">
        <f t="shared" si="113"/>
        <v>0</v>
      </c>
      <c r="AS405" s="318">
        <f t="shared" si="113"/>
        <v>1209.9367794760105</v>
      </c>
      <c r="AT405" s="318">
        <f t="shared" si="113"/>
        <v>0</v>
      </c>
      <c r="AU405" s="318">
        <f t="shared" si="113"/>
        <v>25.383289079916306</v>
      </c>
      <c r="AV405" s="318">
        <f t="shared" si="113"/>
        <v>16.922192719944206</v>
      </c>
      <c r="AW405" s="318">
        <f t="shared" si="113"/>
        <v>42.305481799860523</v>
      </c>
      <c r="AX405" s="318">
        <f t="shared" si="113"/>
        <v>101.53315631966522</v>
      </c>
      <c r="AY405" s="318">
        <f t="shared" si="113"/>
        <v>25.383289079916306</v>
      </c>
      <c r="AZ405" s="318">
        <f t="shared" si="113"/>
        <v>42.305481799860523</v>
      </c>
      <c r="BA405" s="318">
        <f t="shared" si="113"/>
        <v>8.4610963599721032</v>
      </c>
      <c r="BB405" s="318">
        <f t="shared" si="113"/>
        <v>0</v>
      </c>
      <c r="BC405" s="318">
        <f t="shared" si="111"/>
        <v>109.99425267963733</v>
      </c>
      <c r="BD405" s="318">
        <f t="shared" si="111"/>
        <v>42.305481799860523</v>
      </c>
      <c r="BE405" s="318">
        <f t="shared" si="111"/>
        <v>42.305481799860523</v>
      </c>
      <c r="BF405" s="318">
        <f t="shared" si="111"/>
        <v>8.4610963599721032</v>
      </c>
    </row>
    <row r="406" spans="2:58" ht="14.25" x14ac:dyDescent="0.2">
      <c r="B406" s="9" t="s">
        <v>205</v>
      </c>
      <c r="C406" s="1717" t="s">
        <v>206</v>
      </c>
      <c r="D406" s="2049" t="s">
        <v>1666</v>
      </c>
      <c r="E406" s="2050" t="s">
        <v>25</v>
      </c>
      <c r="F406" s="1664" t="s">
        <v>16</v>
      </c>
      <c r="G406" s="2051">
        <v>17.12</v>
      </c>
      <c r="H406" s="2052">
        <v>253.63777200000001</v>
      </c>
      <c r="I406" s="1843">
        <v>253.63777200000001</v>
      </c>
      <c r="J406" s="1839">
        <v>253.63777200000001</v>
      </c>
      <c r="K406" s="2027">
        <v>13.44</v>
      </c>
      <c r="L406" s="1645"/>
      <c r="O406" s="1574"/>
      <c r="P406" s="1574"/>
      <c r="Q406" s="1574"/>
      <c r="R406" s="318">
        <f t="shared" si="108"/>
        <v>2625.1509402000002</v>
      </c>
      <c r="S406" s="318">
        <f t="shared" si="112"/>
        <v>1199.7066615600002</v>
      </c>
      <c r="T406" s="318">
        <f t="shared" si="112"/>
        <v>50.727554400000017</v>
      </c>
      <c r="U406" s="318">
        <f t="shared" si="112"/>
        <v>872.51393567999992</v>
      </c>
      <c r="V406" s="318">
        <f t="shared" si="112"/>
        <v>0</v>
      </c>
      <c r="W406" s="318">
        <f t="shared" si="112"/>
        <v>362.70201395999999</v>
      </c>
      <c r="X406" s="318">
        <f t="shared" si="112"/>
        <v>0</v>
      </c>
      <c r="Y406" s="318">
        <f t="shared" si="112"/>
        <v>7.6091331600000007</v>
      </c>
      <c r="Z406" s="318">
        <f t="shared" si="112"/>
        <v>5.0727554400000017</v>
      </c>
      <c r="AA406" s="318">
        <f t="shared" si="112"/>
        <v>12.681888600000004</v>
      </c>
      <c r="AB406" s="318">
        <f t="shared" si="112"/>
        <v>30.436532640000003</v>
      </c>
      <c r="AC406" s="318">
        <f t="shared" si="112"/>
        <v>7.6091331600000007</v>
      </c>
      <c r="AD406" s="318">
        <f t="shared" si="112"/>
        <v>12.681888600000004</v>
      </c>
      <c r="AE406" s="318">
        <f t="shared" si="112"/>
        <v>2.5363777200000008</v>
      </c>
      <c r="AF406" s="318">
        <f t="shared" si="112"/>
        <v>0</v>
      </c>
      <c r="AG406" s="318">
        <f t="shared" si="109"/>
        <v>32.972910360000007</v>
      </c>
      <c r="AH406" s="318">
        <f t="shared" si="109"/>
        <v>12.681888600000004</v>
      </c>
      <c r="AI406" s="318">
        <f t="shared" si="109"/>
        <v>12.681888600000004</v>
      </c>
      <c r="AJ406" s="318">
        <f t="shared" si="109"/>
        <v>2.5363777200000008</v>
      </c>
      <c r="AK406" s="1255" t="s">
        <v>1365</v>
      </c>
      <c r="AL406" s="87" t="s">
        <v>1365</v>
      </c>
      <c r="AM406" s="1255" t="s">
        <v>1365</v>
      </c>
      <c r="AN406" s="318">
        <f t="shared" si="110"/>
        <v>3408.89165568</v>
      </c>
      <c r="AO406" s="318">
        <f t="shared" si="113"/>
        <v>1557.8799547213916</v>
      </c>
      <c r="AP406" s="318">
        <f t="shared" si="113"/>
        <v>65.872302525217407</v>
      </c>
      <c r="AQ406" s="318">
        <f t="shared" si="113"/>
        <v>1133.003603433739</v>
      </c>
      <c r="AR406" s="318">
        <f t="shared" si="113"/>
        <v>0</v>
      </c>
      <c r="AS406" s="318">
        <f t="shared" si="113"/>
        <v>470.98696305530433</v>
      </c>
      <c r="AT406" s="318">
        <f t="shared" si="113"/>
        <v>0</v>
      </c>
      <c r="AU406" s="318">
        <f t="shared" si="113"/>
        <v>9.8808453787826096</v>
      </c>
      <c r="AV406" s="318">
        <f t="shared" si="113"/>
        <v>6.5872302525217403</v>
      </c>
      <c r="AW406" s="318">
        <f t="shared" si="113"/>
        <v>16.468075631304352</v>
      </c>
      <c r="AX406" s="318">
        <f t="shared" si="113"/>
        <v>39.523381515130438</v>
      </c>
      <c r="AY406" s="318">
        <f t="shared" si="113"/>
        <v>9.8808453787826096</v>
      </c>
      <c r="AZ406" s="318">
        <f t="shared" si="113"/>
        <v>16.468075631304352</v>
      </c>
      <c r="BA406" s="318">
        <f t="shared" si="113"/>
        <v>3.2936151262608702</v>
      </c>
      <c r="BB406" s="318">
        <f t="shared" si="113"/>
        <v>0</v>
      </c>
      <c r="BC406" s="318">
        <f t="shared" si="111"/>
        <v>42.816996641391306</v>
      </c>
      <c r="BD406" s="318">
        <f t="shared" si="111"/>
        <v>16.468075631304352</v>
      </c>
      <c r="BE406" s="318">
        <f t="shared" si="111"/>
        <v>16.468075631304352</v>
      </c>
      <c r="BF406" s="318">
        <f t="shared" si="111"/>
        <v>3.2936151262608702</v>
      </c>
    </row>
    <row r="407" spans="2:58" ht="14.25" x14ac:dyDescent="0.2">
      <c r="B407" s="16" t="s">
        <v>214</v>
      </c>
      <c r="C407" s="1697" t="s">
        <v>85</v>
      </c>
      <c r="D407" s="1840" t="s">
        <v>86</v>
      </c>
      <c r="E407" s="1841" t="s">
        <v>15</v>
      </c>
      <c r="F407" s="1659" t="s">
        <v>16</v>
      </c>
      <c r="G407" s="1842">
        <v>17.66</v>
      </c>
      <c r="H407" s="1723">
        <v>462.91758130750469</v>
      </c>
      <c r="I407" s="2002">
        <v>462.91758130750469</v>
      </c>
      <c r="J407" s="1710">
        <v>462.91758130750469</v>
      </c>
      <c r="K407" s="1828">
        <v>13.44</v>
      </c>
      <c r="L407" s="1645"/>
      <c r="R407" s="318">
        <f t="shared" si="108"/>
        <v>6221.6122927728629</v>
      </c>
      <c r="S407" s="318">
        <f t="shared" si="112"/>
        <v>2189.600159584495</v>
      </c>
      <c r="T407" s="318">
        <f t="shared" si="112"/>
        <v>92.583516261500947</v>
      </c>
      <c r="U407" s="318">
        <f t="shared" si="112"/>
        <v>1592.4364796978159</v>
      </c>
      <c r="V407" s="318">
        <f t="shared" si="112"/>
        <v>0</v>
      </c>
      <c r="W407" s="318">
        <f t="shared" si="112"/>
        <v>2092.387467509921</v>
      </c>
      <c r="X407" s="318">
        <f t="shared" si="112"/>
        <v>0</v>
      </c>
      <c r="Y407" s="318">
        <f t="shared" si="112"/>
        <v>13.88752743922514</v>
      </c>
      <c r="Z407" s="318">
        <f t="shared" si="112"/>
        <v>9.2583516261500964</v>
      </c>
      <c r="AA407" s="318">
        <f t="shared" si="112"/>
        <v>23.145879065375237</v>
      </c>
      <c r="AB407" s="318">
        <f t="shared" si="112"/>
        <v>55.550109756900561</v>
      </c>
      <c r="AC407" s="318">
        <f t="shared" si="112"/>
        <v>13.88752743922514</v>
      </c>
      <c r="AD407" s="318">
        <f t="shared" si="112"/>
        <v>23.145879065375237</v>
      </c>
      <c r="AE407" s="318">
        <f t="shared" si="112"/>
        <v>4.6291758130750482</v>
      </c>
      <c r="AF407" s="318">
        <f t="shared" si="112"/>
        <v>0</v>
      </c>
      <c r="AG407" s="318">
        <f t="shared" si="109"/>
        <v>60.179285569975612</v>
      </c>
      <c r="AH407" s="318">
        <f t="shared" si="109"/>
        <v>23.145879065375237</v>
      </c>
      <c r="AI407" s="318">
        <f t="shared" si="109"/>
        <v>23.145879065375237</v>
      </c>
      <c r="AJ407" s="318">
        <f t="shared" si="109"/>
        <v>4.6291758130750482</v>
      </c>
      <c r="AK407" s="1255" t="s">
        <v>1365</v>
      </c>
      <c r="AL407" s="87" t="s">
        <v>1365</v>
      </c>
      <c r="AM407" s="1255" t="s">
        <v>1365</v>
      </c>
      <c r="AN407" s="318">
        <f t="shared" si="110"/>
        <v>6221.6122927728629</v>
      </c>
      <c r="AO407" s="318">
        <f t="shared" si="113"/>
        <v>2189.600159584495</v>
      </c>
      <c r="AP407" s="318">
        <f t="shared" si="113"/>
        <v>92.583516261500947</v>
      </c>
      <c r="AQ407" s="318">
        <f t="shared" si="113"/>
        <v>1592.4364796978159</v>
      </c>
      <c r="AR407" s="318">
        <f t="shared" si="113"/>
        <v>0</v>
      </c>
      <c r="AS407" s="318">
        <f t="shared" si="113"/>
        <v>2092.387467509921</v>
      </c>
      <c r="AT407" s="318">
        <f t="shared" si="113"/>
        <v>0</v>
      </c>
      <c r="AU407" s="318">
        <f t="shared" si="113"/>
        <v>13.88752743922514</v>
      </c>
      <c r="AV407" s="318">
        <f t="shared" si="113"/>
        <v>9.2583516261500964</v>
      </c>
      <c r="AW407" s="318">
        <f t="shared" si="113"/>
        <v>23.145879065375237</v>
      </c>
      <c r="AX407" s="318">
        <f t="shared" si="113"/>
        <v>55.550109756900561</v>
      </c>
      <c r="AY407" s="318">
        <f t="shared" si="113"/>
        <v>13.88752743922514</v>
      </c>
      <c r="AZ407" s="318">
        <f t="shared" si="113"/>
        <v>23.145879065375237</v>
      </c>
      <c r="BA407" s="318">
        <f t="shared" si="113"/>
        <v>4.6291758130750482</v>
      </c>
      <c r="BB407" s="318">
        <f t="shared" si="113"/>
        <v>0</v>
      </c>
      <c r="BC407" s="318">
        <f t="shared" si="111"/>
        <v>60.179285569975612</v>
      </c>
      <c r="BD407" s="318">
        <f t="shared" si="111"/>
        <v>23.145879065375237</v>
      </c>
      <c r="BE407" s="318">
        <f t="shared" si="111"/>
        <v>23.145879065375237</v>
      </c>
      <c r="BF407" s="318">
        <f t="shared" si="111"/>
        <v>4.6291758130750482</v>
      </c>
    </row>
    <row r="408" spans="2:58" ht="14.25" x14ac:dyDescent="0.2">
      <c r="B408" s="6" t="s">
        <v>214</v>
      </c>
      <c r="C408" s="1697" t="s">
        <v>85</v>
      </c>
      <c r="D408" s="1840" t="s">
        <v>86</v>
      </c>
      <c r="E408" s="1841" t="s">
        <v>25</v>
      </c>
      <c r="F408" s="1659" t="s">
        <v>16</v>
      </c>
      <c r="G408" s="1842">
        <v>17.66</v>
      </c>
      <c r="H408" s="1723">
        <v>3273.9076822269658</v>
      </c>
      <c r="I408" s="1723">
        <v>3273.9076822269658</v>
      </c>
      <c r="J408" s="1723">
        <v>3273.9076822269658</v>
      </c>
      <c r="K408" s="1828">
        <v>10.35</v>
      </c>
      <c r="L408" s="1645"/>
      <c r="R408" s="318">
        <f t="shared" si="108"/>
        <v>33884.944511049092</v>
      </c>
      <c r="S408" s="318">
        <f t="shared" si="112"/>
        <v>15485.583336933549</v>
      </c>
      <c r="T408" s="318">
        <f t="shared" si="112"/>
        <v>654.78153644539327</v>
      </c>
      <c r="U408" s="318">
        <f t="shared" si="112"/>
        <v>11262.242426860759</v>
      </c>
      <c r="V408" s="318">
        <f t="shared" si="112"/>
        <v>0</v>
      </c>
      <c r="W408" s="318">
        <f t="shared" si="112"/>
        <v>4681.68798558456</v>
      </c>
      <c r="X408" s="318">
        <f t="shared" si="112"/>
        <v>0</v>
      </c>
      <c r="Y408" s="318">
        <f t="shared" si="112"/>
        <v>98.217230466808971</v>
      </c>
      <c r="Z408" s="318">
        <f t="shared" si="112"/>
        <v>65.478153644539319</v>
      </c>
      <c r="AA408" s="318">
        <f t="shared" si="112"/>
        <v>163.69538411134832</v>
      </c>
      <c r="AB408" s="318">
        <f t="shared" si="112"/>
        <v>392.86892186723588</v>
      </c>
      <c r="AC408" s="318">
        <f t="shared" si="112"/>
        <v>98.217230466808971</v>
      </c>
      <c r="AD408" s="318">
        <f t="shared" si="112"/>
        <v>163.69538411134832</v>
      </c>
      <c r="AE408" s="318">
        <f t="shared" si="112"/>
        <v>32.739076822269659</v>
      </c>
      <c r="AF408" s="318">
        <f t="shared" si="112"/>
        <v>0</v>
      </c>
      <c r="AG408" s="318">
        <f t="shared" si="109"/>
        <v>425.60799868950556</v>
      </c>
      <c r="AH408" s="318">
        <f t="shared" si="109"/>
        <v>163.69538411134832</v>
      </c>
      <c r="AI408" s="318">
        <f t="shared" si="109"/>
        <v>163.69538411134832</v>
      </c>
      <c r="AJ408" s="318">
        <f t="shared" si="109"/>
        <v>32.739076822269659</v>
      </c>
      <c r="AK408" s="1255" t="s">
        <v>1365</v>
      </c>
      <c r="AL408" s="87" t="s">
        <v>1365</v>
      </c>
      <c r="AM408" s="1255" t="s">
        <v>1365</v>
      </c>
      <c r="AN408" s="318">
        <f t="shared" si="110"/>
        <v>33884.944511049092</v>
      </c>
      <c r="AO408" s="318">
        <f t="shared" si="113"/>
        <v>15485.583336933549</v>
      </c>
      <c r="AP408" s="318">
        <f t="shared" si="113"/>
        <v>654.78153644539327</v>
      </c>
      <c r="AQ408" s="318">
        <f t="shared" si="113"/>
        <v>11262.242426860759</v>
      </c>
      <c r="AR408" s="318">
        <f t="shared" si="113"/>
        <v>0</v>
      </c>
      <c r="AS408" s="318">
        <f t="shared" si="113"/>
        <v>4681.68798558456</v>
      </c>
      <c r="AT408" s="318">
        <f t="shared" si="113"/>
        <v>0</v>
      </c>
      <c r="AU408" s="318">
        <f t="shared" si="113"/>
        <v>98.217230466808971</v>
      </c>
      <c r="AV408" s="318">
        <f t="shared" si="113"/>
        <v>65.478153644539319</v>
      </c>
      <c r="AW408" s="318">
        <f t="shared" si="113"/>
        <v>163.69538411134832</v>
      </c>
      <c r="AX408" s="318">
        <f t="shared" si="113"/>
        <v>392.86892186723588</v>
      </c>
      <c r="AY408" s="318">
        <f t="shared" si="113"/>
        <v>98.217230466808971</v>
      </c>
      <c r="AZ408" s="318">
        <f t="shared" si="113"/>
        <v>163.69538411134832</v>
      </c>
      <c r="BA408" s="318">
        <f t="shared" si="113"/>
        <v>32.739076822269659</v>
      </c>
      <c r="BB408" s="318">
        <f t="shared" si="113"/>
        <v>0</v>
      </c>
      <c r="BC408" s="318">
        <f t="shared" si="111"/>
        <v>425.60799868950556</v>
      </c>
      <c r="BD408" s="318">
        <f t="shared" si="111"/>
        <v>163.69538411134832</v>
      </c>
      <c r="BE408" s="318">
        <f t="shared" si="111"/>
        <v>163.69538411134832</v>
      </c>
      <c r="BF408" s="318">
        <f t="shared" si="111"/>
        <v>32.739076822269659</v>
      </c>
    </row>
    <row r="409" spans="2:58" ht="14.25" x14ac:dyDescent="0.2">
      <c r="B409" s="6" t="s">
        <v>214</v>
      </c>
      <c r="C409" s="1697" t="s">
        <v>85</v>
      </c>
      <c r="D409" s="1840" t="s">
        <v>87</v>
      </c>
      <c r="E409" s="1841" t="s">
        <v>25</v>
      </c>
      <c r="F409" s="1659" t="s">
        <v>16</v>
      </c>
      <c r="G409" s="1842">
        <v>17.73</v>
      </c>
      <c r="H409" s="1723">
        <v>68.958878401633086</v>
      </c>
      <c r="I409" s="1723">
        <v>68.958878401633086</v>
      </c>
      <c r="J409" s="1723">
        <v>68.958878401633086</v>
      </c>
      <c r="K409" s="1828">
        <v>10.35</v>
      </c>
      <c r="L409" s="1645"/>
      <c r="R409" s="318">
        <f t="shared" si="108"/>
        <v>713.72439145690237</v>
      </c>
      <c r="S409" s="318">
        <f t="shared" si="112"/>
        <v>326.17549483972454</v>
      </c>
      <c r="T409" s="318">
        <f t="shared" si="112"/>
        <v>13.791775680326619</v>
      </c>
      <c r="U409" s="318">
        <f t="shared" si="112"/>
        <v>237.21854170161774</v>
      </c>
      <c r="V409" s="318">
        <f t="shared" si="112"/>
        <v>0</v>
      </c>
      <c r="W409" s="318">
        <f t="shared" si="112"/>
        <v>98.6111961143353</v>
      </c>
      <c r="X409" s="318">
        <f t="shared" si="112"/>
        <v>0</v>
      </c>
      <c r="Y409" s="318">
        <f t="shared" si="112"/>
        <v>2.0687663520489923</v>
      </c>
      <c r="Z409" s="318">
        <f t="shared" si="112"/>
        <v>1.3791775680326619</v>
      </c>
      <c r="AA409" s="318">
        <f t="shared" si="112"/>
        <v>3.4479439200816548</v>
      </c>
      <c r="AB409" s="318">
        <f t="shared" si="112"/>
        <v>8.2750654081959691</v>
      </c>
      <c r="AC409" s="318">
        <f t="shared" si="112"/>
        <v>2.0687663520489923</v>
      </c>
      <c r="AD409" s="318">
        <f t="shared" si="112"/>
        <v>3.4479439200816548</v>
      </c>
      <c r="AE409" s="318">
        <f t="shared" si="112"/>
        <v>0.68958878401633095</v>
      </c>
      <c r="AF409" s="318">
        <f t="shared" si="112"/>
        <v>0</v>
      </c>
      <c r="AG409" s="318">
        <f t="shared" si="109"/>
        <v>8.9646541922123006</v>
      </c>
      <c r="AH409" s="318">
        <f t="shared" si="109"/>
        <v>3.4479439200816548</v>
      </c>
      <c r="AI409" s="318">
        <f t="shared" si="109"/>
        <v>3.4479439200816548</v>
      </c>
      <c r="AJ409" s="318">
        <f t="shared" si="109"/>
        <v>0.68958878401633095</v>
      </c>
      <c r="AK409" s="1255" t="s">
        <v>1365</v>
      </c>
      <c r="AL409" s="87" t="s">
        <v>1365</v>
      </c>
      <c r="AM409" s="1255" t="s">
        <v>1365</v>
      </c>
      <c r="AN409" s="318">
        <f t="shared" si="110"/>
        <v>713.72439145690237</v>
      </c>
      <c r="AO409" s="318">
        <f t="shared" si="113"/>
        <v>326.17549483972454</v>
      </c>
      <c r="AP409" s="318">
        <f t="shared" si="113"/>
        <v>13.791775680326619</v>
      </c>
      <c r="AQ409" s="318">
        <f t="shared" si="113"/>
        <v>237.21854170161774</v>
      </c>
      <c r="AR409" s="318">
        <f t="shared" si="113"/>
        <v>0</v>
      </c>
      <c r="AS409" s="318">
        <f t="shared" si="113"/>
        <v>98.6111961143353</v>
      </c>
      <c r="AT409" s="318">
        <f t="shared" si="113"/>
        <v>0</v>
      </c>
      <c r="AU409" s="318">
        <f t="shared" si="113"/>
        <v>2.0687663520489923</v>
      </c>
      <c r="AV409" s="318">
        <f t="shared" si="113"/>
        <v>1.3791775680326619</v>
      </c>
      <c r="AW409" s="318">
        <f t="shared" si="113"/>
        <v>3.4479439200816548</v>
      </c>
      <c r="AX409" s="318">
        <f t="shared" si="113"/>
        <v>8.2750654081959691</v>
      </c>
      <c r="AY409" s="318">
        <f t="shared" si="113"/>
        <v>2.0687663520489923</v>
      </c>
      <c r="AZ409" s="318">
        <f t="shared" si="113"/>
        <v>3.4479439200816548</v>
      </c>
      <c r="BA409" s="318">
        <f t="shared" si="113"/>
        <v>0.68958878401633095</v>
      </c>
      <c r="BB409" s="318">
        <f t="shared" si="113"/>
        <v>0</v>
      </c>
      <c r="BC409" s="318">
        <f t="shared" si="111"/>
        <v>8.9646541922123006</v>
      </c>
      <c r="BD409" s="318">
        <f t="shared" si="111"/>
        <v>3.4479439200816548</v>
      </c>
      <c r="BE409" s="318">
        <f t="shared" si="111"/>
        <v>3.4479439200816548</v>
      </c>
      <c r="BF409" s="318">
        <f t="shared" si="111"/>
        <v>0.68958878401633095</v>
      </c>
    </row>
    <row r="410" spans="2:58" ht="14.25" x14ac:dyDescent="0.2">
      <c r="B410" s="6" t="s">
        <v>214</v>
      </c>
      <c r="C410" s="1697" t="s">
        <v>85</v>
      </c>
      <c r="D410" s="1840" t="s">
        <v>88</v>
      </c>
      <c r="E410" s="1841" t="s">
        <v>25</v>
      </c>
      <c r="F410" s="1659" t="s">
        <v>16</v>
      </c>
      <c r="G410" s="1842">
        <v>17.66</v>
      </c>
      <c r="H410" s="1723">
        <v>2675.6860647063054</v>
      </c>
      <c r="I410" s="1723">
        <v>2675.6860647063054</v>
      </c>
      <c r="J410" s="1723">
        <v>2675.6860647063054</v>
      </c>
      <c r="K410" s="1828">
        <v>10.35</v>
      </c>
      <c r="L410" s="1645"/>
      <c r="R410" s="318">
        <f t="shared" si="108"/>
        <v>27693.350769710261</v>
      </c>
      <c r="S410" s="318">
        <f t="shared" si="112"/>
        <v>12655.995086060826</v>
      </c>
      <c r="T410" s="318">
        <f t="shared" si="112"/>
        <v>535.13721294126128</v>
      </c>
      <c r="U410" s="318">
        <f t="shared" si="112"/>
        <v>9204.3600625896888</v>
      </c>
      <c r="V410" s="318">
        <f t="shared" si="112"/>
        <v>0</v>
      </c>
      <c r="W410" s="318">
        <f t="shared" si="112"/>
        <v>3826.2310725300167</v>
      </c>
      <c r="X410" s="318">
        <f t="shared" si="112"/>
        <v>0</v>
      </c>
      <c r="Y410" s="318">
        <f t="shared" si="112"/>
        <v>80.270581941189164</v>
      </c>
      <c r="Z410" s="318">
        <f t="shared" si="112"/>
        <v>53.513721294126121</v>
      </c>
      <c r="AA410" s="318">
        <f t="shared" si="112"/>
        <v>133.78430323531532</v>
      </c>
      <c r="AB410" s="318">
        <f t="shared" si="112"/>
        <v>321.08232776475666</v>
      </c>
      <c r="AC410" s="318">
        <f t="shared" si="112"/>
        <v>80.270581941189164</v>
      </c>
      <c r="AD410" s="318">
        <f t="shared" si="112"/>
        <v>133.78430323531532</v>
      </c>
      <c r="AE410" s="318">
        <f t="shared" si="112"/>
        <v>26.756860647063061</v>
      </c>
      <c r="AF410" s="318">
        <f t="shared" ref="S410:AF429" si="114">+$R410*VLOOKUP($E410,$P$5:$AF$7,AF$1+3,FALSE)</f>
        <v>0</v>
      </c>
      <c r="AG410" s="318">
        <f t="shared" si="109"/>
        <v>347.83918841181975</v>
      </c>
      <c r="AH410" s="318">
        <f t="shared" si="109"/>
        <v>133.78430323531532</v>
      </c>
      <c r="AI410" s="318">
        <f t="shared" si="109"/>
        <v>133.78430323531532</v>
      </c>
      <c r="AJ410" s="318">
        <f t="shared" si="109"/>
        <v>26.756860647063061</v>
      </c>
      <c r="AK410" s="1255" t="s">
        <v>1365</v>
      </c>
      <c r="AL410" s="87" t="s">
        <v>1365</v>
      </c>
      <c r="AM410" s="1255" t="s">
        <v>1365</v>
      </c>
      <c r="AN410" s="318">
        <f t="shared" si="110"/>
        <v>27693.350769710261</v>
      </c>
      <c r="AO410" s="318">
        <f t="shared" si="113"/>
        <v>12655.995086060826</v>
      </c>
      <c r="AP410" s="318">
        <f t="shared" si="113"/>
        <v>535.13721294126128</v>
      </c>
      <c r="AQ410" s="318">
        <f t="shared" si="113"/>
        <v>9204.3600625896888</v>
      </c>
      <c r="AR410" s="318">
        <f t="shared" si="113"/>
        <v>0</v>
      </c>
      <c r="AS410" s="318">
        <f t="shared" si="113"/>
        <v>3826.2310725300167</v>
      </c>
      <c r="AT410" s="318">
        <f t="shared" si="113"/>
        <v>0</v>
      </c>
      <c r="AU410" s="318">
        <f t="shared" si="113"/>
        <v>80.270581941189164</v>
      </c>
      <c r="AV410" s="318">
        <f t="shared" si="113"/>
        <v>53.513721294126121</v>
      </c>
      <c r="AW410" s="318">
        <f t="shared" si="113"/>
        <v>133.78430323531532</v>
      </c>
      <c r="AX410" s="318">
        <f t="shared" si="113"/>
        <v>321.08232776475666</v>
      </c>
      <c r="AY410" s="318">
        <f t="shared" si="113"/>
        <v>80.270581941189164</v>
      </c>
      <c r="AZ410" s="318">
        <f t="shared" si="113"/>
        <v>133.78430323531532</v>
      </c>
      <c r="BA410" s="318">
        <f t="shared" si="113"/>
        <v>26.756860647063061</v>
      </c>
      <c r="BB410" s="318">
        <f t="shared" ref="AO410:BB429" si="115">+$AN410*VLOOKUP($E410,$AL$5:$BB$7,BB$1+3,FALSE)</f>
        <v>0</v>
      </c>
      <c r="BC410" s="318">
        <f t="shared" si="111"/>
        <v>347.83918841181975</v>
      </c>
      <c r="BD410" s="318">
        <f t="shared" si="111"/>
        <v>133.78430323531532</v>
      </c>
      <c r="BE410" s="318">
        <f t="shared" si="111"/>
        <v>133.78430323531532</v>
      </c>
      <c r="BF410" s="318">
        <f t="shared" si="111"/>
        <v>26.756860647063061</v>
      </c>
    </row>
    <row r="411" spans="2:58" ht="14.25" x14ac:dyDescent="0.2">
      <c r="B411" s="6" t="s">
        <v>214</v>
      </c>
      <c r="C411" s="1697" t="s">
        <v>85</v>
      </c>
      <c r="D411" s="1840" t="s">
        <v>89</v>
      </c>
      <c r="E411" s="1841" t="s">
        <v>25</v>
      </c>
      <c r="F411" s="1659" t="s">
        <v>16</v>
      </c>
      <c r="G411" s="1842">
        <v>17.73</v>
      </c>
      <c r="H411" s="1723">
        <v>638.0620522911646</v>
      </c>
      <c r="I411" s="1723">
        <v>638.0620522911646</v>
      </c>
      <c r="J411" s="1723">
        <v>638.0620522911646</v>
      </c>
      <c r="K411" s="1828">
        <v>10.35</v>
      </c>
      <c r="L411" s="1645"/>
      <c r="R411" s="318">
        <f t="shared" si="108"/>
        <v>6603.9422412135536</v>
      </c>
      <c r="S411" s="318">
        <f t="shared" si="114"/>
        <v>3018.0335073372089</v>
      </c>
      <c r="T411" s="318">
        <f t="shared" si="114"/>
        <v>127.61241045823296</v>
      </c>
      <c r="U411" s="318">
        <f t="shared" si="114"/>
        <v>2194.9334598816058</v>
      </c>
      <c r="V411" s="318">
        <f t="shared" si="114"/>
        <v>0</v>
      </c>
      <c r="W411" s="318">
        <f t="shared" si="114"/>
        <v>912.42873477636533</v>
      </c>
      <c r="X411" s="318">
        <f t="shared" si="114"/>
        <v>0</v>
      </c>
      <c r="Y411" s="318">
        <f t="shared" si="114"/>
        <v>19.141861568734939</v>
      </c>
      <c r="Z411" s="318">
        <f t="shared" si="114"/>
        <v>12.761241045823295</v>
      </c>
      <c r="AA411" s="318">
        <f t="shared" si="114"/>
        <v>31.903102614558239</v>
      </c>
      <c r="AB411" s="318">
        <f t="shared" si="114"/>
        <v>76.567446274939755</v>
      </c>
      <c r="AC411" s="318">
        <f t="shared" si="114"/>
        <v>19.141861568734939</v>
      </c>
      <c r="AD411" s="318">
        <f t="shared" si="114"/>
        <v>31.903102614558239</v>
      </c>
      <c r="AE411" s="318">
        <f t="shared" si="114"/>
        <v>6.3806205229116477</v>
      </c>
      <c r="AF411" s="318">
        <f t="shared" si="114"/>
        <v>0</v>
      </c>
      <c r="AG411" s="318">
        <f t="shared" si="109"/>
        <v>82.948066797851411</v>
      </c>
      <c r="AH411" s="318">
        <f t="shared" si="109"/>
        <v>31.903102614558239</v>
      </c>
      <c r="AI411" s="318">
        <f t="shared" si="109"/>
        <v>31.903102614558239</v>
      </c>
      <c r="AJ411" s="318">
        <f t="shared" si="109"/>
        <v>6.3806205229116477</v>
      </c>
      <c r="AK411" s="1255" t="s">
        <v>1365</v>
      </c>
      <c r="AL411" s="87" t="s">
        <v>1365</v>
      </c>
      <c r="AM411" s="1255" t="s">
        <v>1365</v>
      </c>
      <c r="AN411" s="318">
        <f t="shared" si="110"/>
        <v>6603.9422412135536</v>
      </c>
      <c r="AO411" s="318">
        <f t="shared" si="115"/>
        <v>3018.0335073372089</v>
      </c>
      <c r="AP411" s="318">
        <f t="shared" si="115"/>
        <v>127.61241045823296</v>
      </c>
      <c r="AQ411" s="318">
        <f t="shared" si="115"/>
        <v>2194.9334598816058</v>
      </c>
      <c r="AR411" s="318">
        <f t="shared" si="115"/>
        <v>0</v>
      </c>
      <c r="AS411" s="318">
        <f t="shared" si="115"/>
        <v>912.42873477636533</v>
      </c>
      <c r="AT411" s="318">
        <f t="shared" si="115"/>
        <v>0</v>
      </c>
      <c r="AU411" s="318">
        <f t="shared" si="115"/>
        <v>19.141861568734939</v>
      </c>
      <c r="AV411" s="318">
        <f t="shared" si="115"/>
        <v>12.761241045823295</v>
      </c>
      <c r="AW411" s="318">
        <f t="shared" si="115"/>
        <v>31.903102614558239</v>
      </c>
      <c r="AX411" s="318">
        <f t="shared" si="115"/>
        <v>76.567446274939755</v>
      </c>
      <c r="AY411" s="318">
        <f t="shared" si="115"/>
        <v>19.141861568734939</v>
      </c>
      <c r="AZ411" s="318">
        <f t="shared" si="115"/>
        <v>31.903102614558239</v>
      </c>
      <c r="BA411" s="318">
        <f t="shared" si="115"/>
        <v>6.3806205229116477</v>
      </c>
      <c r="BB411" s="318">
        <f t="shared" si="115"/>
        <v>0</v>
      </c>
      <c r="BC411" s="318">
        <f t="shared" si="111"/>
        <v>82.948066797851411</v>
      </c>
      <c r="BD411" s="318">
        <f t="shared" si="111"/>
        <v>31.903102614558239</v>
      </c>
      <c r="BE411" s="318">
        <f t="shared" si="111"/>
        <v>31.903102614558239</v>
      </c>
      <c r="BF411" s="318">
        <f t="shared" si="111"/>
        <v>6.3806205229116477</v>
      </c>
    </row>
    <row r="412" spans="2:58" ht="14.25" x14ac:dyDescent="0.2">
      <c r="B412" s="6" t="s">
        <v>214</v>
      </c>
      <c r="C412" s="1697" t="s">
        <v>85</v>
      </c>
      <c r="D412" s="1840" t="s">
        <v>90</v>
      </c>
      <c r="E412" s="1841" t="s">
        <v>25</v>
      </c>
      <c r="F412" s="1659" t="s">
        <v>16</v>
      </c>
      <c r="G412" s="1842">
        <v>17.66</v>
      </c>
      <c r="H412" s="1723">
        <v>1077.442442129538</v>
      </c>
      <c r="I412" s="1723">
        <v>1077.442442129538</v>
      </c>
      <c r="J412" s="1723">
        <v>1077.442442129538</v>
      </c>
      <c r="K412" s="1828">
        <v>10.35</v>
      </c>
      <c r="L412" s="1645"/>
      <c r="R412" s="318">
        <f t="shared" si="108"/>
        <v>11151.529276040717</v>
      </c>
      <c r="S412" s="318">
        <f t="shared" si="114"/>
        <v>5096.3027512727149</v>
      </c>
      <c r="T412" s="318">
        <f t="shared" si="114"/>
        <v>215.48848842590766</v>
      </c>
      <c r="U412" s="318">
        <f t="shared" si="114"/>
        <v>3706.4020009256096</v>
      </c>
      <c r="V412" s="318">
        <f t="shared" si="114"/>
        <v>0</v>
      </c>
      <c r="W412" s="318">
        <f t="shared" si="114"/>
        <v>1540.7426922452391</v>
      </c>
      <c r="X412" s="318">
        <f t="shared" si="114"/>
        <v>0</v>
      </c>
      <c r="Y412" s="318">
        <f t="shared" si="114"/>
        <v>32.323273263886136</v>
      </c>
      <c r="Z412" s="318">
        <f t="shared" si="114"/>
        <v>21.548848842590761</v>
      </c>
      <c r="AA412" s="318">
        <f t="shared" si="114"/>
        <v>53.872122106476915</v>
      </c>
      <c r="AB412" s="318">
        <f t="shared" si="114"/>
        <v>129.29309305554455</v>
      </c>
      <c r="AC412" s="318">
        <f t="shared" si="114"/>
        <v>32.323273263886136</v>
      </c>
      <c r="AD412" s="318">
        <f t="shared" si="114"/>
        <v>53.872122106476915</v>
      </c>
      <c r="AE412" s="318">
        <f t="shared" si="114"/>
        <v>10.774424421295381</v>
      </c>
      <c r="AF412" s="318">
        <f t="shared" si="114"/>
        <v>0</v>
      </c>
      <c r="AG412" s="318">
        <f t="shared" si="109"/>
        <v>140.06751747683995</v>
      </c>
      <c r="AH412" s="318">
        <f t="shared" si="109"/>
        <v>53.872122106476915</v>
      </c>
      <c r="AI412" s="318">
        <f t="shared" si="109"/>
        <v>53.872122106476915</v>
      </c>
      <c r="AJ412" s="318">
        <f t="shared" si="109"/>
        <v>10.774424421295381</v>
      </c>
      <c r="AK412" s="1255" t="s">
        <v>1365</v>
      </c>
      <c r="AL412" s="87" t="s">
        <v>1365</v>
      </c>
      <c r="AM412" s="1255" t="s">
        <v>1365</v>
      </c>
      <c r="AN412" s="318">
        <f t="shared" si="110"/>
        <v>11151.529276040717</v>
      </c>
      <c r="AO412" s="318">
        <f t="shared" si="115"/>
        <v>5096.3027512727149</v>
      </c>
      <c r="AP412" s="318">
        <f t="shared" si="115"/>
        <v>215.48848842590766</v>
      </c>
      <c r="AQ412" s="318">
        <f t="shared" si="115"/>
        <v>3706.4020009256096</v>
      </c>
      <c r="AR412" s="318">
        <f t="shared" si="115"/>
        <v>0</v>
      </c>
      <c r="AS412" s="318">
        <f t="shared" si="115"/>
        <v>1540.7426922452391</v>
      </c>
      <c r="AT412" s="318">
        <f t="shared" si="115"/>
        <v>0</v>
      </c>
      <c r="AU412" s="318">
        <f t="shared" si="115"/>
        <v>32.323273263886136</v>
      </c>
      <c r="AV412" s="318">
        <f t="shared" si="115"/>
        <v>21.548848842590761</v>
      </c>
      <c r="AW412" s="318">
        <f t="shared" si="115"/>
        <v>53.872122106476915</v>
      </c>
      <c r="AX412" s="318">
        <f t="shared" si="115"/>
        <v>129.29309305554455</v>
      </c>
      <c r="AY412" s="318">
        <f t="shared" si="115"/>
        <v>32.323273263886136</v>
      </c>
      <c r="AZ412" s="318">
        <f t="shared" si="115"/>
        <v>53.872122106476915</v>
      </c>
      <c r="BA412" s="318">
        <f t="shared" si="115"/>
        <v>10.774424421295381</v>
      </c>
      <c r="BB412" s="318">
        <f t="shared" si="115"/>
        <v>0</v>
      </c>
      <c r="BC412" s="318">
        <f t="shared" si="111"/>
        <v>140.06751747683995</v>
      </c>
      <c r="BD412" s="318">
        <f t="shared" si="111"/>
        <v>53.872122106476915</v>
      </c>
      <c r="BE412" s="318">
        <f t="shared" si="111"/>
        <v>53.872122106476915</v>
      </c>
      <c r="BF412" s="318">
        <f t="shared" si="111"/>
        <v>10.774424421295381</v>
      </c>
    </row>
    <row r="413" spans="2:58" ht="14.25" x14ac:dyDescent="0.2">
      <c r="B413" s="6" t="s">
        <v>214</v>
      </c>
      <c r="C413" s="1703" t="s">
        <v>35</v>
      </c>
      <c r="D413" s="1840" t="s">
        <v>36</v>
      </c>
      <c r="E413" s="1841" t="s">
        <v>15</v>
      </c>
      <c r="F413" s="1659" t="s">
        <v>16</v>
      </c>
      <c r="G413" s="2053">
        <v>17.12</v>
      </c>
      <c r="H413" s="2054">
        <v>5865.7820954647868</v>
      </c>
      <c r="I413" s="2054">
        <v>5865.7820954647868</v>
      </c>
      <c r="J413" s="2054">
        <v>5865.7820954647868</v>
      </c>
      <c r="K413" s="1828">
        <v>13.44</v>
      </c>
      <c r="L413" s="1645"/>
      <c r="R413" s="318">
        <f t="shared" si="108"/>
        <v>78836.11136304673</v>
      </c>
      <c r="S413" s="318">
        <f t="shared" si="114"/>
        <v>27745.149311548415</v>
      </c>
      <c r="T413" s="318">
        <f t="shared" si="114"/>
        <v>1173.1564190929575</v>
      </c>
      <c r="U413" s="318">
        <f t="shared" si="114"/>
        <v>20178.290408398865</v>
      </c>
      <c r="V413" s="318">
        <f t="shared" si="114"/>
        <v>0</v>
      </c>
      <c r="W413" s="318">
        <f t="shared" si="114"/>
        <v>26513.335071500831</v>
      </c>
      <c r="X413" s="318">
        <f t="shared" si="114"/>
        <v>0</v>
      </c>
      <c r="Y413" s="318">
        <f t="shared" si="114"/>
        <v>175.97346286394358</v>
      </c>
      <c r="Z413" s="318">
        <f t="shared" si="114"/>
        <v>117.31564190929576</v>
      </c>
      <c r="AA413" s="318">
        <f t="shared" si="114"/>
        <v>293.28910477323939</v>
      </c>
      <c r="AB413" s="318">
        <f t="shared" si="114"/>
        <v>703.89385145577432</v>
      </c>
      <c r="AC413" s="318">
        <f t="shared" si="114"/>
        <v>175.97346286394358</v>
      </c>
      <c r="AD413" s="318">
        <f t="shared" si="114"/>
        <v>293.28910477323939</v>
      </c>
      <c r="AE413" s="318">
        <f t="shared" si="114"/>
        <v>58.657820954647882</v>
      </c>
      <c r="AF413" s="318">
        <f t="shared" si="114"/>
        <v>0</v>
      </c>
      <c r="AG413" s="318">
        <f t="shared" si="109"/>
        <v>762.55167241042227</v>
      </c>
      <c r="AH413" s="318">
        <f t="shared" si="109"/>
        <v>293.28910477323939</v>
      </c>
      <c r="AI413" s="318">
        <f t="shared" si="109"/>
        <v>293.28910477323939</v>
      </c>
      <c r="AJ413" s="318">
        <f t="shared" si="109"/>
        <v>58.657820954647882</v>
      </c>
      <c r="AK413" s="1255" t="s">
        <v>1365</v>
      </c>
      <c r="AL413" s="87" t="s">
        <v>1365</v>
      </c>
      <c r="AM413" s="1255" t="s">
        <v>1365</v>
      </c>
      <c r="AN413" s="318">
        <f t="shared" si="110"/>
        <v>78836.11136304673</v>
      </c>
      <c r="AO413" s="318">
        <f t="shared" si="115"/>
        <v>27745.149311548415</v>
      </c>
      <c r="AP413" s="318">
        <f t="shared" si="115"/>
        <v>1173.1564190929575</v>
      </c>
      <c r="AQ413" s="318">
        <f t="shared" si="115"/>
        <v>20178.290408398865</v>
      </c>
      <c r="AR413" s="318">
        <f t="shared" si="115"/>
        <v>0</v>
      </c>
      <c r="AS413" s="318">
        <f t="shared" si="115"/>
        <v>26513.335071500831</v>
      </c>
      <c r="AT413" s="318">
        <f t="shared" si="115"/>
        <v>0</v>
      </c>
      <c r="AU413" s="318">
        <f t="shared" si="115"/>
        <v>175.97346286394358</v>
      </c>
      <c r="AV413" s="318">
        <f t="shared" si="115"/>
        <v>117.31564190929576</v>
      </c>
      <c r="AW413" s="318">
        <f t="shared" si="115"/>
        <v>293.28910477323939</v>
      </c>
      <c r="AX413" s="318">
        <f t="shared" si="115"/>
        <v>703.89385145577432</v>
      </c>
      <c r="AY413" s="318">
        <f t="shared" si="115"/>
        <v>175.97346286394358</v>
      </c>
      <c r="AZ413" s="318">
        <f t="shared" si="115"/>
        <v>293.28910477323939</v>
      </c>
      <c r="BA413" s="318">
        <f t="shared" si="115"/>
        <v>58.657820954647882</v>
      </c>
      <c r="BB413" s="318">
        <f t="shared" si="115"/>
        <v>0</v>
      </c>
      <c r="BC413" s="318">
        <f t="shared" si="111"/>
        <v>762.55167241042227</v>
      </c>
      <c r="BD413" s="318">
        <f t="shared" si="111"/>
        <v>293.28910477323939</v>
      </c>
      <c r="BE413" s="318">
        <f t="shared" si="111"/>
        <v>293.28910477323939</v>
      </c>
      <c r="BF413" s="318">
        <f t="shared" si="111"/>
        <v>58.657820954647882</v>
      </c>
    </row>
    <row r="414" spans="2:58" ht="14.25" x14ac:dyDescent="0.2">
      <c r="B414" s="6" t="s">
        <v>214</v>
      </c>
      <c r="C414" s="1703" t="s">
        <v>35</v>
      </c>
      <c r="D414" s="1840" t="s">
        <v>23</v>
      </c>
      <c r="E414" s="1841" t="s">
        <v>15</v>
      </c>
      <c r="F414" s="1659" t="s">
        <v>16</v>
      </c>
      <c r="G414" s="2053">
        <v>17.12</v>
      </c>
      <c r="H414" s="2054">
        <v>1860.336919743396</v>
      </c>
      <c r="I414" s="2054">
        <v>1860.336919743396</v>
      </c>
      <c r="J414" s="2054">
        <v>1860.336919743396</v>
      </c>
      <c r="K414" s="1828">
        <v>13.44</v>
      </c>
      <c r="L414" s="1645"/>
      <c r="R414" s="318">
        <f t="shared" si="108"/>
        <v>25002.928201351242</v>
      </c>
      <c r="S414" s="318">
        <f t="shared" si="114"/>
        <v>8799.3936303862556</v>
      </c>
      <c r="T414" s="318">
        <f t="shared" si="114"/>
        <v>372.06738394867926</v>
      </c>
      <c r="U414" s="318">
        <f t="shared" si="114"/>
        <v>6399.5590039172821</v>
      </c>
      <c r="V414" s="318">
        <f t="shared" si="114"/>
        <v>0</v>
      </c>
      <c r="W414" s="318">
        <f t="shared" si="114"/>
        <v>8408.7228772401486</v>
      </c>
      <c r="X414" s="318">
        <f t="shared" si="114"/>
        <v>0</v>
      </c>
      <c r="Y414" s="318">
        <f t="shared" si="114"/>
        <v>55.810107592301875</v>
      </c>
      <c r="Z414" s="318">
        <f t="shared" si="114"/>
        <v>37.206738394867926</v>
      </c>
      <c r="AA414" s="318">
        <f t="shared" si="114"/>
        <v>93.016845987169816</v>
      </c>
      <c r="AB414" s="318">
        <f t="shared" si="114"/>
        <v>223.2404303692075</v>
      </c>
      <c r="AC414" s="318">
        <f t="shared" si="114"/>
        <v>55.810107592301875</v>
      </c>
      <c r="AD414" s="318">
        <f t="shared" si="114"/>
        <v>93.016845987169816</v>
      </c>
      <c r="AE414" s="318">
        <f t="shared" si="114"/>
        <v>18.603369197433963</v>
      </c>
      <c r="AF414" s="318">
        <f t="shared" si="114"/>
        <v>0</v>
      </c>
      <c r="AG414" s="318">
        <f t="shared" si="109"/>
        <v>241.84379956664148</v>
      </c>
      <c r="AH414" s="318">
        <f t="shared" si="109"/>
        <v>93.016845987169816</v>
      </c>
      <c r="AI414" s="318">
        <f t="shared" si="109"/>
        <v>93.016845987169816</v>
      </c>
      <c r="AJ414" s="318">
        <f t="shared" si="109"/>
        <v>18.603369197433963</v>
      </c>
      <c r="AK414" s="1255" t="s">
        <v>1365</v>
      </c>
      <c r="AL414" s="87" t="s">
        <v>1365</v>
      </c>
      <c r="AM414" s="1255" t="s">
        <v>1365</v>
      </c>
      <c r="AN414" s="318">
        <f t="shared" si="110"/>
        <v>25002.928201351242</v>
      </c>
      <c r="AO414" s="318">
        <f t="shared" si="115"/>
        <v>8799.3936303862556</v>
      </c>
      <c r="AP414" s="318">
        <f t="shared" si="115"/>
        <v>372.06738394867926</v>
      </c>
      <c r="AQ414" s="318">
        <f t="shared" si="115"/>
        <v>6399.5590039172821</v>
      </c>
      <c r="AR414" s="318">
        <f t="shared" si="115"/>
        <v>0</v>
      </c>
      <c r="AS414" s="318">
        <f t="shared" si="115"/>
        <v>8408.7228772401486</v>
      </c>
      <c r="AT414" s="318">
        <f t="shared" si="115"/>
        <v>0</v>
      </c>
      <c r="AU414" s="318">
        <f t="shared" si="115"/>
        <v>55.810107592301875</v>
      </c>
      <c r="AV414" s="318">
        <f t="shared" si="115"/>
        <v>37.206738394867926</v>
      </c>
      <c r="AW414" s="318">
        <f t="shared" si="115"/>
        <v>93.016845987169816</v>
      </c>
      <c r="AX414" s="318">
        <f t="shared" si="115"/>
        <v>223.2404303692075</v>
      </c>
      <c r="AY414" s="318">
        <f t="shared" si="115"/>
        <v>55.810107592301875</v>
      </c>
      <c r="AZ414" s="318">
        <f t="shared" si="115"/>
        <v>93.016845987169816</v>
      </c>
      <c r="BA414" s="318">
        <f t="shared" si="115"/>
        <v>18.603369197433963</v>
      </c>
      <c r="BB414" s="318">
        <f t="shared" si="115"/>
        <v>0</v>
      </c>
      <c r="BC414" s="318">
        <f t="shared" si="111"/>
        <v>241.84379956664148</v>
      </c>
      <c r="BD414" s="318">
        <f t="shared" si="111"/>
        <v>93.016845987169816</v>
      </c>
      <c r="BE414" s="318">
        <f t="shared" si="111"/>
        <v>93.016845987169816</v>
      </c>
      <c r="BF414" s="318">
        <f t="shared" si="111"/>
        <v>18.603369197433963</v>
      </c>
    </row>
    <row r="415" spans="2:58" ht="14.25" x14ac:dyDescent="0.2">
      <c r="B415" s="6" t="s">
        <v>214</v>
      </c>
      <c r="C415" s="1703" t="s">
        <v>35</v>
      </c>
      <c r="D415" s="1840" t="s">
        <v>37</v>
      </c>
      <c r="E415" s="1841" t="s">
        <v>15</v>
      </c>
      <c r="F415" s="1659" t="s">
        <v>16</v>
      </c>
      <c r="G415" s="2053">
        <v>17.37</v>
      </c>
      <c r="H415" s="2054">
        <v>300.51087100657946</v>
      </c>
      <c r="I415" s="2054">
        <v>300.51087100657946</v>
      </c>
      <c r="J415" s="2054">
        <v>300.51087100657946</v>
      </c>
      <c r="K415" s="1828">
        <v>13.44</v>
      </c>
      <c r="L415" s="1645"/>
      <c r="R415" s="318">
        <f t="shared" si="108"/>
        <v>4038.866106328428</v>
      </c>
      <c r="S415" s="318">
        <f t="shared" si="114"/>
        <v>1421.4164198611197</v>
      </c>
      <c r="T415" s="318">
        <f t="shared" si="114"/>
        <v>60.102174201315904</v>
      </c>
      <c r="U415" s="318">
        <f t="shared" si="114"/>
        <v>1033.7573962626334</v>
      </c>
      <c r="V415" s="318">
        <f t="shared" si="114"/>
        <v>0</v>
      </c>
      <c r="W415" s="318">
        <f t="shared" si="114"/>
        <v>1358.309136949739</v>
      </c>
      <c r="X415" s="318">
        <f t="shared" si="114"/>
        <v>0</v>
      </c>
      <c r="Y415" s="318">
        <f t="shared" si="114"/>
        <v>9.0153261301973835</v>
      </c>
      <c r="Z415" s="318">
        <f t="shared" si="114"/>
        <v>6.0102174201315908</v>
      </c>
      <c r="AA415" s="318">
        <f t="shared" si="114"/>
        <v>15.025543550328976</v>
      </c>
      <c r="AB415" s="318">
        <f t="shared" si="114"/>
        <v>36.061304520789534</v>
      </c>
      <c r="AC415" s="318">
        <f t="shared" si="114"/>
        <v>9.0153261301973835</v>
      </c>
      <c r="AD415" s="318">
        <f t="shared" si="114"/>
        <v>15.025543550328976</v>
      </c>
      <c r="AE415" s="318">
        <f t="shared" si="114"/>
        <v>3.0051087100657954</v>
      </c>
      <c r="AF415" s="318">
        <f t="shared" si="114"/>
        <v>0</v>
      </c>
      <c r="AG415" s="318">
        <f t="shared" si="109"/>
        <v>39.066413230855332</v>
      </c>
      <c r="AH415" s="318">
        <f t="shared" si="109"/>
        <v>15.025543550328976</v>
      </c>
      <c r="AI415" s="318">
        <f t="shared" si="109"/>
        <v>15.025543550328976</v>
      </c>
      <c r="AJ415" s="318">
        <f t="shared" si="109"/>
        <v>3.0051087100657954</v>
      </c>
      <c r="AK415" s="1255" t="s">
        <v>1365</v>
      </c>
      <c r="AL415" s="87" t="s">
        <v>1365</v>
      </c>
      <c r="AM415" s="1255" t="s">
        <v>1365</v>
      </c>
      <c r="AN415" s="318">
        <f t="shared" si="110"/>
        <v>4038.866106328428</v>
      </c>
      <c r="AO415" s="318">
        <f t="shared" si="115"/>
        <v>1421.4164198611197</v>
      </c>
      <c r="AP415" s="318">
        <f t="shared" si="115"/>
        <v>60.102174201315904</v>
      </c>
      <c r="AQ415" s="318">
        <f t="shared" si="115"/>
        <v>1033.7573962626334</v>
      </c>
      <c r="AR415" s="318">
        <f t="shared" si="115"/>
        <v>0</v>
      </c>
      <c r="AS415" s="318">
        <f t="shared" si="115"/>
        <v>1358.309136949739</v>
      </c>
      <c r="AT415" s="318">
        <f t="shared" si="115"/>
        <v>0</v>
      </c>
      <c r="AU415" s="318">
        <f t="shared" si="115"/>
        <v>9.0153261301973835</v>
      </c>
      <c r="AV415" s="318">
        <f t="shared" si="115"/>
        <v>6.0102174201315908</v>
      </c>
      <c r="AW415" s="318">
        <f t="shared" si="115"/>
        <v>15.025543550328976</v>
      </c>
      <c r="AX415" s="318">
        <f t="shared" si="115"/>
        <v>36.061304520789534</v>
      </c>
      <c r="AY415" s="318">
        <f t="shared" si="115"/>
        <v>9.0153261301973835</v>
      </c>
      <c r="AZ415" s="318">
        <f t="shared" si="115"/>
        <v>15.025543550328976</v>
      </c>
      <c r="BA415" s="318">
        <f t="shared" si="115"/>
        <v>3.0051087100657954</v>
      </c>
      <c r="BB415" s="318">
        <f t="shared" si="115"/>
        <v>0</v>
      </c>
      <c r="BC415" s="318">
        <f t="shared" si="111"/>
        <v>39.066413230855332</v>
      </c>
      <c r="BD415" s="318">
        <f t="shared" si="111"/>
        <v>15.025543550328976</v>
      </c>
      <c r="BE415" s="318">
        <f t="shared" si="111"/>
        <v>15.025543550328976</v>
      </c>
      <c r="BF415" s="318">
        <f t="shared" si="111"/>
        <v>3.0051087100657954</v>
      </c>
    </row>
    <row r="416" spans="2:58" ht="14.25" x14ac:dyDescent="0.2">
      <c r="B416" s="6" t="s">
        <v>214</v>
      </c>
      <c r="C416" s="1703" t="s">
        <v>35</v>
      </c>
      <c r="D416" s="1840" t="s">
        <v>38</v>
      </c>
      <c r="E416" s="1841" t="s">
        <v>15</v>
      </c>
      <c r="F416" s="1659" t="s">
        <v>16</v>
      </c>
      <c r="G416" s="2053">
        <v>17.12</v>
      </c>
      <c r="H416" s="2054">
        <v>1573.3605137852369</v>
      </c>
      <c r="I416" s="2054">
        <v>1573.3605137852369</v>
      </c>
      <c r="J416" s="2054">
        <v>1573.3605137852369</v>
      </c>
      <c r="K416" s="1828">
        <v>13.44</v>
      </c>
      <c r="L416" s="1645"/>
      <c r="R416" s="318">
        <f t="shared" si="108"/>
        <v>21145.965305273585</v>
      </c>
      <c r="S416" s="318">
        <f t="shared" si="114"/>
        <v>7441.9952302041647</v>
      </c>
      <c r="T416" s="318">
        <f t="shared" si="114"/>
        <v>314.67210275704747</v>
      </c>
      <c r="U416" s="318">
        <f t="shared" si="114"/>
        <v>5412.360167421215</v>
      </c>
      <c r="V416" s="318">
        <f t="shared" si="114"/>
        <v>0</v>
      </c>
      <c r="W416" s="318">
        <f t="shared" si="114"/>
        <v>7111.5895223092703</v>
      </c>
      <c r="X416" s="318">
        <f t="shared" si="114"/>
        <v>0</v>
      </c>
      <c r="Y416" s="318">
        <f t="shared" si="114"/>
        <v>47.200815413557109</v>
      </c>
      <c r="Z416" s="318">
        <f t="shared" si="114"/>
        <v>31.467210275704748</v>
      </c>
      <c r="AA416" s="318">
        <f t="shared" si="114"/>
        <v>78.668025689261867</v>
      </c>
      <c r="AB416" s="318">
        <f t="shared" si="114"/>
        <v>188.80326165422844</v>
      </c>
      <c r="AC416" s="318">
        <f t="shared" si="114"/>
        <v>47.200815413557109</v>
      </c>
      <c r="AD416" s="318">
        <f t="shared" si="114"/>
        <v>78.668025689261867</v>
      </c>
      <c r="AE416" s="318">
        <f t="shared" si="114"/>
        <v>15.733605137852374</v>
      </c>
      <c r="AF416" s="318">
        <f t="shared" si="114"/>
        <v>0</v>
      </c>
      <c r="AG416" s="318">
        <f t="shared" si="109"/>
        <v>204.53686679208082</v>
      </c>
      <c r="AH416" s="318">
        <f t="shared" si="109"/>
        <v>78.668025689261867</v>
      </c>
      <c r="AI416" s="318">
        <f t="shared" si="109"/>
        <v>78.668025689261867</v>
      </c>
      <c r="AJ416" s="318">
        <f t="shared" si="109"/>
        <v>15.733605137852374</v>
      </c>
      <c r="AK416" s="1255" t="s">
        <v>1365</v>
      </c>
      <c r="AL416" s="87" t="s">
        <v>1365</v>
      </c>
      <c r="AM416" s="1255" t="s">
        <v>1365</v>
      </c>
      <c r="AN416" s="318">
        <f t="shared" si="110"/>
        <v>21145.965305273585</v>
      </c>
      <c r="AO416" s="318">
        <f t="shared" si="115"/>
        <v>7441.9952302041647</v>
      </c>
      <c r="AP416" s="318">
        <f t="shared" si="115"/>
        <v>314.67210275704747</v>
      </c>
      <c r="AQ416" s="318">
        <f t="shared" si="115"/>
        <v>5412.360167421215</v>
      </c>
      <c r="AR416" s="318">
        <f t="shared" si="115"/>
        <v>0</v>
      </c>
      <c r="AS416" s="318">
        <f t="shared" si="115"/>
        <v>7111.5895223092703</v>
      </c>
      <c r="AT416" s="318">
        <f t="shared" si="115"/>
        <v>0</v>
      </c>
      <c r="AU416" s="318">
        <f t="shared" si="115"/>
        <v>47.200815413557109</v>
      </c>
      <c r="AV416" s="318">
        <f t="shared" si="115"/>
        <v>31.467210275704748</v>
      </c>
      <c r="AW416" s="318">
        <f t="shared" si="115"/>
        <v>78.668025689261867</v>
      </c>
      <c r="AX416" s="318">
        <f t="shared" si="115"/>
        <v>188.80326165422844</v>
      </c>
      <c r="AY416" s="318">
        <f t="shared" si="115"/>
        <v>47.200815413557109</v>
      </c>
      <c r="AZ416" s="318">
        <f t="shared" si="115"/>
        <v>78.668025689261867</v>
      </c>
      <c r="BA416" s="318">
        <f t="shared" si="115"/>
        <v>15.733605137852374</v>
      </c>
      <c r="BB416" s="318">
        <f t="shared" si="115"/>
        <v>0</v>
      </c>
      <c r="BC416" s="318">
        <f t="shared" si="111"/>
        <v>204.53686679208082</v>
      </c>
      <c r="BD416" s="318">
        <f t="shared" si="111"/>
        <v>78.668025689261867</v>
      </c>
      <c r="BE416" s="318">
        <f t="shared" si="111"/>
        <v>78.668025689261867</v>
      </c>
      <c r="BF416" s="318">
        <f t="shared" si="111"/>
        <v>15.733605137852374</v>
      </c>
    </row>
    <row r="417" spans="2:58" ht="14.25" x14ac:dyDescent="0.2">
      <c r="B417" s="6" t="s">
        <v>214</v>
      </c>
      <c r="C417" s="1703" t="s">
        <v>60</v>
      </c>
      <c r="D417" s="1840" t="s">
        <v>104</v>
      </c>
      <c r="E417" s="1841" t="s">
        <v>25</v>
      </c>
      <c r="F417" s="1659" t="s">
        <v>16</v>
      </c>
      <c r="G417" s="2053">
        <v>17.190000000000001</v>
      </c>
      <c r="H417" s="2054">
        <v>0</v>
      </c>
      <c r="I417" s="2002">
        <v>0</v>
      </c>
      <c r="J417" s="1710">
        <v>0</v>
      </c>
      <c r="K417" s="1828">
        <v>10.35</v>
      </c>
      <c r="L417" s="1645"/>
      <c r="R417" s="318">
        <f t="shared" si="108"/>
        <v>0</v>
      </c>
      <c r="S417" s="318">
        <f t="shared" si="114"/>
        <v>0</v>
      </c>
      <c r="T417" s="318">
        <f t="shared" si="114"/>
        <v>0</v>
      </c>
      <c r="U417" s="318">
        <f t="shared" si="114"/>
        <v>0</v>
      </c>
      <c r="V417" s="318">
        <f t="shared" si="114"/>
        <v>0</v>
      </c>
      <c r="W417" s="318">
        <f t="shared" si="114"/>
        <v>0</v>
      </c>
      <c r="X417" s="318">
        <f t="shared" si="114"/>
        <v>0</v>
      </c>
      <c r="Y417" s="318">
        <f t="shared" si="114"/>
        <v>0</v>
      </c>
      <c r="Z417" s="318">
        <f t="shared" si="114"/>
        <v>0</v>
      </c>
      <c r="AA417" s="318">
        <f t="shared" si="114"/>
        <v>0</v>
      </c>
      <c r="AB417" s="318">
        <f t="shared" si="114"/>
        <v>0</v>
      </c>
      <c r="AC417" s="318">
        <f t="shared" si="114"/>
        <v>0</v>
      </c>
      <c r="AD417" s="318">
        <f t="shared" si="114"/>
        <v>0</v>
      </c>
      <c r="AE417" s="318">
        <f t="shared" si="114"/>
        <v>0</v>
      </c>
      <c r="AF417" s="318">
        <f t="shared" si="114"/>
        <v>0</v>
      </c>
      <c r="AG417" s="318">
        <f t="shared" si="109"/>
        <v>0</v>
      </c>
      <c r="AH417" s="318">
        <f t="shared" si="109"/>
        <v>0</v>
      </c>
      <c r="AI417" s="318">
        <f t="shared" si="109"/>
        <v>0</v>
      </c>
      <c r="AJ417" s="318">
        <f t="shared" si="109"/>
        <v>0</v>
      </c>
      <c r="AK417" s="1255" t="s">
        <v>1365</v>
      </c>
      <c r="AL417" s="87" t="s">
        <v>1365</v>
      </c>
      <c r="AM417" s="1255" t="s">
        <v>1365</v>
      </c>
      <c r="AN417" s="318">
        <f t="shared" si="110"/>
        <v>0</v>
      </c>
      <c r="AO417" s="318">
        <f t="shared" si="115"/>
        <v>0</v>
      </c>
      <c r="AP417" s="318">
        <f t="shared" si="115"/>
        <v>0</v>
      </c>
      <c r="AQ417" s="318">
        <f t="shared" si="115"/>
        <v>0</v>
      </c>
      <c r="AR417" s="318">
        <f t="shared" si="115"/>
        <v>0</v>
      </c>
      <c r="AS417" s="318">
        <f t="shared" si="115"/>
        <v>0</v>
      </c>
      <c r="AT417" s="318">
        <f t="shared" si="115"/>
        <v>0</v>
      </c>
      <c r="AU417" s="318">
        <f t="shared" si="115"/>
        <v>0</v>
      </c>
      <c r="AV417" s="318">
        <f t="shared" si="115"/>
        <v>0</v>
      </c>
      <c r="AW417" s="318">
        <f t="shared" si="115"/>
        <v>0</v>
      </c>
      <c r="AX417" s="318">
        <f t="shared" si="115"/>
        <v>0</v>
      </c>
      <c r="AY417" s="318">
        <f t="shared" si="115"/>
        <v>0</v>
      </c>
      <c r="AZ417" s="318">
        <f t="shared" si="115"/>
        <v>0</v>
      </c>
      <c r="BA417" s="318">
        <f t="shared" si="115"/>
        <v>0</v>
      </c>
      <c r="BB417" s="318">
        <f t="shared" si="115"/>
        <v>0</v>
      </c>
      <c r="BC417" s="318">
        <f t="shared" si="111"/>
        <v>0</v>
      </c>
      <c r="BD417" s="318">
        <f t="shared" si="111"/>
        <v>0</v>
      </c>
      <c r="BE417" s="318">
        <f t="shared" si="111"/>
        <v>0</v>
      </c>
      <c r="BF417" s="318">
        <f t="shared" si="111"/>
        <v>0</v>
      </c>
    </row>
    <row r="418" spans="2:58" ht="14.25" x14ac:dyDescent="0.2">
      <c r="B418" s="6" t="s">
        <v>214</v>
      </c>
      <c r="C418" s="1703" t="s">
        <v>60</v>
      </c>
      <c r="D418" s="1840" t="s">
        <v>105</v>
      </c>
      <c r="E418" s="1841" t="s">
        <v>25</v>
      </c>
      <c r="F418" s="1659" t="s">
        <v>16</v>
      </c>
      <c r="G418" s="2053">
        <v>17.52</v>
      </c>
      <c r="H418" s="2054">
        <v>0</v>
      </c>
      <c r="I418" s="2002">
        <v>0</v>
      </c>
      <c r="J418" s="1710">
        <v>0</v>
      </c>
      <c r="K418" s="1828">
        <v>10.35</v>
      </c>
      <c r="L418" s="1645"/>
      <c r="R418" s="318">
        <f t="shared" si="108"/>
        <v>0</v>
      </c>
      <c r="S418" s="318">
        <f t="shared" si="114"/>
        <v>0</v>
      </c>
      <c r="T418" s="318">
        <f t="shared" si="114"/>
        <v>0</v>
      </c>
      <c r="U418" s="318">
        <f t="shared" si="114"/>
        <v>0</v>
      </c>
      <c r="V418" s="318">
        <f t="shared" si="114"/>
        <v>0</v>
      </c>
      <c r="W418" s="318">
        <f t="shared" si="114"/>
        <v>0</v>
      </c>
      <c r="X418" s="318">
        <f t="shared" si="114"/>
        <v>0</v>
      </c>
      <c r="Y418" s="318">
        <f t="shared" si="114"/>
        <v>0</v>
      </c>
      <c r="Z418" s="318">
        <f t="shared" si="114"/>
        <v>0</v>
      </c>
      <c r="AA418" s="318">
        <f t="shared" si="114"/>
        <v>0</v>
      </c>
      <c r="AB418" s="318">
        <f t="shared" si="114"/>
        <v>0</v>
      </c>
      <c r="AC418" s="318">
        <f t="shared" si="114"/>
        <v>0</v>
      </c>
      <c r="AD418" s="318">
        <f t="shared" si="114"/>
        <v>0</v>
      </c>
      <c r="AE418" s="318">
        <f t="shared" si="114"/>
        <v>0</v>
      </c>
      <c r="AF418" s="318">
        <f t="shared" si="114"/>
        <v>0</v>
      </c>
      <c r="AG418" s="318">
        <f t="shared" si="109"/>
        <v>0</v>
      </c>
      <c r="AH418" s="318">
        <f t="shared" si="109"/>
        <v>0</v>
      </c>
      <c r="AI418" s="318">
        <f t="shared" si="109"/>
        <v>0</v>
      </c>
      <c r="AJ418" s="318">
        <f t="shared" si="109"/>
        <v>0</v>
      </c>
      <c r="AK418" s="1255" t="s">
        <v>1365</v>
      </c>
      <c r="AL418" s="87" t="s">
        <v>1365</v>
      </c>
      <c r="AM418" s="1255" t="s">
        <v>1365</v>
      </c>
      <c r="AN418" s="318">
        <f t="shared" si="110"/>
        <v>0</v>
      </c>
      <c r="AO418" s="318">
        <f t="shared" si="115"/>
        <v>0</v>
      </c>
      <c r="AP418" s="318">
        <f t="shared" si="115"/>
        <v>0</v>
      </c>
      <c r="AQ418" s="318">
        <f t="shared" si="115"/>
        <v>0</v>
      </c>
      <c r="AR418" s="318">
        <f t="shared" si="115"/>
        <v>0</v>
      </c>
      <c r="AS418" s="318">
        <f t="shared" si="115"/>
        <v>0</v>
      </c>
      <c r="AT418" s="318">
        <f t="shared" si="115"/>
        <v>0</v>
      </c>
      <c r="AU418" s="318">
        <f t="shared" si="115"/>
        <v>0</v>
      </c>
      <c r="AV418" s="318">
        <f t="shared" si="115"/>
        <v>0</v>
      </c>
      <c r="AW418" s="318">
        <f t="shared" si="115"/>
        <v>0</v>
      </c>
      <c r="AX418" s="318">
        <f t="shared" si="115"/>
        <v>0</v>
      </c>
      <c r="AY418" s="318">
        <f t="shared" si="115"/>
        <v>0</v>
      </c>
      <c r="AZ418" s="318">
        <f t="shared" si="115"/>
        <v>0</v>
      </c>
      <c r="BA418" s="318">
        <f t="shared" si="115"/>
        <v>0</v>
      </c>
      <c r="BB418" s="318">
        <f t="shared" si="115"/>
        <v>0</v>
      </c>
      <c r="BC418" s="318">
        <f t="shared" si="111"/>
        <v>0</v>
      </c>
      <c r="BD418" s="318">
        <f t="shared" si="111"/>
        <v>0</v>
      </c>
      <c r="BE418" s="318">
        <f t="shared" si="111"/>
        <v>0</v>
      </c>
      <c r="BF418" s="318">
        <f t="shared" si="111"/>
        <v>0</v>
      </c>
    </row>
    <row r="419" spans="2:58" ht="14.25" x14ac:dyDescent="0.2">
      <c r="B419" s="6" t="s">
        <v>214</v>
      </c>
      <c r="C419" s="1703" t="s">
        <v>60</v>
      </c>
      <c r="D419" s="1840" t="s">
        <v>215</v>
      </c>
      <c r="E419" s="1841" t="s">
        <v>25</v>
      </c>
      <c r="F419" s="1659" t="s">
        <v>16</v>
      </c>
      <c r="G419" s="2053">
        <v>17.12</v>
      </c>
      <c r="H419" s="2054">
        <v>4091.4657543956573</v>
      </c>
      <c r="I419" s="2002">
        <v>4091.4657543956573</v>
      </c>
      <c r="J419" s="1710">
        <v>4091.4657543956573</v>
      </c>
      <c r="K419" s="1828">
        <v>10.35</v>
      </c>
      <c r="L419" s="1645"/>
      <c r="R419" s="318">
        <f t="shared" si="108"/>
        <v>42346.67055799505</v>
      </c>
      <c r="S419" s="318">
        <f t="shared" si="114"/>
        <v>19352.633018291461</v>
      </c>
      <c r="T419" s="318">
        <f t="shared" si="114"/>
        <v>818.29315087913164</v>
      </c>
      <c r="U419" s="318">
        <f t="shared" si="114"/>
        <v>14074.642195121058</v>
      </c>
      <c r="V419" s="318">
        <f t="shared" si="114"/>
        <v>0</v>
      </c>
      <c r="W419" s="318">
        <f t="shared" si="114"/>
        <v>5850.7960287857895</v>
      </c>
      <c r="X419" s="318">
        <f t="shared" si="114"/>
        <v>0</v>
      </c>
      <c r="Y419" s="318">
        <f t="shared" si="114"/>
        <v>122.74397263186971</v>
      </c>
      <c r="Z419" s="318">
        <f t="shared" si="114"/>
        <v>81.829315087913159</v>
      </c>
      <c r="AA419" s="318">
        <f t="shared" si="114"/>
        <v>204.57328771978291</v>
      </c>
      <c r="AB419" s="318">
        <f t="shared" si="114"/>
        <v>490.97589052747884</v>
      </c>
      <c r="AC419" s="318">
        <f t="shared" si="114"/>
        <v>122.74397263186971</v>
      </c>
      <c r="AD419" s="318">
        <f t="shared" si="114"/>
        <v>204.57328771978291</v>
      </c>
      <c r="AE419" s="318">
        <f t="shared" si="114"/>
        <v>40.914657543956579</v>
      </c>
      <c r="AF419" s="318">
        <f t="shared" si="114"/>
        <v>0</v>
      </c>
      <c r="AG419" s="318">
        <f t="shared" si="109"/>
        <v>531.89054807143543</v>
      </c>
      <c r="AH419" s="318">
        <f t="shared" si="109"/>
        <v>204.57328771978291</v>
      </c>
      <c r="AI419" s="318">
        <f t="shared" si="109"/>
        <v>204.57328771978291</v>
      </c>
      <c r="AJ419" s="318">
        <f t="shared" si="109"/>
        <v>40.914657543956579</v>
      </c>
      <c r="AK419" s="1255" t="s">
        <v>1365</v>
      </c>
      <c r="AL419" s="87" t="s">
        <v>1365</v>
      </c>
      <c r="AM419" s="1255" t="s">
        <v>1365</v>
      </c>
      <c r="AN419" s="318">
        <f t="shared" si="110"/>
        <v>42346.67055799505</v>
      </c>
      <c r="AO419" s="318">
        <f t="shared" si="115"/>
        <v>19352.633018291461</v>
      </c>
      <c r="AP419" s="318">
        <f t="shared" si="115"/>
        <v>818.29315087913164</v>
      </c>
      <c r="AQ419" s="318">
        <f t="shared" si="115"/>
        <v>14074.642195121058</v>
      </c>
      <c r="AR419" s="318">
        <f t="shared" si="115"/>
        <v>0</v>
      </c>
      <c r="AS419" s="318">
        <f t="shared" si="115"/>
        <v>5850.7960287857895</v>
      </c>
      <c r="AT419" s="318">
        <f t="shared" si="115"/>
        <v>0</v>
      </c>
      <c r="AU419" s="318">
        <f t="shared" si="115"/>
        <v>122.74397263186971</v>
      </c>
      <c r="AV419" s="318">
        <f t="shared" si="115"/>
        <v>81.829315087913159</v>
      </c>
      <c r="AW419" s="318">
        <f t="shared" si="115"/>
        <v>204.57328771978291</v>
      </c>
      <c r="AX419" s="318">
        <f t="shared" si="115"/>
        <v>490.97589052747884</v>
      </c>
      <c r="AY419" s="318">
        <f t="shared" si="115"/>
        <v>122.74397263186971</v>
      </c>
      <c r="AZ419" s="318">
        <f t="shared" si="115"/>
        <v>204.57328771978291</v>
      </c>
      <c r="BA419" s="318">
        <f t="shared" si="115"/>
        <v>40.914657543956579</v>
      </c>
      <c r="BB419" s="318">
        <f t="shared" si="115"/>
        <v>0</v>
      </c>
      <c r="BC419" s="318">
        <f t="shared" si="111"/>
        <v>531.89054807143543</v>
      </c>
      <c r="BD419" s="318">
        <f t="shared" si="111"/>
        <v>204.57328771978291</v>
      </c>
      <c r="BE419" s="318">
        <f t="shared" si="111"/>
        <v>204.57328771978291</v>
      </c>
      <c r="BF419" s="318">
        <f t="shared" si="111"/>
        <v>40.914657543956579</v>
      </c>
    </row>
    <row r="420" spans="2:58" ht="14.25" x14ac:dyDescent="0.2">
      <c r="B420" s="6" t="s">
        <v>214</v>
      </c>
      <c r="C420" s="1703" t="s">
        <v>60</v>
      </c>
      <c r="D420" s="1840" t="s">
        <v>216</v>
      </c>
      <c r="E420" s="1841" t="s">
        <v>25</v>
      </c>
      <c r="F420" s="1659" t="s">
        <v>16</v>
      </c>
      <c r="G420" s="2053">
        <v>17.190000000000001</v>
      </c>
      <c r="H420" s="2054">
        <v>577.69692743478197</v>
      </c>
      <c r="I420" s="2002">
        <v>577.69692743478197</v>
      </c>
      <c r="J420" s="1710">
        <v>577.69692743478197</v>
      </c>
      <c r="K420" s="1828">
        <v>10.35</v>
      </c>
      <c r="L420" s="1645"/>
      <c r="R420" s="318">
        <f t="shared" si="108"/>
        <v>5979.1631989499929</v>
      </c>
      <c r="S420" s="318">
        <f t="shared" si="114"/>
        <v>2732.5064667665188</v>
      </c>
      <c r="T420" s="318">
        <f t="shared" si="114"/>
        <v>115.53938548695642</v>
      </c>
      <c r="U420" s="318">
        <f t="shared" si="114"/>
        <v>1987.2774303756494</v>
      </c>
      <c r="V420" s="318">
        <f t="shared" si="114"/>
        <v>0</v>
      </c>
      <c r="W420" s="318">
        <f t="shared" si="114"/>
        <v>826.10660623173806</v>
      </c>
      <c r="X420" s="318">
        <f t="shared" si="114"/>
        <v>0</v>
      </c>
      <c r="Y420" s="318">
        <f t="shared" si="114"/>
        <v>17.330907823043457</v>
      </c>
      <c r="Z420" s="318">
        <f t="shared" si="114"/>
        <v>11.553938548695641</v>
      </c>
      <c r="AA420" s="318">
        <f t="shared" si="114"/>
        <v>28.884846371739105</v>
      </c>
      <c r="AB420" s="318">
        <f t="shared" si="114"/>
        <v>69.323631292173829</v>
      </c>
      <c r="AC420" s="318">
        <f t="shared" si="114"/>
        <v>17.330907823043457</v>
      </c>
      <c r="AD420" s="318">
        <f t="shared" si="114"/>
        <v>28.884846371739105</v>
      </c>
      <c r="AE420" s="318">
        <f t="shared" si="114"/>
        <v>5.7769692743478203</v>
      </c>
      <c r="AF420" s="318">
        <f t="shared" si="114"/>
        <v>0</v>
      </c>
      <c r="AG420" s="318">
        <f t="shared" si="109"/>
        <v>75.100600566521663</v>
      </c>
      <c r="AH420" s="318">
        <f t="shared" si="109"/>
        <v>28.884846371739105</v>
      </c>
      <c r="AI420" s="318">
        <f t="shared" si="109"/>
        <v>28.884846371739105</v>
      </c>
      <c r="AJ420" s="318">
        <f t="shared" si="109"/>
        <v>5.7769692743478203</v>
      </c>
      <c r="AK420" s="1255" t="s">
        <v>1365</v>
      </c>
      <c r="AL420" s="87" t="s">
        <v>1365</v>
      </c>
      <c r="AM420" s="1255" t="s">
        <v>1365</v>
      </c>
      <c r="AN420" s="318">
        <f t="shared" si="110"/>
        <v>5979.1631989499929</v>
      </c>
      <c r="AO420" s="318">
        <f t="shared" si="115"/>
        <v>2732.5064667665188</v>
      </c>
      <c r="AP420" s="318">
        <f t="shared" si="115"/>
        <v>115.53938548695642</v>
      </c>
      <c r="AQ420" s="318">
        <f t="shared" si="115"/>
        <v>1987.2774303756494</v>
      </c>
      <c r="AR420" s="318">
        <f t="shared" si="115"/>
        <v>0</v>
      </c>
      <c r="AS420" s="318">
        <f t="shared" si="115"/>
        <v>826.10660623173806</v>
      </c>
      <c r="AT420" s="318">
        <f t="shared" si="115"/>
        <v>0</v>
      </c>
      <c r="AU420" s="318">
        <f t="shared" si="115"/>
        <v>17.330907823043457</v>
      </c>
      <c r="AV420" s="318">
        <f t="shared" si="115"/>
        <v>11.553938548695641</v>
      </c>
      <c r="AW420" s="318">
        <f t="shared" si="115"/>
        <v>28.884846371739105</v>
      </c>
      <c r="AX420" s="318">
        <f t="shared" si="115"/>
        <v>69.323631292173829</v>
      </c>
      <c r="AY420" s="318">
        <f t="shared" si="115"/>
        <v>17.330907823043457</v>
      </c>
      <c r="AZ420" s="318">
        <f t="shared" si="115"/>
        <v>28.884846371739105</v>
      </c>
      <c r="BA420" s="318">
        <f t="shared" si="115"/>
        <v>5.7769692743478203</v>
      </c>
      <c r="BB420" s="318">
        <f t="shared" si="115"/>
        <v>0</v>
      </c>
      <c r="BC420" s="318">
        <f t="shared" si="111"/>
        <v>75.100600566521663</v>
      </c>
      <c r="BD420" s="318">
        <f t="shared" si="111"/>
        <v>28.884846371739105</v>
      </c>
      <c r="BE420" s="318">
        <f t="shared" si="111"/>
        <v>28.884846371739105</v>
      </c>
      <c r="BF420" s="318">
        <f t="shared" si="111"/>
        <v>5.7769692743478203</v>
      </c>
    </row>
    <row r="421" spans="2:58" ht="14.25" x14ac:dyDescent="0.2">
      <c r="B421" s="6" t="s">
        <v>214</v>
      </c>
      <c r="C421" s="1703" t="s">
        <v>60</v>
      </c>
      <c r="D421" s="1840" t="s">
        <v>107</v>
      </c>
      <c r="E421" s="1841" t="s">
        <v>25</v>
      </c>
      <c r="F421" s="1659" t="s">
        <v>16</v>
      </c>
      <c r="G421" s="2053">
        <v>17.52</v>
      </c>
      <c r="H421" s="2054">
        <v>3.8579697922171086</v>
      </c>
      <c r="I421" s="2002">
        <v>3.8579697922171086</v>
      </c>
      <c r="J421" s="1710">
        <v>3.8579697922171086</v>
      </c>
      <c r="K421" s="1828">
        <v>10.35</v>
      </c>
      <c r="L421" s="1645"/>
      <c r="R421" s="318">
        <f t="shared" si="108"/>
        <v>39.929987349447075</v>
      </c>
      <c r="S421" s="318">
        <f t="shared" si="114"/>
        <v>18.248197117186926</v>
      </c>
      <c r="T421" s="318">
        <f t="shared" si="114"/>
        <v>0.77159395844342193</v>
      </c>
      <c r="U421" s="318">
        <f t="shared" si="114"/>
        <v>13.271416085226852</v>
      </c>
      <c r="V421" s="318">
        <f t="shared" si="114"/>
        <v>0</v>
      </c>
      <c r="W421" s="318">
        <f t="shared" si="114"/>
        <v>5.5168968028704652</v>
      </c>
      <c r="X421" s="318">
        <f t="shared" si="114"/>
        <v>0</v>
      </c>
      <c r="Y421" s="318">
        <f t="shared" si="114"/>
        <v>0.11573909376651326</v>
      </c>
      <c r="Z421" s="318">
        <f t="shared" si="114"/>
        <v>7.7159395844342185E-2</v>
      </c>
      <c r="AA421" s="318">
        <f t="shared" si="114"/>
        <v>0.19289848961085548</v>
      </c>
      <c r="AB421" s="318">
        <f t="shared" si="114"/>
        <v>0.46295637506605303</v>
      </c>
      <c r="AC421" s="318">
        <f t="shared" si="114"/>
        <v>0.11573909376651326</v>
      </c>
      <c r="AD421" s="318">
        <f t="shared" si="114"/>
        <v>0.19289848961085548</v>
      </c>
      <c r="AE421" s="318">
        <f t="shared" si="114"/>
        <v>3.8579697922171093E-2</v>
      </c>
      <c r="AF421" s="318">
        <f t="shared" si="114"/>
        <v>0</v>
      </c>
      <c r="AG421" s="318">
        <f t="shared" si="109"/>
        <v>0.50153607298822422</v>
      </c>
      <c r="AH421" s="318">
        <f t="shared" si="109"/>
        <v>0.19289848961085548</v>
      </c>
      <c r="AI421" s="318">
        <f t="shared" si="109"/>
        <v>0.19289848961085548</v>
      </c>
      <c r="AJ421" s="318">
        <f t="shared" si="109"/>
        <v>3.8579697922171093E-2</v>
      </c>
      <c r="AK421" s="1255" t="s">
        <v>1365</v>
      </c>
      <c r="AL421" s="87" t="s">
        <v>1365</v>
      </c>
      <c r="AM421" s="1255" t="s">
        <v>1365</v>
      </c>
      <c r="AN421" s="318">
        <f t="shared" si="110"/>
        <v>39.929987349447075</v>
      </c>
      <c r="AO421" s="318">
        <f t="shared" si="115"/>
        <v>18.248197117186926</v>
      </c>
      <c r="AP421" s="318">
        <f t="shared" si="115"/>
        <v>0.77159395844342193</v>
      </c>
      <c r="AQ421" s="318">
        <f t="shared" si="115"/>
        <v>13.271416085226852</v>
      </c>
      <c r="AR421" s="318">
        <f t="shared" si="115"/>
        <v>0</v>
      </c>
      <c r="AS421" s="318">
        <f t="shared" si="115"/>
        <v>5.5168968028704652</v>
      </c>
      <c r="AT421" s="318">
        <f t="shared" si="115"/>
        <v>0</v>
      </c>
      <c r="AU421" s="318">
        <f t="shared" si="115"/>
        <v>0.11573909376651326</v>
      </c>
      <c r="AV421" s="318">
        <f t="shared" si="115"/>
        <v>7.7159395844342185E-2</v>
      </c>
      <c r="AW421" s="318">
        <f t="shared" si="115"/>
        <v>0.19289848961085548</v>
      </c>
      <c r="AX421" s="318">
        <f t="shared" si="115"/>
        <v>0.46295637506605303</v>
      </c>
      <c r="AY421" s="318">
        <f t="shared" si="115"/>
        <v>0.11573909376651326</v>
      </c>
      <c r="AZ421" s="318">
        <f t="shared" si="115"/>
        <v>0.19289848961085548</v>
      </c>
      <c r="BA421" s="318">
        <f t="shared" si="115"/>
        <v>3.8579697922171093E-2</v>
      </c>
      <c r="BB421" s="318">
        <f t="shared" si="115"/>
        <v>0</v>
      </c>
      <c r="BC421" s="318">
        <f t="shared" si="111"/>
        <v>0.50153607298822422</v>
      </c>
      <c r="BD421" s="318">
        <f t="shared" si="111"/>
        <v>0.19289848961085548</v>
      </c>
      <c r="BE421" s="318">
        <f t="shared" si="111"/>
        <v>0.19289848961085548</v>
      </c>
      <c r="BF421" s="318">
        <f t="shared" si="111"/>
        <v>3.8579697922171093E-2</v>
      </c>
    </row>
    <row r="422" spans="2:58" ht="14.25" x14ac:dyDescent="0.2">
      <c r="B422" s="6" t="s">
        <v>214</v>
      </c>
      <c r="C422" s="1703" t="s">
        <v>60</v>
      </c>
      <c r="D422" s="1840" t="s">
        <v>106</v>
      </c>
      <c r="E422" s="1841" t="s">
        <v>25</v>
      </c>
      <c r="F422" s="1659" t="s">
        <v>16</v>
      </c>
      <c r="G422" s="2053">
        <v>17.37</v>
      </c>
      <c r="H422" s="2054">
        <v>114.20270465368928</v>
      </c>
      <c r="I422" s="2002">
        <v>114.20270465368928</v>
      </c>
      <c r="J422" s="1710">
        <v>114.20270465368928</v>
      </c>
      <c r="K422" s="1828">
        <v>10.35</v>
      </c>
      <c r="L422" s="1645"/>
      <c r="R422" s="318">
        <f t="shared" si="108"/>
        <v>1181.997993165684</v>
      </c>
      <c r="S422" s="318">
        <f t="shared" si="114"/>
        <v>540.17879301195035</v>
      </c>
      <c r="T422" s="318">
        <f t="shared" si="114"/>
        <v>22.840540930737863</v>
      </c>
      <c r="U422" s="318">
        <f t="shared" si="114"/>
        <v>392.85730400869102</v>
      </c>
      <c r="V422" s="318">
        <f t="shared" si="114"/>
        <v>0</v>
      </c>
      <c r="W422" s="318">
        <f t="shared" si="114"/>
        <v>163.30986765477564</v>
      </c>
      <c r="X422" s="318">
        <f t="shared" si="114"/>
        <v>0</v>
      </c>
      <c r="Y422" s="318">
        <f t="shared" si="114"/>
        <v>3.4260811396106781</v>
      </c>
      <c r="Z422" s="318">
        <f t="shared" si="114"/>
        <v>2.2840540930737858</v>
      </c>
      <c r="AA422" s="318">
        <f t="shared" si="114"/>
        <v>5.7101352326844657</v>
      </c>
      <c r="AB422" s="318">
        <f t="shared" si="114"/>
        <v>13.704324558442712</v>
      </c>
      <c r="AC422" s="318">
        <f t="shared" si="114"/>
        <v>3.4260811396106781</v>
      </c>
      <c r="AD422" s="318">
        <f t="shared" si="114"/>
        <v>5.7101352326844657</v>
      </c>
      <c r="AE422" s="318">
        <f t="shared" si="114"/>
        <v>1.1420270465368929</v>
      </c>
      <c r="AF422" s="318">
        <f t="shared" si="114"/>
        <v>0</v>
      </c>
      <c r="AG422" s="318">
        <f t="shared" si="109"/>
        <v>14.846351604979606</v>
      </c>
      <c r="AH422" s="318">
        <f t="shared" si="109"/>
        <v>5.7101352326844657</v>
      </c>
      <c r="AI422" s="318">
        <f t="shared" si="109"/>
        <v>5.7101352326844657</v>
      </c>
      <c r="AJ422" s="318">
        <f t="shared" si="109"/>
        <v>1.1420270465368929</v>
      </c>
      <c r="AK422" s="1255" t="s">
        <v>1365</v>
      </c>
      <c r="AL422" s="87" t="s">
        <v>1365</v>
      </c>
      <c r="AM422" s="1255" t="s">
        <v>1365</v>
      </c>
      <c r="AN422" s="318">
        <f t="shared" si="110"/>
        <v>1181.997993165684</v>
      </c>
      <c r="AO422" s="318">
        <f t="shared" si="115"/>
        <v>540.17879301195035</v>
      </c>
      <c r="AP422" s="318">
        <f t="shared" si="115"/>
        <v>22.840540930737863</v>
      </c>
      <c r="AQ422" s="318">
        <f t="shared" si="115"/>
        <v>392.85730400869102</v>
      </c>
      <c r="AR422" s="318">
        <f t="shared" si="115"/>
        <v>0</v>
      </c>
      <c r="AS422" s="318">
        <f t="shared" si="115"/>
        <v>163.30986765477564</v>
      </c>
      <c r="AT422" s="318">
        <f t="shared" si="115"/>
        <v>0</v>
      </c>
      <c r="AU422" s="318">
        <f t="shared" si="115"/>
        <v>3.4260811396106781</v>
      </c>
      <c r="AV422" s="318">
        <f t="shared" si="115"/>
        <v>2.2840540930737858</v>
      </c>
      <c r="AW422" s="318">
        <f t="shared" si="115"/>
        <v>5.7101352326844657</v>
      </c>
      <c r="AX422" s="318">
        <f t="shared" si="115"/>
        <v>13.704324558442712</v>
      </c>
      <c r="AY422" s="318">
        <f t="shared" si="115"/>
        <v>3.4260811396106781</v>
      </c>
      <c r="AZ422" s="318">
        <f t="shared" si="115"/>
        <v>5.7101352326844657</v>
      </c>
      <c r="BA422" s="318">
        <f t="shared" si="115"/>
        <v>1.1420270465368929</v>
      </c>
      <c r="BB422" s="318">
        <f t="shared" si="115"/>
        <v>0</v>
      </c>
      <c r="BC422" s="318">
        <f t="shared" si="111"/>
        <v>14.846351604979606</v>
      </c>
      <c r="BD422" s="318">
        <f t="shared" si="111"/>
        <v>5.7101352326844657</v>
      </c>
      <c r="BE422" s="318">
        <f t="shared" si="111"/>
        <v>5.7101352326844657</v>
      </c>
      <c r="BF422" s="318">
        <f t="shared" si="111"/>
        <v>1.1420270465368929</v>
      </c>
    </row>
    <row r="423" spans="2:58" ht="14.25" x14ac:dyDescent="0.2">
      <c r="B423" s="6" t="s">
        <v>214</v>
      </c>
      <c r="C423" s="1703" t="s">
        <v>60</v>
      </c>
      <c r="D423" s="1840" t="s">
        <v>109</v>
      </c>
      <c r="E423" s="1841" t="s">
        <v>25</v>
      </c>
      <c r="F423" s="1659" t="s">
        <v>16</v>
      </c>
      <c r="G423" s="2053">
        <v>17.12</v>
      </c>
      <c r="H423" s="2054">
        <v>422.91452094750491</v>
      </c>
      <c r="I423" s="2002">
        <v>422.91452094750491</v>
      </c>
      <c r="J423" s="1710">
        <v>422.91452094750491</v>
      </c>
      <c r="K423" s="1828">
        <v>10.35</v>
      </c>
      <c r="L423" s="1645"/>
      <c r="R423" s="318">
        <f t="shared" si="108"/>
        <v>4377.1652918066757</v>
      </c>
      <c r="S423" s="318">
        <f t="shared" si="114"/>
        <v>2000.3856840816984</v>
      </c>
      <c r="T423" s="318">
        <f t="shared" si="114"/>
        <v>84.582904189501008</v>
      </c>
      <c r="U423" s="318">
        <f t="shared" si="114"/>
        <v>1454.8259520594165</v>
      </c>
      <c r="V423" s="318">
        <f t="shared" si="114"/>
        <v>0</v>
      </c>
      <c r="W423" s="318">
        <f t="shared" si="114"/>
        <v>604.76776495493198</v>
      </c>
      <c r="X423" s="318">
        <f t="shared" si="114"/>
        <v>0</v>
      </c>
      <c r="Y423" s="318">
        <f t="shared" si="114"/>
        <v>12.687435628425147</v>
      </c>
      <c r="Z423" s="318">
        <f t="shared" si="114"/>
        <v>8.4582904189500994</v>
      </c>
      <c r="AA423" s="318">
        <f t="shared" si="114"/>
        <v>21.145726047375252</v>
      </c>
      <c r="AB423" s="318">
        <f t="shared" si="114"/>
        <v>50.749742513700589</v>
      </c>
      <c r="AC423" s="318">
        <f t="shared" si="114"/>
        <v>12.687435628425147</v>
      </c>
      <c r="AD423" s="318">
        <f t="shared" si="114"/>
        <v>21.145726047375252</v>
      </c>
      <c r="AE423" s="318">
        <f t="shared" si="114"/>
        <v>4.2291452094750497</v>
      </c>
      <c r="AF423" s="318">
        <f t="shared" si="114"/>
        <v>0</v>
      </c>
      <c r="AG423" s="318">
        <f t="shared" si="109"/>
        <v>54.978887723175639</v>
      </c>
      <c r="AH423" s="318">
        <f t="shared" si="109"/>
        <v>21.145726047375252</v>
      </c>
      <c r="AI423" s="318">
        <f t="shared" si="109"/>
        <v>21.145726047375252</v>
      </c>
      <c r="AJ423" s="318">
        <f t="shared" si="109"/>
        <v>4.2291452094750497</v>
      </c>
      <c r="AK423" s="1255" t="s">
        <v>1365</v>
      </c>
      <c r="AL423" s="87" t="s">
        <v>1365</v>
      </c>
      <c r="AM423" s="1255" t="s">
        <v>1365</v>
      </c>
      <c r="AN423" s="318">
        <f t="shared" si="110"/>
        <v>4377.1652918066757</v>
      </c>
      <c r="AO423" s="318">
        <f t="shared" si="115"/>
        <v>2000.3856840816984</v>
      </c>
      <c r="AP423" s="318">
        <f t="shared" si="115"/>
        <v>84.582904189501008</v>
      </c>
      <c r="AQ423" s="318">
        <f t="shared" si="115"/>
        <v>1454.8259520594165</v>
      </c>
      <c r="AR423" s="318">
        <f t="shared" si="115"/>
        <v>0</v>
      </c>
      <c r="AS423" s="318">
        <f t="shared" si="115"/>
        <v>604.76776495493198</v>
      </c>
      <c r="AT423" s="318">
        <f t="shared" si="115"/>
        <v>0</v>
      </c>
      <c r="AU423" s="318">
        <f t="shared" si="115"/>
        <v>12.687435628425147</v>
      </c>
      <c r="AV423" s="318">
        <f t="shared" si="115"/>
        <v>8.4582904189500994</v>
      </c>
      <c r="AW423" s="318">
        <f t="shared" si="115"/>
        <v>21.145726047375252</v>
      </c>
      <c r="AX423" s="318">
        <f t="shared" si="115"/>
        <v>50.749742513700589</v>
      </c>
      <c r="AY423" s="318">
        <f t="shared" si="115"/>
        <v>12.687435628425147</v>
      </c>
      <c r="AZ423" s="318">
        <f t="shared" si="115"/>
        <v>21.145726047375252</v>
      </c>
      <c r="BA423" s="318">
        <f t="shared" si="115"/>
        <v>4.2291452094750497</v>
      </c>
      <c r="BB423" s="318">
        <f t="shared" si="115"/>
        <v>0</v>
      </c>
      <c r="BC423" s="318">
        <f t="shared" si="111"/>
        <v>54.978887723175639</v>
      </c>
      <c r="BD423" s="318">
        <f t="shared" si="111"/>
        <v>21.145726047375252</v>
      </c>
      <c r="BE423" s="318">
        <f t="shared" si="111"/>
        <v>21.145726047375252</v>
      </c>
      <c r="BF423" s="318">
        <f t="shared" si="111"/>
        <v>4.2291452094750497</v>
      </c>
    </row>
    <row r="424" spans="2:58" ht="14.25" x14ac:dyDescent="0.2">
      <c r="B424" s="6" t="s">
        <v>214</v>
      </c>
      <c r="C424" s="1703" t="s">
        <v>60</v>
      </c>
      <c r="D424" s="1840" t="s">
        <v>108</v>
      </c>
      <c r="E424" s="1841" t="s">
        <v>25</v>
      </c>
      <c r="F424" s="1659" t="s">
        <v>16</v>
      </c>
      <c r="G424" s="2053">
        <v>17.43</v>
      </c>
      <c r="H424" s="2054">
        <v>2400.3235421515096</v>
      </c>
      <c r="I424" s="2002">
        <v>2400.3235421515096</v>
      </c>
      <c r="J424" s="1710">
        <v>2400.3235421515096</v>
      </c>
      <c r="K424" s="1828">
        <v>10.35</v>
      </c>
      <c r="L424" s="1645"/>
      <c r="R424" s="318">
        <f t="shared" si="108"/>
        <v>24843.348661268123</v>
      </c>
      <c r="S424" s="318">
        <f t="shared" si="114"/>
        <v>11353.530354376642</v>
      </c>
      <c r="T424" s="318">
        <f t="shared" si="114"/>
        <v>480.06470843030206</v>
      </c>
      <c r="U424" s="318">
        <f t="shared" si="114"/>
        <v>8257.1129850011912</v>
      </c>
      <c r="V424" s="318">
        <f t="shared" si="114"/>
        <v>0</v>
      </c>
      <c r="W424" s="318">
        <f t="shared" si="114"/>
        <v>3432.4626652766583</v>
      </c>
      <c r="X424" s="318">
        <f t="shared" si="114"/>
        <v>0</v>
      </c>
      <c r="Y424" s="318">
        <f t="shared" si="114"/>
        <v>72.009706264545287</v>
      </c>
      <c r="Z424" s="318">
        <f t="shared" si="114"/>
        <v>48.006470843030201</v>
      </c>
      <c r="AA424" s="318">
        <f t="shared" si="114"/>
        <v>120.01617710757552</v>
      </c>
      <c r="AB424" s="318">
        <f t="shared" si="114"/>
        <v>288.03882505818115</v>
      </c>
      <c r="AC424" s="318">
        <f t="shared" si="114"/>
        <v>72.009706264545287</v>
      </c>
      <c r="AD424" s="318">
        <f t="shared" si="114"/>
        <v>120.01617710757552</v>
      </c>
      <c r="AE424" s="318">
        <f t="shared" si="114"/>
        <v>24.0032354215151</v>
      </c>
      <c r="AF424" s="318">
        <f t="shared" si="114"/>
        <v>0</v>
      </c>
      <c r="AG424" s="318">
        <f t="shared" si="109"/>
        <v>312.04206047969626</v>
      </c>
      <c r="AH424" s="318">
        <f t="shared" si="109"/>
        <v>120.01617710757552</v>
      </c>
      <c r="AI424" s="318">
        <f t="shared" si="109"/>
        <v>120.01617710757552</v>
      </c>
      <c r="AJ424" s="318">
        <f t="shared" si="109"/>
        <v>24.0032354215151</v>
      </c>
      <c r="AK424" s="1255" t="s">
        <v>1365</v>
      </c>
      <c r="AL424" s="87" t="s">
        <v>1365</v>
      </c>
      <c r="AM424" s="1255" t="s">
        <v>1365</v>
      </c>
      <c r="AN424" s="318">
        <f t="shared" si="110"/>
        <v>24843.348661268123</v>
      </c>
      <c r="AO424" s="318">
        <f t="shared" si="115"/>
        <v>11353.530354376642</v>
      </c>
      <c r="AP424" s="318">
        <f t="shared" si="115"/>
        <v>480.06470843030206</v>
      </c>
      <c r="AQ424" s="318">
        <f t="shared" si="115"/>
        <v>8257.1129850011912</v>
      </c>
      <c r="AR424" s="318">
        <f t="shared" si="115"/>
        <v>0</v>
      </c>
      <c r="AS424" s="318">
        <f t="shared" si="115"/>
        <v>3432.4626652766583</v>
      </c>
      <c r="AT424" s="318">
        <f t="shared" si="115"/>
        <v>0</v>
      </c>
      <c r="AU424" s="318">
        <f t="shared" si="115"/>
        <v>72.009706264545287</v>
      </c>
      <c r="AV424" s="318">
        <f t="shared" si="115"/>
        <v>48.006470843030201</v>
      </c>
      <c r="AW424" s="318">
        <f t="shared" si="115"/>
        <v>120.01617710757552</v>
      </c>
      <c r="AX424" s="318">
        <f t="shared" si="115"/>
        <v>288.03882505818115</v>
      </c>
      <c r="AY424" s="318">
        <f t="shared" si="115"/>
        <v>72.009706264545287</v>
      </c>
      <c r="AZ424" s="318">
        <f t="shared" si="115"/>
        <v>120.01617710757552</v>
      </c>
      <c r="BA424" s="318">
        <f t="shared" si="115"/>
        <v>24.0032354215151</v>
      </c>
      <c r="BB424" s="318">
        <f t="shared" si="115"/>
        <v>0</v>
      </c>
      <c r="BC424" s="318">
        <f t="shared" si="111"/>
        <v>312.04206047969626</v>
      </c>
      <c r="BD424" s="318">
        <f t="shared" si="111"/>
        <v>120.01617710757552</v>
      </c>
      <c r="BE424" s="318">
        <f t="shared" si="111"/>
        <v>120.01617710757552</v>
      </c>
      <c r="BF424" s="318">
        <f t="shared" si="111"/>
        <v>24.0032354215151</v>
      </c>
    </row>
    <row r="425" spans="2:58" ht="14.25" x14ac:dyDescent="0.2">
      <c r="B425" s="6" t="s">
        <v>214</v>
      </c>
      <c r="C425" s="1703" t="s">
        <v>60</v>
      </c>
      <c r="D425" s="1840" t="s">
        <v>217</v>
      </c>
      <c r="E425" s="1841" t="s">
        <v>25</v>
      </c>
      <c r="F425" s="1659" t="s">
        <v>16</v>
      </c>
      <c r="G425" s="2053">
        <v>17.52</v>
      </c>
      <c r="H425" s="2054">
        <v>62.905918774729983</v>
      </c>
      <c r="I425" s="2002">
        <v>62.905918774729983</v>
      </c>
      <c r="J425" s="1710">
        <v>62.905918774729983</v>
      </c>
      <c r="K425" s="1828">
        <v>10.35</v>
      </c>
      <c r="L425" s="1645"/>
      <c r="R425" s="318">
        <f t="shared" si="108"/>
        <v>651.0762593184553</v>
      </c>
      <c r="S425" s="318">
        <f t="shared" si="114"/>
        <v>297.54499580447288</v>
      </c>
      <c r="T425" s="318">
        <f t="shared" si="114"/>
        <v>12.581183754946</v>
      </c>
      <c r="U425" s="318">
        <f t="shared" si="114"/>
        <v>216.39636058507111</v>
      </c>
      <c r="V425" s="318">
        <f t="shared" si="114"/>
        <v>0</v>
      </c>
      <c r="W425" s="318">
        <f t="shared" si="114"/>
        <v>89.955463847863868</v>
      </c>
      <c r="X425" s="318">
        <f t="shared" si="114"/>
        <v>0</v>
      </c>
      <c r="Y425" s="318">
        <f t="shared" si="114"/>
        <v>1.8871775632418994</v>
      </c>
      <c r="Z425" s="318">
        <f t="shared" si="114"/>
        <v>1.2581183754945999</v>
      </c>
      <c r="AA425" s="318">
        <f t="shared" si="114"/>
        <v>3.1452959387365</v>
      </c>
      <c r="AB425" s="318">
        <f t="shared" si="114"/>
        <v>7.5487102529675978</v>
      </c>
      <c r="AC425" s="318">
        <f t="shared" si="114"/>
        <v>1.8871775632418994</v>
      </c>
      <c r="AD425" s="318">
        <f t="shared" si="114"/>
        <v>3.1452959387365</v>
      </c>
      <c r="AE425" s="318">
        <f t="shared" si="114"/>
        <v>0.62905918774729996</v>
      </c>
      <c r="AF425" s="318">
        <f t="shared" si="114"/>
        <v>0</v>
      </c>
      <c r="AG425" s="318">
        <f t="shared" si="109"/>
        <v>8.1777694407148989</v>
      </c>
      <c r="AH425" s="318">
        <f t="shared" si="109"/>
        <v>3.1452959387365</v>
      </c>
      <c r="AI425" s="318">
        <f t="shared" si="109"/>
        <v>3.1452959387365</v>
      </c>
      <c r="AJ425" s="318">
        <f t="shared" si="109"/>
        <v>0.62905918774729996</v>
      </c>
      <c r="AK425" s="1255" t="s">
        <v>1365</v>
      </c>
      <c r="AL425" s="87" t="s">
        <v>1365</v>
      </c>
      <c r="AM425" s="1255" t="s">
        <v>1365</v>
      </c>
      <c r="AN425" s="318">
        <f t="shared" si="110"/>
        <v>651.0762593184553</v>
      </c>
      <c r="AO425" s="318">
        <f t="shared" si="115"/>
        <v>297.54499580447288</v>
      </c>
      <c r="AP425" s="318">
        <f t="shared" si="115"/>
        <v>12.581183754946</v>
      </c>
      <c r="AQ425" s="318">
        <f t="shared" si="115"/>
        <v>216.39636058507111</v>
      </c>
      <c r="AR425" s="318">
        <f t="shared" si="115"/>
        <v>0</v>
      </c>
      <c r="AS425" s="318">
        <f t="shared" si="115"/>
        <v>89.955463847863868</v>
      </c>
      <c r="AT425" s="318">
        <f t="shared" si="115"/>
        <v>0</v>
      </c>
      <c r="AU425" s="318">
        <f t="shared" si="115"/>
        <v>1.8871775632418994</v>
      </c>
      <c r="AV425" s="318">
        <f t="shared" si="115"/>
        <v>1.2581183754945999</v>
      </c>
      <c r="AW425" s="318">
        <f t="shared" si="115"/>
        <v>3.1452959387365</v>
      </c>
      <c r="AX425" s="318">
        <f t="shared" si="115"/>
        <v>7.5487102529675978</v>
      </c>
      <c r="AY425" s="318">
        <f t="shared" si="115"/>
        <v>1.8871775632418994</v>
      </c>
      <c r="AZ425" s="318">
        <f t="shared" si="115"/>
        <v>3.1452959387365</v>
      </c>
      <c r="BA425" s="318">
        <f t="shared" si="115"/>
        <v>0.62905918774729996</v>
      </c>
      <c r="BB425" s="318">
        <f t="shared" si="115"/>
        <v>0</v>
      </c>
      <c r="BC425" s="318">
        <f t="shared" si="111"/>
        <v>8.1777694407148989</v>
      </c>
      <c r="BD425" s="318">
        <f t="shared" si="111"/>
        <v>3.1452959387365</v>
      </c>
      <c r="BE425" s="318">
        <f t="shared" si="111"/>
        <v>3.1452959387365</v>
      </c>
      <c r="BF425" s="318">
        <f t="shared" si="111"/>
        <v>0.62905918774729996</v>
      </c>
    </row>
    <row r="426" spans="2:58" ht="14.25" x14ac:dyDescent="0.2">
      <c r="B426" s="6" t="s">
        <v>214</v>
      </c>
      <c r="C426" s="1703" t="s">
        <v>60</v>
      </c>
      <c r="D426" s="1840" t="s">
        <v>61</v>
      </c>
      <c r="E426" s="1841" t="s">
        <v>25</v>
      </c>
      <c r="F426" s="1659" t="s">
        <v>16</v>
      </c>
      <c r="G426" s="2053">
        <v>17.12</v>
      </c>
      <c r="H426" s="2054">
        <v>3738.0879284071757</v>
      </c>
      <c r="I426" s="2002">
        <v>3738.0879284071757</v>
      </c>
      <c r="J426" s="1710">
        <v>3738.0879284071757</v>
      </c>
      <c r="K426" s="1828">
        <v>10.35</v>
      </c>
      <c r="L426" s="1645"/>
      <c r="R426" s="318">
        <f t="shared" si="108"/>
        <v>38689.210059014265</v>
      </c>
      <c r="S426" s="318">
        <f t="shared" si="114"/>
        <v>17681.155901365943</v>
      </c>
      <c r="T426" s="318">
        <f t="shared" si="114"/>
        <v>747.61758568143534</v>
      </c>
      <c r="U426" s="318">
        <f t="shared" si="114"/>
        <v>12859.022473720681</v>
      </c>
      <c r="V426" s="318">
        <f t="shared" si="114"/>
        <v>0</v>
      </c>
      <c r="W426" s="318">
        <f t="shared" si="114"/>
        <v>5345.4657376222603</v>
      </c>
      <c r="X426" s="318">
        <f t="shared" si="114"/>
        <v>0</v>
      </c>
      <c r="Y426" s="318">
        <f t="shared" si="114"/>
        <v>112.14263785221526</v>
      </c>
      <c r="Z426" s="318">
        <f t="shared" si="114"/>
        <v>74.76175856814352</v>
      </c>
      <c r="AA426" s="318">
        <f t="shared" si="114"/>
        <v>186.90439642035884</v>
      </c>
      <c r="AB426" s="318">
        <f t="shared" si="114"/>
        <v>448.57055140886104</v>
      </c>
      <c r="AC426" s="318">
        <f t="shared" si="114"/>
        <v>112.14263785221526</v>
      </c>
      <c r="AD426" s="318">
        <f t="shared" si="114"/>
        <v>186.90439642035884</v>
      </c>
      <c r="AE426" s="318">
        <f t="shared" si="114"/>
        <v>37.38087928407176</v>
      </c>
      <c r="AF426" s="318">
        <f t="shared" si="114"/>
        <v>0</v>
      </c>
      <c r="AG426" s="318">
        <f t="shared" si="109"/>
        <v>485.95143069293283</v>
      </c>
      <c r="AH426" s="318">
        <f t="shared" si="109"/>
        <v>186.90439642035884</v>
      </c>
      <c r="AI426" s="318">
        <f t="shared" si="109"/>
        <v>186.90439642035884</v>
      </c>
      <c r="AJ426" s="318">
        <f t="shared" si="109"/>
        <v>37.38087928407176</v>
      </c>
      <c r="AK426" s="1255" t="s">
        <v>1365</v>
      </c>
      <c r="AL426" s="87" t="s">
        <v>1365</v>
      </c>
      <c r="AM426" s="1255" t="s">
        <v>1365</v>
      </c>
      <c r="AN426" s="318">
        <f t="shared" si="110"/>
        <v>38689.210059014265</v>
      </c>
      <c r="AO426" s="318">
        <f t="shared" si="115"/>
        <v>17681.155901365943</v>
      </c>
      <c r="AP426" s="318">
        <f t="shared" si="115"/>
        <v>747.61758568143534</v>
      </c>
      <c r="AQ426" s="318">
        <f t="shared" si="115"/>
        <v>12859.022473720681</v>
      </c>
      <c r="AR426" s="318">
        <f t="shared" si="115"/>
        <v>0</v>
      </c>
      <c r="AS426" s="318">
        <f t="shared" si="115"/>
        <v>5345.4657376222603</v>
      </c>
      <c r="AT426" s="318">
        <f t="shared" si="115"/>
        <v>0</v>
      </c>
      <c r="AU426" s="318">
        <f t="shared" si="115"/>
        <v>112.14263785221526</v>
      </c>
      <c r="AV426" s="318">
        <f t="shared" si="115"/>
        <v>74.76175856814352</v>
      </c>
      <c r="AW426" s="318">
        <f t="shared" si="115"/>
        <v>186.90439642035884</v>
      </c>
      <c r="AX426" s="318">
        <f t="shared" si="115"/>
        <v>448.57055140886104</v>
      </c>
      <c r="AY426" s="318">
        <f t="shared" si="115"/>
        <v>112.14263785221526</v>
      </c>
      <c r="AZ426" s="318">
        <f t="shared" si="115"/>
        <v>186.90439642035884</v>
      </c>
      <c r="BA426" s="318">
        <f t="shared" si="115"/>
        <v>37.38087928407176</v>
      </c>
      <c r="BB426" s="318">
        <f t="shared" si="115"/>
        <v>0</v>
      </c>
      <c r="BC426" s="318">
        <f t="shared" si="111"/>
        <v>485.95143069293283</v>
      </c>
      <c r="BD426" s="318">
        <f t="shared" si="111"/>
        <v>186.90439642035884</v>
      </c>
      <c r="BE426" s="318">
        <f t="shared" si="111"/>
        <v>186.90439642035884</v>
      </c>
      <c r="BF426" s="318">
        <f t="shared" si="111"/>
        <v>37.38087928407176</v>
      </c>
    </row>
    <row r="427" spans="2:58" ht="14.25" x14ac:dyDescent="0.2">
      <c r="B427" s="6" t="s">
        <v>214</v>
      </c>
      <c r="C427" s="1703" t="s">
        <v>60</v>
      </c>
      <c r="D427" s="1840" t="s">
        <v>218</v>
      </c>
      <c r="E427" s="1841" t="s">
        <v>25</v>
      </c>
      <c r="F427" s="1659" t="s">
        <v>16</v>
      </c>
      <c r="G427" s="2053">
        <v>17.2</v>
      </c>
      <c r="H427" s="2054">
        <v>1100.2497534320687</v>
      </c>
      <c r="I427" s="2002">
        <v>1100.2497534320687</v>
      </c>
      <c r="J427" s="1710">
        <v>1100.2497534320687</v>
      </c>
      <c r="K427" s="1828">
        <v>10.35</v>
      </c>
      <c r="L427" s="1645"/>
      <c r="R427" s="318">
        <f t="shared" si="108"/>
        <v>11387.584948021911</v>
      </c>
      <c r="S427" s="318">
        <f t="shared" si="114"/>
        <v>5204.1813337336862</v>
      </c>
      <c r="T427" s="318">
        <f t="shared" si="114"/>
        <v>220.04995068641381</v>
      </c>
      <c r="U427" s="318">
        <f t="shared" si="114"/>
        <v>3784.8591518063158</v>
      </c>
      <c r="V427" s="318">
        <f t="shared" si="114"/>
        <v>0</v>
      </c>
      <c r="W427" s="318">
        <f t="shared" si="114"/>
        <v>1573.3571474078581</v>
      </c>
      <c r="X427" s="318">
        <f t="shared" si="114"/>
        <v>0</v>
      </c>
      <c r="Y427" s="318">
        <f t="shared" si="114"/>
        <v>33.00749260296206</v>
      </c>
      <c r="Z427" s="318">
        <f t="shared" si="114"/>
        <v>22.004995068641378</v>
      </c>
      <c r="AA427" s="318">
        <f t="shared" si="114"/>
        <v>55.012487671603452</v>
      </c>
      <c r="AB427" s="318">
        <f t="shared" si="114"/>
        <v>132.02997041184824</v>
      </c>
      <c r="AC427" s="318">
        <f t="shared" si="114"/>
        <v>33.00749260296206</v>
      </c>
      <c r="AD427" s="318">
        <f t="shared" si="114"/>
        <v>55.012487671603452</v>
      </c>
      <c r="AE427" s="318">
        <f t="shared" si="114"/>
        <v>11.002497534320689</v>
      </c>
      <c r="AF427" s="318">
        <f t="shared" si="114"/>
        <v>0</v>
      </c>
      <c r="AG427" s="318">
        <f t="shared" si="109"/>
        <v>143.03246794616894</v>
      </c>
      <c r="AH427" s="318">
        <f t="shared" si="109"/>
        <v>55.012487671603452</v>
      </c>
      <c r="AI427" s="318">
        <f t="shared" si="109"/>
        <v>55.012487671603452</v>
      </c>
      <c r="AJ427" s="318">
        <f t="shared" si="109"/>
        <v>11.002497534320689</v>
      </c>
      <c r="AK427" s="1255" t="s">
        <v>1365</v>
      </c>
      <c r="AL427" s="87" t="s">
        <v>1365</v>
      </c>
      <c r="AM427" s="1255" t="s">
        <v>1365</v>
      </c>
      <c r="AN427" s="318">
        <f t="shared" si="110"/>
        <v>11387.584948021911</v>
      </c>
      <c r="AO427" s="318">
        <f t="shared" si="115"/>
        <v>5204.1813337336862</v>
      </c>
      <c r="AP427" s="318">
        <f t="shared" si="115"/>
        <v>220.04995068641381</v>
      </c>
      <c r="AQ427" s="318">
        <f t="shared" si="115"/>
        <v>3784.8591518063158</v>
      </c>
      <c r="AR427" s="318">
        <f t="shared" si="115"/>
        <v>0</v>
      </c>
      <c r="AS427" s="318">
        <f t="shared" si="115"/>
        <v>1573.3571474078581</v>
      </c>
      <c r="AT427" s="318">
        <f t="shared" si="115"/>
        <v>0</v>
      </c>
      <c r="AU427" s="318">
        <f t="shared" si="115"/>
        <v>33.00749260296206</v>
      </c>
      <c r="AV427" s="318">
        <f t="shared" si="115"/>
        <v>22.004995068641378</v>
      </c>
      <c r="AW427" s="318">
        <f t="shared" si="115"/>
        <v>55.012487671603452</v>
      </c>
      <c r="AX427" s="318">
        <f t="shared" si="115"/>
        <v>132.02997041184824</v>
      </c>
      <c r="AY427" s="318">
        <f t="shared" si="115"/>
        <v>33.00749260296206</v>
      </c>
      <c r="AZ427" s="318">
        <f t="shared" si="115"/>
        <v>55.012487671603452</v>
      </c>
      <c r="BA427" s="318">
        <f t="shared" si="115"/>
        <v>11.002497534320689</v>
      </c>
      <c r="BB427" s="318">
        <f t="shared" si="115"/>
        <v>0</v>
      </c>
      <c r="BC427" s="318">
        <f t="shared" si="111"/>
        <v>143.03246794616894</v>
      </c>
      <c r="BD427" s="318">
        <f t="shared" si="111"/>
        <v>55.012487671603452</v>
      </c>
      <c r="BE427" s="318">
        <f t="shared" si="111"/>
        <v>55.012487671603452</v>
      </c>
      <c r="BF427" s="318">
        <f t="shared" si="111"/>
        <v>11.002497534320689</v>
      </c>
    </row>
    <row r="428" spans="2:58" ht="14.25" x14ac:dyDescent="0.2">
      <c r="B428" s="6" t="s">
        <v>214</v>
      </c>
      <c r="C428" s="1703" t="s">
        <v>60</v>
      </c>
      <c r="D428" s="1840" t="s">
        <v>256</v>
      </c>
      <c r="E428" s="1841" t="s">
        <v>25</v>
      </c>
      <c r="F428" s="1659" t="s">
        <v>16</v>
      </c>
      <c r="G428" s="2053">
        <v>17.43</v>
      </c>
      <c r="H428" s="2054">
        <v>905.37614106492163</v>
      </c>
      <c r="I428" s="2002">
        <v>905.37614106492163</v>
      </c>
      <c r="J428" s="1710">
        <v>905.37614106492163</v>
      </c>
      <c r="K428" s="1828">
        <v>10.35</v>
      </c>
      <c r="L428" s="1645"/>
      <c r="R428" s="318">
        <f t="shared" si="108"/>
        <v>9370.6430600219392</v>
      </c>
      <c r="S428" s="318">
        <f t="shared" si="114"/>
        <v>4282.4291472370805</v>
      </c>
      <c r="T428" s="318">
        <f t="shared" si="114"/>
        <v>181.0752282129844</v>
      </c>
      <c r="U428" s="318">
        <f t="shared" si="114"/>
        <v>3114.4939252633299</v>
      </c>
      <c r="V428" s="318">
        <f t="shared" si="114"/>
        <v>0</v>
      </c>
      <c r="W428" s="318">
        <f t="shared" si="114"/>
        <v>1294.6878817228378</v>
      </c>
      <c r="X428" s="318">
        <f t="shared" si="114"/>
        <v>0</v>
      </c>
      <c r="Y428" s="318">
        <f t="shared" si="114"/>
        <v>27.161284231947651</v>
      </c>
      <c r="Z428" s="318">
        <f t="shared" si="114"/>
        <v>18.107522821298438</v>
      </c>
      <c r="AA428" s="318">
        <f t="shared" si="114"/>
        <v>45.2688070532461</v>
      </c>
      <c r="AB428" s="318">
        <f t="shared" si="114"/>
        <v>108.6451369277906</v>
      </c>
      <c r="AC428" s="318">
        <f t="shared" si="114"/>
        <v>27.161284231947651</v>
      </c>
      <c r="AD428" s="318">
        <f t="shared" si="114"/>
        <v>45.2688070532461</v>
      </c>
      <c r="AE428" s="318">
        <f t="shared" si="114"/>
        <v>9.0537614106492192</v>
      </c>
      <c r="AF428" s="318">
        <f t="shared" si="114"/>
        <v>0</v>
      </c>
      <c r="AG428" s="318">
        <f t="shared" si="109"/>
        <v>117.69889833843983</v>
      </c>
      <c r="AH428" s="318">
        <f t="shared" si="109"/>
        <v>45.2688070532461</v>
      </c>
      <c r="AI428" s="318">
        <f t="shared" si="109"/>
        <v>45.2688070532461</v>
      </c>
      <c r="AJ428" s="318">
        <f t="shared" si="109"/>
        <v>9.0537614106492192</v>
      </c>
      <c r="AK428" s="1255" t="s">
        <v>1365</v>
      </c>
      <c r="AL428" s="87" t="s">
        <v>1365</v>
      </c>
      <c r="AM428" s="1255" t="s">
        <v>1365</v>
      </c>
      <c r="AN428" s="318">
        <f t="shared" si="110"/>
        <v>9370.6430600219392</v>
      </c>
      <c r="AO428" s="318">
        <f t="shared" si="115"/>
        <v>4282.4291472370805</v>
      </c>
      <c r="AP428" s="318">
        <f t="shared" si="115"/>
        <v>181.0752282129844</v>
      </c>
      <c r="AQ428" s="318">
        <f t="shared" si="115"/>
        <v>3114.4939252633299</v>
      </c>
      <c r="AR428" s="318">
        <f t="shared" si="115"/>
        <v>0</v>
      </c>
      <c r="AS428" s="318">
        <f t="shared" si="115"/>
        <v>1294.6878817228378</v>
      </c>
      <c r="AT428" s="318">
        <f t="shared" si="115"/>
        <v>0</v>
      </c>
      <c r="AU428" s="318">
        <f t="shared" si="115"/>
        <v>27.161284231947651</v>
      </c>
      <c r="AV428" s="318">
        <f t="shared" si="115"/>
        <v>18.107522821298438</v>
      </c>
      <c r="AW428" s="318">
        <f t="shared" si="115"/>
        <v>45.2688070532461</v>
      </c>
      <c r="AX428" s="318">
        <f t="shared" si="115"/>
        <v>108.6451369277906</v>
      </c>
      <c r="AY428" s="318">
        <f t="shared" si="115"/>
        <v>27.161284231947651</v>
      </c>
      <c r="AZ428" s="318">
        <f t="shared" si="115"/>
        <v>45.2688070532461</v>
      </c>
      <c r="BA428" s="318">
        <f t="shared" si="115"/>
        <v>9.0537614106492192</v>
      </c>
      <c r="BB428" s="318">
        <f t="shared" si="115"/>
        <v>0</v>
      </c>
      <c r="BC428" s="318">
        <f t="shared" si="111"/>
        <v>117.69889833843983</v>
      </c>
      <c r="BD428" s="318">
        <f t="shared" si="111"/>
        <v>45.2688070532461</v>
      </c>
      <c r="BE428" s="318">
        <f t="shared" si="111"/>
        <v>45.2688070532461</v>
      </c>
      <c r="BF428" s="318">
        <f t="shared" si="111"/>
        <v>9.0537614106492192</v>
      </c>
    </row>
    <row r="429" spans="2:58" ht="14.25" x14ac:dyDescent="0.2">
      <c r="B429" s="6" t="s">
        <v>214</v>
      </c>
      <c r="C429" s="1703" t="s">
        <v>60</v>
      </c>
      <c r="D429" s="1840" t="s">
        <v>219</v>
      </c>
      <c r="E429" s="1841" t="s">
        <v>25</v>
      </c>
      <c r="F429" s="1659" t="s">
        <v>16</v>
      </c>
      <c r="G429" s="2053">
        <v>17.52</v>
      </c>
      <c r="H429" s="2054">
        <v>49.425508226101989</v>
      </c>
      <c r="I429" s="2002">
        <v>49.425508226101989</v>
      </c>
      <c r="J429" s="1710">
        <v>49.425508226101989</v>
      </c>
      <c r="K429" s="1828">
        <v>10.35</v>
      </c>
      <c r="L429" s="1645"/>
      <c r="R429" s="318">
        <f t="shared" si="108"/>
        <v>511.55401014015558</v>
      </c>
      <c r="S429" s="318">
        <f t="shared" si="114"/>
        <v>233.78265390946245</v>
      </c>
      <c r="T429" s="318">
        <f t="shared" si="114"/>
        <v>9.8851016452204004</v>
      </c>
      <c r="U429" s="318">
        <f t="shared" ref="S429:AF447" si="116">+$R429*VLOOKUP($E429,$P$5:$AF$7,U$1+3,FALSE)</f>
        <v>170.0237482977908</v>
      </c>
      <c r="V429" s="318">
        <f t="shared" si="116"/>
        <v>0</v>
      </c>
      <c r="W429" s="318">
        <f t="shared" si="116"/>
        <v>70.678476763325833</v>
      </c>
      <c r="X429" s="318">
        <f t="shared" si="116"/>
        <v>0</v>
      </c>
      <c r="Y429" s="318">
        <f t="shared" si="116"/>
        <v>1.4827652467830597</v>
      </c>
      <c r="Z429" s="318">
        <f t="shared" si="116"/>
        <v>0.98851016452203999</v>
      </c>
      <c r="AA429" s="318">
        <f t="shared" si="116"/>
        <v>2.4712754113051001</v>
      </c>
      <c r="AB429" s="318">
        <f t="shared" si="116"/>
        <v>5.9310609871322386</v>
      </c>
      <c r="AC429" s="318">
        <f t="shared" si="116"/>
        <v>1.4827652467830597</v>
      </c>
      <c r="AD429" s="318">
        <f t="shared" si="116"/>
        <v>2.4712754113051001</v>
      </c>
      <c r="AE429" s="318">
        <f t="shared" si="116"/>
        <v>0.49425508226102</v>
      </c>
      <c r="AF429" s="318">
        <f t="shared" si="116"/>
        <v>0</v>
      </c>
      <c r="AG429" s="318">
        <f t="shared" si="109"/>
        <v>6.4253160693932596</v>
      </c>
      <c r="AH429" s="318">
        <f t="shared" si="109"/>
        <v>2.4712754113051001</v>
      </c>
      <c r="AI429" s="318">
        <f t="shared" si="109"/>
        <v>2.4712754113051001</v>
      </c>
      <c r="AJ429" s="318">
        <f t="shared" si="109"/>
        <v>0.49425508226102</v>
      </c>
      <c r="AK429" s="1255" t="s">
        <v>1365</v>
      </c>
      <c r="AL429" s="87" t="s">
        <v>1365</v>
      </c>
      <c r="AM429" s="1255" t="s">
        <v>1365</v>
      </c>
      <c r="AN429" s="318">
        <f t="shared" si="110"/>
        <v>511.55401014015558</v>
      </c>
      <c r="AO429" s="318">
        <f t="shared" si="115"/>
        <v>233.78265390946245</v>
      </c>
      <c r="AP429" s="318">
        <f t="shared" si="115"/>
        <v>9.8851016452204004</v>
      </c>
      <c r="AQ429" s="318">
        <f t="shared" ref="AO429:BB447" si="117">+$AN429*VLOOKUP($E429,$AL$5:$BB$7,AQ$1+3,FALSE)</f>
        <v>170.0237482977908</v>
      </c>
      <c r="AR429" s="318">
        <f t="shared" si="117"/>
        <v>0</v>
      </c>
      <c r="AS429" s="318">
        <f t="shared" si="117"/>
        <v>70.678476763325833</v>
      </c>
      <c r="AT429" s="318">
        <f t="shared" si="117"/>
        <v>0</v>
      </c>
      <c r="AU429" s="318">
        <f t="shared" si="117"/>
        <v>1.4827652467830597</v>
      </c>
      <c r="AV429" s="318">
        <f t="shared" si="117"/>
        <v>0.98851016452203999</v>
      </c>
      <c r="AW429" s="318">
        <f t="shared" si="117"/>
        <v>2.4712754113051001</v>
      </c>
      <c r="AX429" s="318">
        <f t="shared" si="117"/>
        <v>5.9310609871322386</v>
      </c>
      <c r="AY429" s="318">
        <f t="shared" si="117"/>
        <v>1.4827652467830597</v>
      </c>
      <c r="AZ429" s="318">
        <f t="shared" si="117"/>
        <v>2.4712754113051001</v>
      </c>
      <c r="BA429" s="318">
        <f t="shared" si="117"/>
        <v>0.49425508226102</v>
      </c>
      <c r="BB429" s="318">
        <f t="shared" si="117"/>
        <v>0</v>
      </c>
      <c r="BC429" s="318">
        <f t="shared" si="111"/>
        <v>6.4253160693932596</v>
      </c>
      <c r="BD429" s="318">
        <f t="shared" si="111"/>
        <v>2.4712754113051001</v>
      </c>
      <c r="BE429" s="318">
        <f t="shared" si="111"/>
        <v>2.4712754113051001</v>
      </c>
      <c r="BF429" s="318">
        <f t="shared" si="111"/>
        <v>0.49425508226102</v>
      </c>
    </row>
    <row r="430" spans="2:58" ht="14.25" x14ac:dyDescent="0.2">
      <c r="B430" s="6" t="s">
        <v>214</v>
      </c>
      <c r="C430" s="1703" t="s">
        <v>60</v>
      </c>
      <c r="D430" s="1840" t="s">
        <v>220</v>
      </c>
      <c r="E430" s="1841" t="s">
        <v>25</v>
      </c>
      <c r="F430" s="1659" t="s">
        <v>16</v>
      </c>
      <c r="G430" s="2053">
        <v>17.52</v>
      </c>
      <c r="H430" s="2054">
        <v>0.46672493450968294</v>
      </c>
      <c r="I430" s="2002">
        <v>0.46672493450968294</v>
      </c>
      <c r="J430" s="1710">
        <v>0.46672493450968294</v>
      </c>
      <c r="K430" s="1828">
        <v>10.35</v>
      </c>
      <c r="L430" s="1645"/>
      <c r="R430" s="318">
        <f t="shared" si="108"/>
        <v>4.8306030721752187</v>
      </c>
      <c r="S430" s="318">
        <f t="shared" si="116"/>
        <v>2.2076089402308008</v>
      </c>
      <c r="T430" s="318">
        <f t="shared" si="116"/>
        <v>9.3344986901936627E-2</v>
      </c>
      <c r="U430" s="318">
        <f t="shared" si="116"/>
        <v>1.6055337747133092</v>
      </c>
      <c r="V430" s="318">
        <f t="shared" si="116"/>
        <v>0</v>
      </c>
      <c r="W430" s="318">
        <f t="shared" si="116"/>
        <v>0.66741665634884662</v>
      </c>
      <c r="X430" s="318">
        <f t="shared" si="116"/>
        <v>0</v>
      </c>
      <c r="Y430" s="318">
        <f t="shared" si="116"/>
        <v>1.4001748035290489E-2</v>
      </c>
      <c r="Z430" s="318">
        <f t="shared" si="116"/>
        <v>9.334498690193661E-3</v>
      </c>
      <c r="AA430" s="318">
        <f t="shared" si="116"/>
        <v>2.3336246725484157E-2</v>
      </c>
      <c r="AB430" s="318">
        <f t="shared" si="116"/>
        <v>5.6006992141161956E-2</v>
      </c>
      <c r="AC430" s="318">
        <f t="shared" si="116"/>
        <v>1.4001748035290489E-2</v>
      </c>
      <c r="AD430" s="318">
        <f t="shared" si="116"/>
        <v>2.3336246725484157E-2</v>
      </c>
      <c r="AE430" s="318">
        <f t="shared" si="116"/>
        <v>4.6672493450968305E-3</v>
      </c>
      <c r="AF430" s="318">
        <f t="shared" si="116"/>
        <v>0</v>
      </c>
      <c r="AG430" s="318">
        <f t="shared" si="109"/>
        <v>6.0674241486258794E-2</v>
      </c>
      <c r="AH430" s="318">
        <f t="shared" si="109"/>
        <v>2.3336246725484157E-2</v>
      </c>
      <c r="AI430" s="318">
        <f t="shared" si="109"/>
        <v>2.3336246725484157E-2</v>
      </c>
      <c r="AJ430" s="318">
        <f t="shared" si="109"/>
        <v>4.6672493450968305E-3</v>
      </c>
      <c r="AK430" s="1255" t="s">
        <v>1365</v>
      </c>
      <c r="AL430" s="87" t="s">
        <v>1365</v>
      </c>
      <c r="AM430" s="1255" t="s">
        <v>1365</v>
      </c>
      <c r="AN430" s="318">
        <f t="shared" si="110"/>
        <v>4.8306030721752187</v>
      </c>
      <c r="AO430" s="318">
        <f t="shared" si="117"/>
        <v>2.2076089402308008</v>
      </c>
      <c r="AP430" s="318">
        <f t="shared" si="117"/>
        <v>9.3344986901936627E-2</v>
      </c>
      <c r="AQ430" s="318">
        <f t="shared" si="117"/>
        <v>1.6055337747133092</v>
      </c>
      <c r="AR430" s="318">
        <f t="shared" si="117"/>
        <v>0</v>
      </c>
      <c r="AS430" s="318">
        <f t="shared" si="117"/>
        <v>0.66741665634884662</v>
      </c>
      <c r="AT430" s="318">
        <f t="shared" si="117"/>
        <v>0</v>
      </c>
      <c r="AU430" s="318">
        <f t="shared" si="117"/>
        <v>1.4001748035290489E-2</v>
      </c>
      <c r="AV430" s="318">
        <f t="shared" si="117"/>
        <v>9.334498690193661E-3</v>
      </c>
      <c r="AW430" s="318">
        <f t="shared" si="117"/>
        <v>2.3336246725484157E-2</v>
      </c>
      <c r="AX430" s="318">
        <f t="shared" si="117"/>
        <v>5.6006992141161956E-2</v>
      </c>
      <c r="AY430" s="318">
        <f t="shared" si="117"/>
        <v>1.4001748035290489E-2</v>
      </c>
      <c r="AZ430" s="318">
        <f t="shared" si="117"/>
        <v>2.3336246725484157E-2</v>
      </c>
      <c r="BA430" s="318">
        <f t="shared" si="117"/>
        <v>4.6672493450968305E-3</v>
      </c>
      <c r="BB430" s="318">
        <f t="shared" si="117"/>
        <v>0</v>
      </c>
      <c r="BC430" s="318">
        <f t="shared" si="111"/>
        <v>6.0674241486258794E-2</v>
      </c>
      <c r="BD430" s="318">
        <f t="shared" si="111"/>
        <v>2.3336246725484157E-2</v>
      </c>
      <c r="BE430" s="318">
        <f t="shared" si="111"/>
        <v>2.3336246725484157E-2</v>
      </c>
      <c r="BF430" s="318">
        <f t="shared" si="111"/>
        <v>4.6672493450968305E-3</v>
      </c>
    </row>
    <row r="431" spans="2:58" ht="14.25" x14ac:dyDescent="0.2">
      <c r="B431" s="6" t="s">
        <v>214</v>
      </c>
      <c r="C431" s="1703" t="s">
        <v>113</v>
      </c>
      <c r="D431" s="1840" t="s">
        <v>114</v>
      </c>
      <c r="E431" s="1841" t="s">
        <v>25</v>
      </c>
      <c r="F431" s="1659" t="s">
        <v>16</v>
      </c>
      <c r="G431" s="2053">
        <v>17.440000000000001</v>
      </c>
      <c r="H431" s="2054">
        <v>0</v>
      </c>
      <c r="I431" s="2002">
        <v>0</v>
      </c>
      <c r="J431" s="1710">
        <v>0</v>
      </c>
      <c r="K431" s="1828">
        <v>10.35</v>
      </c>
      <c r="L431" s="1645"/>
      <c r="R431" s="318">
        <f t="shared" si="108"/>
        <v>0</v>
      </c>
      <c r="S431" s="318">
        <f t="shared" si="116"/>
        <v>0</v>
      </c>
      <c r="T431" s="318">
        <f t="shared" si="116"/>
        <v>0</v>
      </c>
      <c r="U431" s="318">
        <f t="shared" si="116"/>
        <v>0</v>
      </c>
      <c r="V431" s="318">
        <f t="shared" si="116"/>
        <v>0</v>
      </c>
      <c r="W431" s="318">
        <f t="shared" si="116"/>
        <v>0</v>
      </c>
      <c r="X431" s="318">
        <f t="shared" si="116"/>
        <v>0</v>
      </c>
      <c r="Y431" s="318">
        <f t="shared" si="116"/>
        <v>0</v>
      </c>
      <c r="Z431" s="318">
        <f t="shared" si="116"/>
        <v>0</v>
      </c>
      <c r="AA431" s="318">
        <f t="shared" si="116"/>
        <v>0</v>
      </c>
      <c r="AB431" s="318">
        <f t="shared" si="116"/>
        <v>0</v>
      </c>
      <c r="AC431" s="318">
        <f t="shared" si="116"/>
        <v>0</v>
      </c>
      <c r="AD431" s="318">
        <f t="shared" si="116"/>
        <v>0</v>
      </c>
      <c r="AE431" s="318">
        <f t="shared" si="116"/>
        <v>0</v>
      </c>
      <c r="AF431" s="318">
        <f t="shared" si="116"/>
        <v>0</v>
      </c>
      <c r="AG431" s="318">
        <f t="shared" si="109"/>
        <v>0</v>
      </c>
      <c r="AH431" s="318">
        <f t="shared" si="109"/>
        <v>0</v>
      </c>
      <c r="AI431" s="318">
        <f t="shared" si="109"/>
        <v>0</v>
      </c>
      <c r="AJ431" s="318">
        <f t="shared" si="109"/>
        <v>0</v>
      </c>
      <c r="AK431" s="1255" t="s">
        <v>1365</v>
      </c>
      <c r="AL431" s="87" t="s">
        <v>1365</v>
      </c>
      <c r="AM431" s="1255" t="s">
        <v>1365</v>
      </c>
      <c r="AN431" s="318">
        <f t="shared" si="110"/>
        <v>0</v>
      </c>
      <c r="AO431" s="318">
        <f t="shared" si="117"/>
        <v>0</v>
      </c>
      <c r="AP431" s="318">
        <f t="shared" si="117"/>
        <v>0</v>
      </c>
      <c r="AQ431" s="318">
        <f t="shared" si="117"/>
        <v>0</v>
      </c>
      <c r="AR431" s="318">
        <f t="shared" si="117"/>
        <v>0</v>
      </c>
      <c r="AS431" s="318">
        <f t="shared" si="117"/>
        <v>0</v>
      </c>
      <c r="AT431" s="318">
        <f t="shared" si="117"/>
        <v>0</v>
      </c>
      <c r="AU431" s="318">
        <f t="shared" si="117"/>
        <v>0</v>
      </c>
      <c r="AV431" s="318">
        <f t="shared" si="117"/>
        <v>0</v>
      </c>
      <c r="AW431" s="318">
        <f t="shared" si="117"/>
        <v>0</v>
      </c>
      <c r="AX431" s="318">
        <f t="shared" si="117"/>
        <v>0</v>
      </c>
      <c r="AY431" s="318">
        <f t="shared" si="117"/>
        <v>0</v>
      </c>
      <c r="AZ431" s="318">
        <f t="shared" si="117"/>
        <v>0</v>
      </c>
      <c r="BA431" s="318">
        <f t="shared" si="117"/>
        <v>0</v>
      </c>
      <c r="BB431" s="318">
        <f t="shared" si="117"/>
        <v>0</v>
      </c>
      <c r="BC431" s="318">
        <f t="shared" si="111"/>
        <v>0</v>
      </c>
      <c r="BD431" s="318">
        <f t="shared" si="111"/>
        <v>0</v>
      </c>
      <c r="BE431" s="318">
        <f t="shared" si="111"/>
        <v>0</v>
      </c>
      <c r="BF431" s="318">
        <f t="shared" si="111"/>
        <v>0</v>
      </c>
    </row>
    <row r="432" spans="2:58" ht="14.25" x14ac:dyDescent="0.2">
      <c r="B432" s="6" t="s">
        <v>214</v>
      </c>
      <c r="C432" s="1703" t="s">
        <v>113</v>
      </c>
      <c r="D432" s="1840" t="s">
        <v>115</v>
      </c>
      <c r="E432" s="1841" t="s">
        <v>25</v>
      </c>
      <c r="F432" s="1659" t="s">
        <v>16</v>
      </c>
      <c r="G432" s="2053">
        <v>17.55</v>
      </c>
      <c r="H432" s="2054">
        <v>0</v>
      </c>
      <c r="I432" s="2002">
        <v>0</v>
      </c>
      <c r="J432" s="1710">
        <v>0</v>
      </c>
      <c r="K432" s="1828">
        <v>10.35</v>
      </c>
      <c r="L432" s="1645"/>
      <c r="R432" s="318">
        <f t="shared" si="108"/>
        <v>0</v>
      </c>
      <c r="S432" s="318">
        <f t="shared" si="116"/>
        <v>0</v>
      </c>
      <c r="T432" s="318">
        <f t="shared" si="116"/>
        <v>0</v>
      </c>
      <c r="U432" s="318">
        <f t="shared" si="116"/>
        <v>0</v>
      </c>
      <c r="V432" s="318">
        <f t="shared" si="116"/>
        <v>0</v>
      </c>
      <c r="W432" s="318">
        <f t="shared" si="116"/>
        <v>0</v>
      </c>
      <c r="X432" s="318">
        <f t="shared" si="116"/>
        <v>0</v>
      </c>
      <c r="Y432" s="318">
        <f t="shared" si="116"/>
        <v>0</v>
      </c>
      <c r="Z432" s="318">
        <f t="shared" si="116"/>
        <v>0</v>
      </c>
      <c r="AA432" s="318">
        <f t="shared" si="116"/>
        <v>0</v>
      </c>
      <c r="AB432" s="318">
        <f t="shared" si="116"/>
        <v>0</v>
      </c>
      <c r="AC432" s="318">
        <f t="shared" si="116"/>
        <v>0</v>
      </c>
      <c r="AD432" s="318">
        <f t="shared" si="116"/>
        <v>0</v>
      </c>
      <c r="AE432" s="318">
        <f t="shared" si="116"/>
        <v>0</v>
      </c>
      <c r="AF432" s="318">
        <f t="shared" si="116"/>
        <v>0</v>
      </c>
      <c r="AG432" s="318">
        <f t="shared" si="109"/>
        <v>0</v>
      </c>
      <c r="AH432" s="318">
        <f t="shared" si="109"/>
        <v>0</v>
      </c>
      <c r="AI432" s="318">
        <f t="shared" si="109"/>
        <v>0</v>
      </c>
      <c r="AJ432" s="318">
        <f t="shared" si="109"/>
        <v>0</v>
      </c>
      <c r="AK432" s="1255" t="s">
        <v>1365</v>
      </c>
      <c r="AL432" s="87" t="s">
        <v>1365</v>
      </c>
      <c r="AM432" s="1255" t="s">
        <v>1365</v>
      </c>
      <c r="AN432" s="318">
        <f t="shared" si="110"/>
        <v>0</v>
      </c>
      <c r="AO432" s="318">
        <f t="shared" si="117"/>
        <v>0</v>
      </c>
      <c r="AP432" s="318">
        <f t="shared" si="117"/>
        <v>0</v>
      </c>
      <c r="AQ432" s="318">
        <f t="shared" si="117"/>
        <v>0</v>
      </c>
      <c r="AR432" s="318">
        <f t="shared" si="117"/>
        <v>0</v>
      </c>
      <c r="AS432" s="318">
        <f t="shared" si="117"/>
        <v>0</v>
      </c>
      <c r="AT432" s="318">
        <f t="shared" si="117"/>
        <v>0</v>
      </c>
      <c r="AU432" s="318">
        <f t="shared" si="117"/>
        <v>0</v>
      </c>
      <c r="AV432" s="318">
        <f t="shared" si="117"/>
        <v>0</v>
      </c>
      <c r="AW432" s="318">
        <f t="shared" si="117"/>
        <v>0</v>
      </c>
      <c r="AX432" s="318">
        <f t="shared" si="117"/>
        <v>0</v>
      </c>
      <c r="AY432" s="318">
        <f t="shared" si="117"/>
        <v>0</v>
      </c>
      <c r="AZ432" s="318">
        <f t="shared" si="117"/>
        <v>0</v>
      </c>
      <c r="BA432" s="318">
        <f t="shared" si="117"/>
        <v>0</v>
      </c>
      <c r="BB432" s="318">
        <f t="shared" si="117"/>
        <v>0</v>
      </c>
      <c r="BC432" s="318">
        <f t="shared" si="111"/>
        <v>0</v>
      </c>
      <c r="BD432" s="318">
        <f t="shared" si="111"/>
        <v>0</v>
      </c>
      <c r="BE432" s="318">
        <f t="shared" si="111"/>
        <v>0</v>
      </c>
      <c r="BF432" s="318">
        <f t="shared" si="111"/>
        <v>0</v>
      </c>
    </row>
    <row r="433" spans="2:58" ht="14.25" x14ac:dyDescent="0.2">
      <c r="B433" s="6" t="s">
        <v>214</v>
      </c>
      <c r="C433" s="1703" t="s">
        <v>113</v>
      </c>
      <c r="D433" s="1840" t="s">
        <v>116</v>
      </c>
      <c r="E433" s="1841" t="s">
        <v>25</v>
      </c>
      <c r="F433" s="1659" t="s">
        <v>16</v>
      </c>
      <c r="G433" s="2053">
        <v>17.55</v>
      </c>
      <c r="H433" s="2054">
        <v>305.38</v>
      </c>
      <c r="I433" s="2002">
        <v>305.38</v>
      </c>
      <c r="J433" s="1710">
        <v>305.38</v>
      </c>
      <c r="K433" s="1828">
        <v>10.35</v>
      </c>
      <c r="L433" s="1645"/>
      <c r="R433" s="318">
        <f t="shared" si="108"/>
        <v>3160.683</v>
      </c>
      <c r="S433" s="318">
        <f t="shared" si="116"/>
        <v>1444.4474000000002</v>
      </c>
      <c r="T433" s="318">
        <f t="shared" si="116"/>
        <v>61.076000000000022</v>
      </c>
      <c r="U433" s="318">
        <f t="shared" si="116"/>
        <v>1050.5071999999998</v>
      </c>
      <c r="V433" s="318">
        <f t="shared" si="116"/>
        <v>0</v>
      </c>
      <c r="W433" s="318">
        <f t="shared" si="116"/>
        <v>436.6934</v>
      </c>
      <c r="X433" s="318">
        <f t="shared" si="116"/>
        <v>0</v>
      </c>
      <c r="Y433" s="318">
        <f t="shared" si="116"/>
        <v>9.1614000000000004</v>
      </c>
      <c r="Z433" s="318">
        <f t="shared" si="116"/>
        <v>6.1076000000000015</v>
      </c>
      <c r="AA433" s="318">
        <f t="shared" si="116"/>
        <v>15.269000000000005</v>
      </c>
      <c r="AB433" s="318">
        <f t="shared" si="116"/>
        <v>36.645600000000002</v>
      </c>
      <c r="AC433" s="318">
        <f t="shared" si="116"/>
        <v>9.1614000000000004</v>
      </c>
      <c r="AD433" s="318">
        <f t="shared" si="116"/>
        <v>15.269000000000005</v>
      </c>
      <c r="AE433" s="318">
        <f t="shared" si="116"/>
        <v>3.0538000000000007</v>
      </c>
      <c r="AF433" s="318">
        <f t="shared" si="116"/>
        <v>0</v>
      </c>
      <c r="AG433" s="318">
        <f t="shared" si="109"/>
        <v>39.699400000000004</v>
      </c>
      <c r="AH433" s="318">
        <f t="shared" si="109"/>
        <v>15.269000000000005</v>
      </c>
      <c r="AI433" s="318">
        <f t="shared" si="109"/>
        <v>15.269000000000005</v>
      </c>
      <c r="AJ433" s="318">
        <f t="shared" si="109"/>
        <v>3.0538000000000007</v>
      </c>
      <c r="AK433" s="1255" t="s">
        <v>1365</v>
      </c>
      <c r="AL433" s="87" t="s">
        <v>1365</v>
      </c>
      <c r="AM433" s="1255" t="s">
        <v>1365</v>
      </c>
      <c r="AN433" s="318">
        <f t="shared" si="110"/>
        <v>3160.683</v>
      </c>
      <c r="AO433" s="318">
        <f t="shared" si="117"/>
        <v>1444.4474000000002</v>
      </c>
      <c r="AP433" s="318">
        <f t="shared" si="117"/>
        <v>61.076000000000022</v>
      </c>
      <c r="AQ433" s="318">
        <f t="shared" si="117"/>
        <v>1050.5071999999998</v>
      </c>
      <c r="AR433" s="318">
        <f t="shared" si="117"/>
        <v>0</v>
      </c>
      <c r="AS433" s="318">
        <f t="shared" si="117"/>
        <v>436.6934</v>
      </c>
      <c r="AT433" s="318">
        <f t="shared" si="117"/>
        <v>0</v>
      </c>
      <c r="AU433" s="318">
        <f t="shared" si="117"/>
        <v>9.1614000000000004</v>
      </c>
      <c r="AV433" s="318">
        <f t="shared" si="117"/>
        <v>6.1076000000000015</v>
      </c>
      <c r="AW433" s="318">
        <f t="shared" si="117"/>
        <v>15.269000000000005</v>
      </c>
      <c r="AX433" s="318">
        <f t="shared" si="117"/>
        <v>36.645600000000002</v>
      </c>
      <c r="AY433" s="318">
        <f t="shared" si="117"/>
        <v>9.1614000000000004</v>
      </c>
      <c r="AZ433" s="318">
        <f t="shared" si="117"/>
        <v>15.269000000000005</v>
      </c>
      <c r="BA433" s="318">
        <f t="shared" si="117"/>
        <v>3.0538000000000007</v>
      </c>
      <c r="BB433" s="318">
        <f t="shared" si="117"/>
        <v>0</v>
      </c>
      <c r="BC433" s="318">
        <f t="shared" si="111"/>
        <v>39.699400000000004</v>
      </c>
      <c r="BD433" s="318">
        <f t="shared" si="111"/>
        <v>15.269000000000005</v>
      </c>
      <c r="BE433" s="318">
        <f t="shared" si="111"/>
        <v>15.269000000000005</v>
      </c>
      <c r="BF433" s="318">
        <f t="shared" si="111"/>
        <v>3.0538000000000007</v>
      </c>
    </row>
    <row r="434" spans="2:58" ht="14.25" x14ac:dyDescent="0.2">
      <c r="B434" s="6" t="s">
        <v>214</v>
      </c>
      <c r="C434" s="1703" t="s">
        <v>113</v>
      </c>
      <c r="D434" s="1840" t="s">
        <v>117</v>
      </c>
      <c r="E434" s="1841" t="s">
        <v>25</v>
      </c>
      <c r="F434" s="1659" t="s">
        <v>16</v>
      </c>
      <c r="G434" s="2053">
        <v>17.55</v>
      </c>
      <c r="H434" s="2054">
        <v>128.32</v>
      </c>
      <c r="I434" s="2002">
        <v>128.32</v>
      </c>
      <c r="J434" s="1710">
        <v>128.32</v>
      </c>
      <c r="K434" s="1828">
        <v>10.35</v>
      </c>
      <c r="L434" s="1645"/>
      <c r="R434" s="318">
        <f t="shared" si="108"/>
        <v>1328.1119999999999</v>
      </c>
      <c r="S434" s="318">
        <f t="shared" si="116"/>
        <v>606.95360000000005</v>
      </c>
      <c r="T434" s="318">
        <f t="shared" si="116"/>
        <v>25.664000000000005</v>
      </c>
      <c r="U434" s="318">
        <f t="shared" si="116"/>
        <v>441.42079999999987</v>
      </c>
      <c r="V434" s="318">
        <f t="shared" si="116"/>
        <v>0</v>
      </c>
      <c r="W434" s="318">
        <f t="shared" si="116"/>
        <v>183.49759999999998</v>
      </c>
      <c r="X434" s="318">
        <f t="shared" si="116"/>
        <v>0</v>
      </c>
      <c r="Y434" s="318">
        <f t="shared" si="116"/>
        <v>3.8495999999999997</v>
      </c>
      <c r="Z434" s="318">
        <f t="shared" si="116"/>
        <v>2.5664000000000002</v>
      </c>
      <c r="AA434" s="318">
        <f t="shared" si="116"/>
        <v>6.4160000000000013</v>
      </c>
      <c r="AB434" s="318">
        <f t="shared" si="116"/>
        <v>15.398399999999999</v>
      </c>
      <c r="AC434" s="318">
        <f t="shared" si="116"/>
        <v>3.8495999999999997</v>
      </c>
      <c r="AD434" s="318">
        <f t="shared" si="116"/>
        <v>6.4160000000000013</v>
      </c>
      <c r="AE434" s="318">
        <f t="shared" si="116"/>
        <v>1.2832000000000001</v>
      </c>
      <c r="AF434" s="318">
        <f t="shared" si="116"/>
        <v>0</v>
      </c>
      <c r="AG434" s="318">
        <f t="shared" si="109"/>
        <v>16.6816</v>
      </c>
      <c r="AH434" s="318">
        <f t="shared" si="109"/>
        <v>6.4160000000000013</v>
      </c>
      <c r="AI434" s="318">
        <f t="shared" si="109"/>
        <v>6.4160000000000013</v>
      </c>
      <c r="AJ434" s="318">
        <f t="shared" si="109"/>
        <v>1.2832000000000001</v>
      </c>
      <c r="AK434" s="1255" t="s">
        <v>1365</v>
      </c>
      <c r="AL434" s="87" t="s">
        <v>1365</v>
      </c>
      <c r="AM434" s="1255" t="s">
        <v>1365</v>
      </c>
      <c r="AN434" s="318">
        <f t="shared" si="110"/>
        <v>1328.1119999999999</v>
      </c>
      <c r="AO434" s="318">
        <f t="shared" si="117"/>
        <v>606.95360000000005</v>
      </c>
      <c r="AP434" s="318">
        <f t="shared" si="117"/>
        <v>25.664000000000005</v>
      </c>
      <c r="AQ434" s="318">
        <f t="shared" si="117"/>
        <v>441.42079999999987</v>
      </c>
      <c r="AR434" s="318">
        <f t="shared" si="117"/>
        <v>0</v>
      </c>
      <c r="AS434" s="318">
        <f t="shared" si="117"/>
        <v>183.49759999999998</v>
      </c>
      <c r="AT434" s="318">
        <f t="shared" si="117"/>
        <v>0</v>
      </c>
      <c r="AU434" s="318">
        <f t="shared" si="117"/>
        <v>3.8495999999999997</v>
      </c>
      <c r="AV434" s="318">
        <f t="shared" si="117"/>
        <v>2.5664000000000002</v>
      </c>
      <c r="AW434" s="318">
        <f t="shared" si="117"/>
        <v>6.4160000000000013</v>
      </c>
      <c r="AX434" s="318">
        <f t="shared" si="117"/>
        <v>15.398399999999999</v>
      </c>
      <c r="AY434" s="318">
        <f t="shared" si="117"/>
        <v>3.8495999999999997</v>
      </c>
      <c r="AZ434" s="318">
        <f t="shared" si="117"/>
        <v>6.4160000000000013</v>
      </c>
      <c r="BA434" s="318">
        <f t="shared" si="117"/>
        <v>1.2832000000000001</v>
      </c>
      <c r="BB434" s="318">
        <f t="shared" si="117"/>
        <v>0</v>
      </c>
      <c r="BC434" s="318">
        <f t="shared" si="111"/>
        <v>16.6816</v>
      </c>
      <c r="BD434" s="318">
        <f t="shared" si="111"/>
        <v>6.4160000000000013</v>
      </c>
      <c r="BE434" s="318">
        <f t="shared" si="111"/>
        <v>6.4160000000000013</v>
      </c>
      <c r="BF434" s="318">
        <f t="shared" si="111"/>
        <v>1.2832000000000001</v>
      </c>
    </row>
    <row r="435" spans="2:58" ht="14.25" x14ac:dyDescent="0.2">
      <c r="B435" s="6" t="s">
        <v>214</v>
      </c>
      <c r="C435" s="1703" t="s">
        <v>113</v>
      </c>
      <c r="D435" s="1840" t="s">
        <v>118</v>
      </c>
      <c r="E435" s="1841" t="s">
        <v>25</v>
      </c>
      <c r="F435" s="1659" t="s">
        <v>16</v>
      </c>
      <c r="G435" s="2053">
        <v>17.55</v>
      </c>
      <c r="H435" s="2054">
        <v>114.94</v>
      </c>
      <c r="I435" s="2002">
        <v>114.94</v>
      </c>
      <c r="J435" s="1710">
        <v>114.94</v>
      </c>
      <c r="K435" s="1828">
        <v>10.35</v>
      </c>
      <c r="L435" s="1645"/>
      <c r="R435" s="318">
        <f t="shared" si="108"/>
        <v>1189.6289999999999</v>
      </c>
      <c r="S435" s="318">
        <f t="shared" si="116"/>
        <v>543.6662</v>
      </c>
      <c r="T435" s="318">
        <f t="shared" si="116"/>
        <v>22.988000000000007</v>
      </c>
      <c r="U435" s="318">
        <f t="shared" si="116"/>
        <v>395.39359999999988</v>
      </c>
      <c r="V435" s="318">
        <f t="shared" si="116"/>
        <v>0</v>
      </c>
      <c r="W435" s="318">
        <f t="shared" si="116"/>
        <v>164.36419999999998</v>
      </c>
      <c r="X435" s="318">
        <f t="shared" si="116"/>
        <v>0</v>
      </c>
      <c r="Y435" s="318">
        <f t="shared" si="116"/>
        <v>3.4481999999999999</v>
      </c>
      <c r="Z435" s="318">
        <f t="shared" si="116"/>
        <v>2.2988000000000004</v>
      </c>
      <c r="AA435" s="318">
        <f t="shared" si="116"/>
        <v>5.7470000000000017</v>
      </c>
      <c r="AB435" s="318">
        <f t="shared" si="116"/>
        <v>13.7928</v>
      </c>
      <c r="AC435" s="318">
        <f t="shared" si="116"/>
        <v>3.4481999999999999</v>
      </c>
      <c r="AD435" s="318">
        <f t="shared" si="116"/>
        <v>5.7470000000000017</v>
      </c>
      <c r="AE435" s="318">
        <f t="shared" si="116"/>
        <v>1.1494000000000002</v>
      </c>
      <c r="AF435" s="318">
        <f t="shared" si="116"/>
        <v>0</v>
      </c>
      <c r="AG435" s="318">
        <f t="shared" si="109"/>
        <v>14.9422</v>
      </c>
      <c r="AH435" s="318">
        <f t="shared" si="109"/>
        <v>5.7470000000000017</v>
      </c>
      <c r="AI435" s="318">
        <f t="shared" si="109"/>
        <v>5.7470000000000017</v>
      </c>
      <c r="AJ435" s="318">
        <f t="shared" si="109"/>
        <v>1.1494000000000002</v>
      </c>
      <c r="AK435" s="1255" t="s">
        <v>1365</v>
      </c>
      <c r="AL435" s="87" t="s">
        <v>1365</v>
      </c>
      <c r="AM435" s="1255" t="s">
        <v>1365</v>
      </c>
      <c r="AN435" s="318">
        <f t="shared" si="110"/>
        <v>1189.6289999999999</v>
      </c>
      <c r="AO435" s="318">
        <f t="shared" si="117"/>
        <v>543.6662</v>
      </c>
      <c r="AP435" s="318">
        <f t="shared" si="117"/>
        <v>22.988000000000007</v>
      </c>
      <c r="AQ435" s="318">
        <f t="shared" si="117"/>
        <v>395.39359999999988</v>
      </c>
      <c r="AR435" s="318">
        <f t="shared" si="117"/>
        <v>0</v>
      </c>
      <c r="AS435" s="318">
        <f t="shared" si="117"/>
        <v>164.36419999999998</v>
      </c>
      <c r="AT435" s="318">
        <f t="shared" si="117"/>
        <v>0</v>
      </c>
      <c r="AU435" s="318">
        <f t="shared" si="117"/>
        <v>3.4481999999999999</v>
      </c>
      <c r="AV435" s="318">
        <f t="shared" si="117"/>
        <v>2.2988000000000004</v>
      </c>
      <c r="AW435" s="318">
        <f t="shared" si="117"/>
        <v>5.7470000000000017</v>
      </c>
      <c r="AX435" s="318">
        <f t="shared" si="117"/>
        <v>13.7928</v>
      </c>
      <c r="AY435" s="318">
        <f t="shared" si="117"/>
        <v>3.4481999999999999</v>
      </c>
      <c r="AZ435" s="318">
        <f t="shared" si="117"/>
        <v>5.7470000000000017</v>
      </c>
      <c r="BA435" s="318">
        <f t="shared" si="117"/>
        <v>1.1494000000000002</v>
      </c>
      <c r="BB435" s="318">
        <f t="shared" si="117"/>
        <v>0</v>
      </c>
      <c r="BC435" s="318">
        <f t="shared" si="111"/>
        <v>14.9422</v>
      </c>
      <c r="BD435" s="318">
        <f t="shared" si="111"/>
        <v>5.7470000000000017</v>
      </c>
      <c r="BE435" s="318">
        <f t="shared" si="111"/>
        <v>5.7470000000000017</v>
      </c>
      <c r="BF435" s="318">
        <f t="shared" si="111"/>
        <v>1.1494000000000002</v>
      </c>
    </row>
    <row r="436" spans="2:58" ht="14.25" x14ac:dyDescent="0.2">
      <c r="B436" s="6" t="s">
        <v>214</v>
      </c>
      <c r="C436" s="1703" t="s">
        <v>113</v>
      </c>
      <c r="D436" s="1840" t="s">
        <v>119</v>
      </c>
      <c r="E436" s="1841" t="s">
        <v>25</v>
      </c>
      <c r="F436" s="1659" t="s">
        <v>16</v>
      </c>
      <c r="G436" s="2053">
        <v>17.55</v>
      </c>
      <c r="H436" s="2054">
        <v>22.86</v>
      </c>
      <c r="I436" s="2002">
        <v>22.86</v>
      </c>
      <c r="J436" s="1710">
        <v>22.86</v>
      </c>
      <c r="K436" s="1828">
        <v>10.35</v>
      </c>
      <c r="L436" s="1645"/>
      <c r="R436" s="318">
        <f t="shared" si="108"/>
        <v>236.601</v>
      </c>
      <c r="S436" s="318">
        <f t="shared" si="116"/>
        <v>108.12780000000002</v>
      </c>
      <c r="T436" s="318">
        <f t="shared" si="116"/>
        <v>4.5720000000000018</v>
      </c>
      <c r="U436" s="318">
        <f t="shared" si="116"/>
        <v>78.63839999999999</v>
      </c>
      <c r="V436" s="318">
        <f t="shared" si="116"/>
        <v>0</v>
      </c>
      <c r="W436" s="318">
        <f t="shared" si="116"/>
        <v>32.689799999999998</v>
      </c>
      <c r="X436" s="318">
        <f t="shared" si="116"/>
        <v>0</v>
      </c>
      <c r="Y436" s="318">
        <f t="shared" si="116"/>
        <v>0.68579999999999997</v>
      </c>
      <c r="Z436" s="318">
        <f t="shared" si="116"/>
        <v>0.45720000000000011</v>
      </c>
      <c r="AA436" s="318">
        <f t="shared" si="116"/>
        <v>1.1430000000000005</v>
      </c>
      <c r="AB436" s="318">
        <f t="shared" si="116"/>
        <v>2.7431999999999999</v>
      </c>
      <c r="AC436" s="318">
        <f t="shared" si="116"/>
        <v>0.68579999999999997</v>
      </c>
      <c r="AD436" s="318">
        <f t="shared" si="116"/>
        <v>1.1430000000000005</v>
      </c>
      <c r="AE436" s="318">
        <f t="shared" si="116"/>
        <v>0.22860000000000005</v>
      </c>
      <c r="AF436" s="318">
        <f t="shared" si="116"/>
        <v>0</v>
      </c>
      <c r="AG436" s="318">
        <f t="shared" si="109"/>
        <v>2.9718000000000004</v>
      </c>
      <c r="AH436" s="318">
        <f t="shared" si="109"/>
        <v>1.1430000000000005</v>
      </c>
      <c r="AI436" s="318">
        <f t="shared" si="109"/>
        <v>1.1430000000000005</v>
      </c>
      <c r="AJ436" s="318">
        <f t="shared" si="109"/>
        <v>0.22860000000000005</v>
      </c>
      <c r="AK436" s="1255" t="s">
        <v>1365</v>
      </c>
      <c r="AL436" s="87" t="s">
        <v>1365</v>
      </c>
      <c r="AM436" s="1255" t="s">
        <v>1365</v>
      </c>
      <c r="AN436" s="318">
        <f t="shared" si="110"/>
        <v>236.601</v>
      </c>
      <c r="AO436" s="318">
        <f t="shared" si="117"/>
        <v>108.12780000000002</v>
      </c>
      <c r="AP436" s="318">
        <f t="shared" si="117"/>
        <v>4.5720000000000018</v>
      </c>
      <c r="AQ436" s="318">
        <f t="shared" si="117"/>
        <v>78.63839999999999</v>
      </c>
      <c r="AR436" s="318">
        <f t="shared" si="117"/>
        <v>0</v>
      </c>
      <c r="AS436" s="318">
        <f t="shared" si="117"/>
        <v>32.689799999999998</v>
      </c>
      <c r="AT436" s="318">
        <f t="shared" si="117"/>
        <v>0</v>
      </c>
      <c r="AU436" s="318">
        <f t="shared" si="117"/>
        <v>0.68579999999999997</v>
      </c>
      <c r="AV436" s="318">
        <f t="shared" si="117"/>
        <v>0.45720000000000011</v>
      </c>
      <c r="AW436" s="318">
        <f t="shared" si="117"/>
        <v>1.1430000000000005</v>
      </c>
      <c r="AX436" s="318">
        <f t="shared" si="117"/>
        <v>2.7431999999999999</v>
      </c>
      <c r="AY436" s="318">
        <f t="shared" si="117"/>
        <v>0.68579999999999997</v>
      </c>
      <c r="AZ436" s="318">
        <f t="shared" si="117"/>
        <v>1.1430000000000005</v>
      </c>
      <c r="BA436" s="318">
        <f t="shared" si="117"/>
        <v>0.22860000000000005</v>
      </c>
      <c r="BB436" s="318">
        <f t="shared" si="117"/>
        <v>0</v>
      </c>
      <c r="BC436" s="318">
        <f t="shared" si="111"/>
        <v>2.9718000000000004</v>
      </c>
      <c r="BD436" s="318">
        <f t="shared" si="111"/>
        <v>1.1430000000000005</v>
      </c>
      <c r="BE436" s="318">
        <f t="shared" si="111"/>
        <v>1.1430000000000005</v>
      </c>
      <c r="BF436" s="318">
        <f t="shared" si="111"/>
        <v>0.22860000000000005</v>
      </c>
    </row>
    <row r="437" spans="2:58" ht="14.25" x14ac:dyDescent="0.2">
      <c r="B437" s="6" t="s">
        <v>214</v>
      </c>
      <c r="C437" s="1703" t="s">
        <v>113</v>
      </c>
      <c r="D437" s="1840" t="s">
        <v>120</v>
      </c>
      <c r="E437" s="1841" t="s">
        <v>25</v>
      </c>
      <c r="F437" s="1659" t="s">
        <v>16</v>
      </c>
      <c r="G437" s="2053">
        <v>17.440000000000001</v>
      </c>
      <c r="H437" s="2054">
        <v>0</v>
      </c>
      <c r="I437" s="2002">
        <v>0</v>
      </c>
      <c r="J437" s="1710">
        <v>0</v>
      </c>
      <c r="K437" s="1828">
        <v>10.35</v>
      </c>
      <c r="L437" s="1645"/>
      <c r="R437" s="318">
        <f t="shared" si="108"/>
        <v>0</v>
      </c>
      <c r="S437" s="318">
        <f t="shared" si="116"/>
        <v>0</v>
      </c>
      <c r="T437" s="318">
        <f t="shared" si="116"/>
        <v>0</v>
      </c>
      <c r="U437" s="318">
        <f t="shared" si="116"/>
        <v>0</v>
      </c>
      <c r="V437" s="318">
        <f t="shared" si="116"/>
        <v>0</v>
      </c>
      <c r="W437" s="318">
        <f t="shared" si="116"/>
        <v>0</v>
      </c>
      <c r="X437" s="318">
        <f t="shared" si="116"/>
        <v>0</v>
      </c>
      <c r="Y437" s="318">
        <f t="shared" si="116"/>
        <v>0</v>
      </c>
      <c r="Z437" s="318">
        <f t="shared" si="116"/>
        <v>0</v>
      </c>
      <c r="AA437" s="318">
        <f t="shared" si="116"/>
        <v>0</v>
      </c>
      <c r="AB437" s="318">
        <f t="shared" si="116"/>
        <v>0</v>
      </c>
      <c r="AC437" s="318">
        <f t="shared" si="116"/>
        <v>0</v>
      </c>
      <c r="AD437" s="318">
        <f t="shared" si="116"/>
        <v>0</v>
      </c>
      <c r="AE437" s="318">
        <f t="shared" si="116"/>
        <v>0</v>
      </c>
      <c r="AF437" s="318">
        <f t="shared" si="116"/>
        <v>0</v>
      </c>
      <c r="AG437" s="318">
        <f t="shared" si="109"/>
        <v>0</v>
      </c>
      <c r="AH437" s="318">
        <f t="shared" si="109"/>
        <v>0</v>
      </c>
      <c r="AI437" s="318">
        <f t="shared" si="109"/>
        <v>0</v>
      </c>
      <c r="AJ437" s="318">
        <f t="shared" si="109"/>
        <v>0</v>
      </c>
      <c r="AK437" s="1255" t="s">
        <v>1365</v>
      </c>
      <c r="AL437" s="87" t="s">
        <v>1365</v>
      </c>
      <c r="AM437" s="1255" t="s">
        <v>1365</v>
      </c>
      <c r="AN437" s="318">
        <f t="shared" si="110"/>
        <v>0</v>
      </c>
      <c r="AO437" s="318">
        <f t="shared" si="117"/>
        <v>0</v>
      </c>
      <c r="AP437" s="318">
        <f t="shared" si="117"/>
        <v>0</v>
      </c>
      <c r="AQ437" s="318">
        <f t="shared" si="117"/>
        <v>0</v>
      </c>
      <c r="AR437" s="318">
        <f t="shared" si="117"/>
        <v>0</v>
      </c>
      <c r="AS437" s="318">
        <f t="shared" si="117"/>
        <v>0</v>
      </c>
      <c r="AT437" s="318">
        <f t="shared" si="117"/>
        <v>0</v>
      </c>
      <c r="AU437" s="318">
        <f t="shared" si="117"/>
        <v>0</v>
      </c>
      <c r="AV437" s="318">
        <f t="shared" si="117"/>
        <v>0</v>
      </c>
      <c r="AW437" s="318">
        <f t="shared" si="117"/>
        <v>0</v>
      </c>
      <c r="AX437" s="318">
        <f t="shared" si="117"/>
        <v>0</v>
      </c>
      <c r="AY437" s="318">
        <f t="shared" si="117"/>
        <v>0</v>
      </c>
      <c r="AZ437" s="318">
        <f t="shared" si="117"/>
        <v>0</v>
      </c>
      <c r="BA437" s="318">
        <f t="shared" si="117"/>
        <v>0</v>
      </c>
      <c r="BB437" s="318">
        <f t="shared" si="117"/>
        <v>0</v>
      </c>
      <c r="BC437" s="318">
        <f t="shared" si="111"/>
        <v>0</v>
      </c>
      <c r="BD437" s="318">
        <f t="shared" si="111"/>
        <v>0</v>
      </c>
      <c r="BE437" s="318">
        <f t="shared" si="111"/>
        <v>0</v>
      </c>
      <c r="BF437" s="318">
        <f t="shared" si="111"/>
        <v>0</v>
      </c>
    </row>
    <row r="438" spans="2:58" ht="14.25" x14ac:dyDescent="0.2">
      <c r="B438" s="6" t="s">
        <v>214</v>
      </c>
      <c r="C438" s="1703" t="s">
        <v>113</v>
      </c>
      <c r="D438" s="1840" t="s">
        <v>121</v>
      </c>
      <c r="E438" s="1841" t="s">
        <v>25</v>
      </c>
      <c r="F438" s="1659" t="s">
        <v>16</v>
      </c>
      <c r="G438" s="2053">
        <v>17.55</v>
      </c>
      <c r="H438" s="2054">
        <v>0</v>
      </c>
      <c r="I438" s="2002">
        <v>0</v>
      </c>
      <c r="J438" s="1710">
        <v>0</v>
      </c>
      <c r="K438" s="1828">
        <v>10.35</v>
      </c>
      <c r="L438" s="1645"/>
      <c r="R438" s="318">
        <f t="shared" si="108"/>
        <v>0</v>
      </c>
      <c r="S438" s="318">
        <f t="shared" si="116"/>
        <v>0</v>
      </c>
      <c r="T438" s="318">
        <f t="shared" si="116"/>
        <v>0</v>
      </c>
      <c r="U438" s="318">
        <f t="shared" si="116"/>
        <v>0</v>
      </c>
      <c r="V438" s="318">
        <f t="shared" si="116"/>
        <v>0</v>
      </c>
      <c r="W438" s="318">
        <f t="shared" si="116"/>
        <v>0</v>
      </c>
      <c r="X438" s="318">
        <f t="shared" si="116"/>
        <v>0</v>
      </c>
      <c r="Y438" s="318">
        <f t="shared" si="116"/>
        <v>0</v>
      </c>
      <c r="Z438" s="318">
        <f t="shared" si="116"/>
        <v>0</v>
      </c>
      <c r="AA438" s="318">
        <f t="shared" si="116"/>
        <v>0</v>
      </c>
      <c r="AB438" s="318">
        <f t="shared" si="116"/>
        <v>0</v>
      </c>
      <c r="AC438" s="318">
        <f t="shared" si="116"/>
        <v>0</v>
      </c>
      <c r="AD438" s="318">
        <f t="shared" si="116"/>
        <v>0</v>
      </c>
      <c r="AE438" s="318">
        <f t="shared" si="116"/>
        <v>0</v>
      </c>
      <c r="AF438" s="318">
        <f t="shared" si="116"/>
        <v>0</v>
      </c>
      <c r="AG438" s="318">
        <f t="shared" si="109"/>
        <v>0</v>
      </c>
      <c r="AH438" s="318">
        <f t="shared" si="109"/>
        <v>0</v>
      </c>
      <c r="AI438" s="318">
        <f t="shared" si="109"/>
        <v>0</v>
      </c>
      <c r="AJ438" s="318">
        <f t="shared" si="109"/>
        <v>0</v>
      </c>
      <c r="AK438" s="1255" t="s">
        <v>1365</v>
      </c>
      <c r="AL438" s="87" t="s">
        <v>1365</v>
      </c>
      <c r="AM438" s="1255" t="s">
        <v>1365</v>
      </c>
      <c r="AN438" s="318">
        <f t="shared" si="110"/>
        <v>0</v>
      </c>
      <c r="AO438" s="318">
        <f t="shared" si="117"/>
        <v>0</v>
      </c>
      <c r="AP438" s="318">
        <f t="shared" si="117"/>
        <v>0</v>
      </c>
      <c r="AQ438" s="318">
        <f t="shared" si="117"/>
        <v>0</v>
      </c>
      <c r="AR438" s="318">
        <f t="shared" si="117"/>
        <v>0</v>
      </c>
      <c r="AS438" s="318">
        <f t="shared" si="117"/>
        <v>0</v>
      </c>
      <c r="AT438" s="318">
        <f t="shared" si="117"/>
        <v>0</v>
      </c>
      <c r="AU438" s="318">
        <f t="shared" si="117"/>
        <v>0</v>
      </c>
      <c r="AV438" s="318">
        <f t="shared" si="117"/>
        <v>0</v>
      </c>
      <c r="AW438" s="318">
        <f t="shared" si="117"/>
        <v>0</v>
      </c>
      <c r="AX438" s="318">
        <f t="shared" si="117"/>
        <v>0</v>
      </c>
      <c r="AY438" s="318">
        <f t="shared" si="117"/>
        <v>0</v>
      </c>
      <c r="AZ438" s="318">
        <f t="shared" si="117"/>
        <v>0</v>
      </c>
      <c r="BA438" s="318">
        <f t="shared" si="117"/>
        <v>0</v>
      </c>
      <c r="BB438" s="318">
        <f t="shared" si="117"/>
        <v>0</v>
      </c>
      <c r="BC438" s="318">
        <f t="shared" si="111"/>
        <v>0</v>
      </c>
      <c r="BD438" s="318">
        <f t="shared" si="111"/>
        <v>0</v>
      </c>
      <c r="BE438" s="318">
        <f t="shared" si="111"/>
        <v>0</v>
      </c>
      <c r="BF438" s="318">
        <f t="shared" si="111"/>
        <v>0</v>
      </c>
    </row>
    <row r="439" spans="2:58" ht="14.25" x14ac:dyDescent="0.2">
      <c r="B439" s="6" t="s">
        <v>214</v>
      </c>
      <c r="C439" s="1703" t="s">
        <v>113</v>
      </c>
      <c r="D439" s="1840" t="s">
        <v>122</v>
      </c>
      <c r="E439" s="1841" t="s">
        <v>25</v>
      </c>
      <c r="F439" s="1659" t="s">
        <v>16</v>
      </c>
      <c r="G439" s="2053">
        <v>17.12</v>
      </c>
      <c r="H439" s="2054">
        <v>294.8</v>
      </c>
      <c r="I439" s="2002">
        <v>294.8</v>
      </c>
      <c r="J439" s="1710">
        <v>294.8</v>
      </c>
      <c r="K439" s="1828">
        <v>10.35</v>
      </c>
      <c r="L439" s="1645"/>
      <c r="R439" s="318">
        <f t="shared" si="108"/>
        <v>3051.18</v>
      </c>
      <c r="S439" s="318">
        <f t="shared" si="116"/>
        <v>1394.4040000000002</v>
      </c>
      <c r="T439" s="318">
        <f t="shared" si="116"/>
        <v>58.960000000000015</v>
      </c>
      <c r="U439" s="318">
        <f t="shared" si="116"/>
        <v>1014.1119999999997</v>
      </c>
      <c r="V439" s="318">
        <f t="shared" si="116"/>
        <v>0</v>
      </c>
      <c r="W439" s="318">
        <f t="shared" si="116"/>
        <v>421.56399999999996</v>
      </c>
      <c r="X439" s="318">
        <f t="shared" si="116"/>
        <v>0</v>
      </c>
      <c r="Y439" s="318">
        <f t="shared" si="116"/>
        <v>8.8439999999999994</v>
      </c>
      <c r="Z439" s="318">
        <f t="shared" si="116"/>
        <v>5.8960000000000008</v>
      </c>
      <c r="AA439" s="318">
        <f t="shared" si="116"/>
        <v>14.740000000000004</v>
      </c>
      <c r="AB439" s="318">
        <f t="shared" si="116"/>
        <v>35.375999999999998</v>
      </c>
      <c r="AC439" s="318">
        <f t="shared" si="116"/>
        <v>8.8439999999999994</v>
      </c>
      <c r="AD439" s="318">
        <f t="shared" si="116"/>
        <v>14.740000000000004</v>
      </c>
      <c r="AE439" s="318">
        <f t="shared" si="116"/>
        <v>2.9480000000000004</v>
      </c>
      <c r="AF439" s="318">
        <f t="shared" si="116"/>
        <v>0</v>
      </c>
      <c r="AG439" s="318">
        <f t="shared" si="109"/>
        <v>38.324000000000005</v>
      </c>
      <c r="AH439" s="318">
        <f t="shared" si="109"/>
        <v>14.740000000000004</v>
      </c>
      <c r="AI439" s="318">
        <f t="shared" si="109"/>
        <v>14.740000000000004</v>
      </c>
      <c r="AJ439" s="318">
        <f t="shared" si="109"/>
        <v>2.9480000000000004</v>
      </c>
      <c r="AK439" s="1255" t="s">
        <v>1365</v>
      </c>
      <c r="AL439" s="87" t="s">
        <v>1365</v>
      </c>
      <c r="AM439" s="1255" t="s">
        <v>1365</v>
      </c>
      <c r="AN439" s="318">
        <f t="shared" si="110"/>
        <v>3051.18</v>
      </c>
      <c r="AO439" s="318">
        <f t="shared" si="117"/>
        <v>1394.4040000000002</v>
      </c>
      <c r="AP439" s="318">
        <f t="shared" si="117"/>
        <v>58.960000000000015</v>
      </c>
      <c r="AQ439" s="318">
        <f t="shared" si="117"/>
        <v>1014.1119999999997</v>
      </c>
      <c r="AR439" s="318">
        <f t="shared" si="117"/>
        <v>0</v>
      </c>
      <c r="AS439" s="318">
        <f t="shared" si="117"/>
        <v>421.56399999999996</v>
      </c>
      <c r="AT439" s="318">
        <f t="shared" si="117"/>
        <v>0</v>
      </c>
      <c r="AU439" s="318">
        <f t="shared" si="117"/>
        <v>8.8439999999999994</v>
      </c>
      <c r="AV439" s="318">
        <f t="shared" si="117"/>
        <v>5.8960000000000008</v>
      </c>
      <c r="AW439" s="318">
        <f t="shared" si="117"/>
        <v>14.740000000000004</v>
      </c>
      <c r="AX439" s="318">
        <f t="shared" si="117"/>
        <v>35.375999999999998</v>
      </c>
      <c r="AY439" s="318">
        <f t="shared" si="117"/>
        <v>8.8439999999999994</v>
      </c>
      <c r="AZ439" s="318">
        <f t="shared" si="117"/>
        <v>14.740000000000004</v>
      </c>
      <c r="BA439" s="318">
        <f t="shared" si="117"/>
        <v>2.9480000000000004</v>
      </c>
      <c r="BB439" s="318">
        <f t="shared" si="117"/>
        <v>0</v>
      </c>
      <c r="BC439" s="318">
        <f t="shared" si="111"/>
        <v>38.324000000000005</v>
      </c>
      <c r="BD439" s="318">
        <f t="shared" si="111"/>
        <v>14.740000000000004</v>
      </c>
      <c r="BE439" s="318">
        <f t="shared" si="111"/>
        <v>14.740000000000004</v>
      </c>
      <c r="BF439" s="318">
        <f t="shared" si="111"/>
        <v>2.9480000000000004</v>
      </c>
    </row>
    <row r="440" spans="2:58" ht="14.25" x14ac:dyDescent="0.2">
      <c r="B440" s="6" t="s">
        <v>214</v>
      </c>
      <c r="C440" s="1703" t="s">
        <v>113</v>
      </c>
      <c r="D440" s="1840" t="s">
        <v>123</v>
      </c>
      <c r="E440" s="1841" t="s">
        <v>25</v>
      </c>
      <c r="F440" s="1659" t="s">
        <v>16</v>
      </c>
      <c r="G440" s="2053">
        <v>16.71</v>
      </c>
      <c r="H440" s="2054">
        <v>805.38</v>
      </c>
      <c r="I440" s="2002">
        <v>805.38</v>
      </c>
      <c r="J440" s="1710">
        <v>805.38</v>
      </c>
      <c r="K440" s="1828">
        <v>10.35</v>
      </c>
      <c r="L440" s="1645"/>
      <c r="R440" s="318">
        <f t="shared" si="108"/>
        <v>8335.6829999999991</v>
      </c>
      <c r="S440" s="318">
        <f t="shared" si="116"/>
        <v>3809.4474</v>
      </c>
      <c r="T440" s="318">
        <f t="shared" si="116"/>
        <v>161.07600000000002</v>
      </c>
      <c r="U440" s="318">
        <f t="shared" si="116"/>
        <v>2770.5071999999991</v>
      </c>
      <c r="V440" s="318">
        <f t="shared" si="116"/>
        <v>0</v>
      </c>
      <c r="W440" s="318">
        <f t="shared" si="116"/>
        <v>1151.6933999999999</v>
      </c>
      <c r="X440" s="318">
        <f t="shared" si="116"/>
        <v>0</v>
      </c>
      <c r="Y440" s="318">
        <f t="shared" si="116"/>
        <v>24.161399999999997</v>
      </c>
      <c r="Z440" s="318">
        <f t="shared" si="116"/>
        <v>16.107600000000001</v>
      </c>
      <c r="AA440" s="318">
        <f t="shared" si="116"/>
        <v>40.269000000000005</v>
      </c>
      <c r="AB440" s="318">
        <f t="shared" si="116"/>
        <v>96.645599999999988</v>
      </c>
      <c r="AC440" s="318">
        <f t="shared" si="116"/>
        <v>24.161399999999997</v>
      </c>
      <c r="AD440" s="318">
        <f t="shared" si="116"/>
        <v>40.269000000000005</v>
      </c>
      <c r="AE440" s="318">
        <f t="shared" si="116"/>
        <v>8.0538000000000007</v>
      </c>
      <c r="AF440" s="318">
        <f t="shared" si="116"/>
        <v>0</v>
      </c>
      <c r="AG440" s="318">
        <f t="shared" si="109"/>
        <v>104.6994</v>
      </c>
      <c r="AH440" s="318">
        <f t="shared" si="109"/>
        <v>40.269000000000005</v>
      </c>
      <c r="AI440" s="318">
        <f t="shared" si="109"/>
        <v>40.269000000000005</v>
      </c>
      <c r="AJ440" s="318">
        <f t="shared" si="109"/>
        <v>8.0538000000000007</v>
      </c>
      <c r="AK440" s="1255" t="s">
        <v>1365</v>
      </c>
      <c r="AL440" s="87" t="s">
        <v>1365</v>
      </c>
      <c r="AM440" s="1255" t="s">
        <v>1365</v>
      </c>
      <c r="AN440" s="318">
        <f t="shared" si="110"/>
        <v>8335.6829999999991</v>
      </c>
      <c r="AO440" s="318">
        <f t="shared" si="117"/>
        <v>3809.4474</v>
      </c>
      <c r="AP440" s="318">
        <f t="shared" si="117"/>
        <v>161.07600000000002</v>
      </c>
      <c r="AQ440" s="318">
        <f t="shared" si="117"/>
        <v>2770.5071999999991</v>
      </c>
      <c r="AR440" s="318">
        <f t="shared" si="117"/>
        <v>0</v>
      </c>
      <c r="AS440" s="318">
        <f t="shared" si="117"/>
        <v>1151.6933999999999</v>
      </c>
      <c r="AT440" s="318">
        <f t="shared" si="117"/>
        <v>0</v>
      </c>
      <c r="AU440" s="318">
        <f t="shared" si="117"/>
        <v>24.161399999999997</v>
      </c>
      <c r="AV440" s="318">
        <f t="shared" si="117"/>
        <v>16.107600000000001</v>
      </c>
      <c r="AW440" s="318">
        <f t="shared" si="117"/>
        <v>40.269000000000005</v>
      </c>
      <c r="AX440" s="318">
        <f t="shared" si="117"/>
        <v>96.645599999999988</v>
      </c>
      <c r="AY440" s="318">
        <f t="shared" si="117"/>
        <v>24.161399999999997</v>
      </c>
      <c r="AZ440" s="318">
        <f t="shared" si="117"/>
        <v>40.269000000000005</v>
      </c>
      <c r="BA440" s="318">
        <f t="shared" si="117"/>
        <v>8.0538000000000007</v>
      </c>
      <c r="BB440" s="318">
        <f t="shared" si="117"/>
        <v>0</v>
      </c>
      <c r="BC440" s="318">
        <f t="shared" si="111"/>
        <v>104.6994</v>
      </c>
      <c r="BD440" s="318">
        <f t="shared" si="111"/>
        <v>40.269000000000005</v>
      </c>
      <c r="BE440" s="318">
        <f t="shared" si="111"/>
        <v>40.269000000000005</v>
      </c>
      <c r="BF440" s="318">
        <f t="shared" si="111"/>
        <v>8.0538000000000007</v>
      </c>
    </row>
    <row r="441" spans="2:58" ht="14.25" x14ac:dyDescent="0.2">
      <c r="B441" s="6" t="s">
        <v>214</v>
      </c>
      <c r="C441" s="1703" t="s">
        <v>113</v>
      </c>
      <c r="D441" s="1840" t="s">
        <v>124</v>
      </c>
      <c r="E441" s="1841" t="s">
        <v>25</v>
      </c>
      <c r="F441" s="1659" t="s">
        <v>16</v>
      </c>
      <c r="G441" s="2053">
        <v>17.12</v>
      </c>
      <c r="H441" s="2054">
        <v>648.87</v>
      </c>
      <c r="I441" s="2002">
        <v>648.87</v>
      </c>
      <c r="J441" s="1710">
        <v>648.87</v>
      </c>
      <c r="K441" s="1828">
        <v>10.35</v>
      </c>
      <c r="L441" s="1645"/>
      <c r="R441" s="318">
        <f t="shared" si="108"/>
        <v>6715.8045000000002</v>
      </c>
      <c r="S441" s="318">
        <f t="shared" si="116"/>
        <v>3069.1551000000004</v>
      </c>
      <c r="T441" s="318">
        <f t="shared" si="116"/>
        <v>129.77400000000006</v>
      </c>
      <c r="U441" s="318">
        <f t="shared" si="116"/>
        <v>2232.1127999999999</v>
      </c>
      <c r="V441" s="318">
        <f t="shared" si="116"/>
        <v>0</v>
      </c>
      <c r="W441" s="318">
        <f t="shared" si="116"/>
        <v>927.88409999999999</v>
      </c>
      <c r="X441" s="318">
        <f t="shared" si="116"/>
        <v>0</v>
      </c>
      <c r="Y441" s="318">
        <f t="shared" si="116"/>
        <v>19.466100000000001</v>
      </c>
      <c r="Z441" s="318">
        <f t="shared" si="116"/>
        <v>12.977400000000003</v>
      </c>
      <c r="AA441" s="318">
        <f t="shared" si="116"/>
        <v>32.443500000000014</v>
      </c>
      <c r="AB441" s="318">
        <f t="shared" si="116"/>
        <v>77.864400000000003</v>
      </c>
      <c r="AC441" s="318">
        <f t="shared" si="116"/>
        <v>19.466100000000001</v>
      </c>
      <c r="AD441" s="318">
        <f t="shared" si="116"/>
        <v>32.443500000000014</v>
      </c>
      <c r="AE441" s="318">
        <f t="shared" si="116"/>
        <v>6.4887000000000015</v>
      </c>
      <c r="AF441" s="318">
        <f t="shared" si="116"/>
        <v>0</v>
      </c>
      <c r="AG441" s="318">
        <f t="shared" si="109"/>
        <v>84.353100000000012</v>
      </c>
      <c r="AH441" s="318">
        <f t="shared" si="109"/>
        <v>32.443500000000014</v>
      </c>
      <c r="AI441" s="318">
        <f t="shared" si="109"/>
        <v>32.443500000000014</v>
      </c>
      <c r="AJ441" s="318">
        <f t="shared" si="109"/>
        <v>6.4887000000000015</v>
      </c>
      <c r="AK441" s="1255" t="s">
        <v>1365</v>
      </c>
      <c r="AL441" s="87" t="s">
        <v>1365</v>
      </c>
      <c r="AM441" s="1255" t="s">
        <v>1365</v>
      </c>
      <c r="AN441" s="318">
        <f t="shared" si="110"/>
        <v>6715.8045000000002</v>
      </c>
      <c r="AO441" s="318">
        <f t="shared" si="117"/>
        <v>3069.1551000000004</v>
      </c>
      <c r="AP441" s="318">
        <f t="shared" si="117"/>
        <v>129.77400000000006</v>
      </c>
      <c r="AQ441" s="318">
        <f t="shared" si="117"/>
        <v>2232.1127999999999</v>
      </c>
      <c r="AR441" s="318">
        <f t="shared" si="117"/>
        <v>0</v>
      </c>
      <c r="AS441" s="318">
        <f t="shared" si="117"/>
        <v>927.88409999999999</v>
      </c>
      <c r="AT441" s="318">
        <f t="shared" si="117"/>
        <v>0</v>
      </c>
      <c r="AU441" s="318">
        <f t="shared" si="117"/>
        <v>19.466100000000001</v>
      </c>
      <c r="AV441" s="318">
        <f t="shared" si="117"/>
        <v>12.977400000000003</v>
      </c>
      <c r="AW441" s="318">
        <f t="shared" si="117"/>
        <v>32.443500000000014</v>
      </c>
      <c r="AX441" s="318">
        <f t="shared" si="117"/>
        <v>77.864400000000003</v>
      </c>
      <c r="AY441" s="318">
        <f t="shared" si="117"/>
        <v>19.466100000000001</v>
      </c>
      <c r="AZ441" s="318">
        <f t="shared" si="117"/>
        <v>32.443500000000014</v>
      </c>
      <c r="BA441" s="318">
        <f t="shared" si="117"/>
        <v>6.4887000000000015</v>
      </c>
      <c r="BB441" s="318">
        <f t="shared" si="117"/>
        <v>0</v>
      </c>
      <c r="BC441" s="318">
        <f t="shared" si="111"/>
        <v>84.353100000000012</v>
      </c>
      <c r="BD441" s="318">
        <f t="shared" si="111"/>
        <v>32.443500000000014</v>
      </c>
      <c r="BE441" s="318">
        <f t="shared" si="111"/>
        <v>32.443500000000014</v>
      </c>
      <c r="BF441" s="318">
        <f t="shared" si="111"/>
        <v>6.4887000000000015</v>
      </c>
    </row>
    <row r="442" spans="2:58" ht="14.25" x14ac:dyDescent="0.2">
      <c r="B442" s="6" t="s">
        <v>214</v>
      </c>
      <c r="C442" s="1703" t="s">
        <v>113</v>
      </c>
      <c r="D442" s="1840" t="s">
        <v>126</v>
      </c>
      <c r="E442" s="1841" t="s">
        <v>25</v>
      </c>
      <c r="F442" s="1659" t="s">
        <v>16</v>
      </c>
      <c r="G442" s="2053">
        <v>17.12</v>
      </c>
      <c r="H442" s="2054">
        <v>469.48</v>
      </c>
      <c r="I442" s="2002">
        <v>469.48</v>
      </c>
      <c r="J442" s="1710">
        <v>469.48</v>
      </c>
      <c r="K442" s="1828">
        <v>10.35</v>
      </c>
      <c r="L442" s="1645"/>
      <c r="R442" s="318">
        <f t="shared" si="108"/>
        <v>4859.1180000000004</v>
      </c>
      <c r="S442" s="318">
        <f t="shared" si="116"/>
        <v>2220.6404000000007</v>
      </c>
      <c r="T442" s="318">
        <f t="shared" si="116"/>
        <v>93.896000000000043</v>
      </c>
      <c r="U442" s="318">
        <f t="shared" si="116"/>
        <v>1615.0111999999999</v>
      </c>
      <c r="V442" s="318">
        <f t="shared" si="116"/>
        <v>0</v>
      </c>
      <c r="W442" s="318">
        <f t="shared" si="116"/>
        <v>671.35640000000001</v>
      </c>
      <c r="X442" s="318">
        <f t="shared" si="116"/>
        <v>0</v>
      </c>
      <c r="Y442" s="318">
        <f t="shared" si="116"/>
        <v>14.0844</v>
      </c>
      <c r="Z442" s="318">
        <f t="shared" si="116"/>
        <v>9.3896000000000033</v>
      </c>
      <c r="AA442" s="318">
        <f t="shared" si="116"/>
        <v>23.474000000000011</v>
      </c>
      <c r="AB442" s="318">
        <f t="shared" si="116"/>
        <v>56.337600000000002</v>
      </c>
      <c r="AC442" s="318">
        <f t="shared" si="116"/>
        <v>14.0844</v>
      </c>
      <c r="AD442" s="318">
        <f t="shared" si="116"/>
        <v>23.474000000000011</v>
      </c>
      <c r="AE442" s="318">
        <f t="shared" si="116"/>
        <v>4.6948000000000016</v>
      </c>
      <c r="AF442" s="318">
        <f t="shared" si="116"/>
        <v>0</v>
      </c>
      <c r="AG442" s="318">
        <f t="shared" si="109"/>
        <v>61.03240000000001</v>
      </c>
      <c r="AH442" s="318">
        <f t="shared" si="109"/>
        <v>23.474000000000011</v>
      </c>
      <c r="AI442" s="318">
        <f t="shared" si="109"/>
        <v>23.474000000000011</v>
      </c>
      <c r="AJ442" s="318">
        <f t="shared" si="109"/>
        <v>4.6948000000000016</v>
      </c>
      <c r="AK442" s="1255" t="s">
        <v>1365</v>
      </c>
      <c r="AL442" s="87" t="s">
        <v>1365</v>
      </c>
      <c r="AM442" s="1255" t="s">
        <v>1365</v>
      </c>
      <c r="AN442" s="318">
        <f t="shared" si="110"/>
        <v>4859.1180000000004</v>
      </c>
      <c r="AO442" s="318">
        <f t="shared" si="117"/>
        <v>2220.6404000000007</v>
      </c>
      <c r="AP442" s="318">
        <f t="shared" si="117"/>
        <v>93.896000000000043</v>
      </c>
      <c r="AQ442" s="318">
        <f t="shared" si="117"/>
        <v>1615.0111999999999</v>
      </c>
      <c r="AR442" s="318">
        <f t="shared" si="117"/>
        <v>0</v>
      </c>
      <c r="AS442" s="318">
        <f t="shared" si="117"/>
        <v>671.35640000000001</v>
      </c>
      <c r="AT442" s="318">
        <f t="shared" si="117"/>
        <v>0</v>
      </c>
      <c r="AU442" s="318">
        <f t="shared" si="117"/>
        <v>14.0844</v>
      </c>
      <c r="AV442" s="318">
        <f t="shared" si="117"/>
        <v>9.3896000000000033</v>
      </c>
      <c r="AW442" s="318">
        <f t="shared" si="117"/>
        <v>23.474000000000011</v>
      </c>
      <c r="AX442" s="318">
        <f t="shared" si="117"/>
        <v>56.337600000000002</v>
      </c>
      <c r="AY442" s="318">
        <f t="shared" si="117"/>
        <v>14.0844</v>
      </c>
      <c r="AZ442" s="318">
        <f t="shared" si="117"/>
        <v>23.474000000000011</v>
      </c>
      <c r="BA442" s="318">
        <f t="shared" si="117"/>
        <v>4.6948000000000016</v>
      </c>
      <c r="BB442" s="318">
        <f t="shared" si="117"/>
        <v>0</v>
      </c>
      <c r="BC442" s="318">
        <f t="shared" si="111"/>
        <v>61.03240000000001</v>
      </c>
      <c r="BD442" s="318">
        <f t="shared" si="111"/>
        <v>23.474000000000011</v>
      </c>
      <c r="BE442" s="318">
        <f t="shared" si="111"/>
        <v>23.474000000000011</v>
      </c>
      <c r="BF442" s="318">
        <f t="shared" si="111"/>
        <v>4.6948000000000016</v>
      </c>
    </row>
    <row r="443" spans="2:58" ht="14.25" x14ac:dyDescent="0.2">
      <c r="B443" s="6" t="s">
        <v>214</v>
      </c>
      <c r="C443" s="1703" t="s">
        <v>113</v>
      </c>
      <c r="D443" s="1840" t="s">
        <v>125</v>
      </c>
      <c r="E443" s="1841" t="s">
        <v>25</v>
      </c>
      <c r="F443" s="1659" t="s">
        <v>16</v>
      </c>
      <c r="G443" s="2053">
        <v>17.12</v>
      </c>
      <c r="H443" s="2054">
        <v>0</v>
      </c>
      <c r="I443" s="2002">
        <v>0</v>
      </c>
      <c r="J443" s="1710">
        <v>0</v>
      </c>
      <c r="K443" s="1828">
        <v>10.35</v>
      </c>
      <c r="L443" s="1645"/>
      <c r="R443" s="318">
        <f t="shared" si="108"/>
        <v>0</v>
      </c>
      <c r="S443" s="318">
        <f t="shared" si="116"/>
        <v>0</v>
      </c>
      <c r="T443" s="318">
        <f t="shared" si="116"/>
        <v>0</v>
      </c>
      <c r="U443" s="318">
        <f t="shared" si="116"/>
        <v>0</v>
      </c>
      <c r="V443" s="318">
        <f t="shared" si="116"/>
        <v>0</v>
      </c>
      <c r="W443" s="318">
        <f t="shared" si="116"/>
        <v>0</v>
      </c>
      <c r="X443" s="318">
        <f t="shared" si="116"/>
        <v>0</v>
      </c>
      <c r="Y443" s="318">
        <f t="shared" si="116"/>
        <v>0</v>
      </c>
      <c r="Z443" s="318">
        <f t="shared" si="116"/>
        <v>0</v>
      </c>
      <c r="AA443" s="318">
        <f t="shared" si="116"/>
        <v>0</v>
      </c>
      <c r="AB443" s="318">
        <f t="shared" si="116"/>
        <v>0</v>
      </c>
      <c r="AC443" s="318">
        <f t="shared" si="116"/>
        <v>0</v>
      </c>
      <c r="AD443" s="318">
        <f t="shared" si="116"/>
        <v>0</v>
      </c>
      <c r="AE443" s="318">
        <f t="shared" si="116"/>
        <v>0</v>
      </c>
      <c r="AF443" s="318">
        <f t="shared" si="116"/>
        <v>0</v>
      </c>
      <c r="AG443" s="318">
        <f t="shared" si="109"/>
        <v>0</v>
      </c>
      <c r="AH443" s="318">
        <f t="shared" si="109"/>
        <v>0</v>
      </c>
      <c r="AI443" s="318">
        <f t="shared" si="109"/>
        <v>0</v>
      </c>
      <c r="AJ443" s="318">
        <f t="shared" si="109"/>
        <v>0</v>
      </c>
      <c r="AK443" s="1255" t="s">
        <v>1365</v>
      </c>
      <c r="AL443" s="87" t="s">
        <v>1365</v>
      </c>
      <c r="AM443" s="1255" t="s">
        <v>1365</v>
      </c>
      <c r="AN443" s="318">
        <f t="shared" si="110"/>
        <v>0</v>
      </c>
      <c r="AO443" s="318">
        <f t="shared" si="117"/>
        <v>0</v>
      </c>
      <c r="AP443" s="318">
        <f t="shared" si="117"/>
        <v>0</v>
      </c>
      <c r="AQ443" s="318">
        <f t="shared" si="117"/>
        <v>0</v>
      </c>
      <c r="AR443" s="318">
        <f t="shared" si="117"/>
        <v>0</v>
      </c>
      <c r="AS443" s="318">
        <f t="shared" si="117"/>
        <v>0</v>
      </c>
      <c r="AT443" s="318">
        <f t="shared" si="117"/>
        <v>0</v>
      </c>
      <c r="AU443" s="318">
        <f t="shared" si="117"/>
        <v>0</v>
      </c>
      <c r="AV443" s="318">
        <f t="shared" si="117"/>
        <v>0</v>
      </c>
      <c r="AW443" s="318">
        <f t="shared" si="117"/>
        <v>0</v>
      </c>
      <c r="AX443" s="318">
        <f t="shared" si="117"/>
        <v>0</v>
      </c>
      <c r="AY443" s="318">
        <f t="shared" si="117"/>
        <v>0</v>
      </c>
      <c r="AZ443" s="318">
        <f t="shared" si="117"/>
        <v>0</v>
      </c>
      <c r="BA443" s="318">
        <f t="shared" si="117"/>
        <v>0</v>
      </c>
      <c r="BB443" s="318">
        <f t="shared" si="117"/>
        <v>0</v>
      </c>
      <c r="BC443" s="318">
        <f t="shared" si="111"/>
        <v>0</v>
      </c>
      <c r="BD443" s="318">
        <f t="shared" si="111"/>
        <v>0</v>
      </c>
      <c r="BE443" s="318">
        <f t="shared" si="111"/>
        <v>0</v>
      </c>
      <c r="BF443" s="318">
        <f t="shared" si="111"/>
        <v>0</v>
      </c>
    </row>
    <row r="444" spans="2:58" ht="14.25" x14ac:dyDescent="0.2">
      <c r="B444" s="6" t="s">
        <v>214</v>
      </c>
      <c r="C444" s="1703" t="s">
        <v>113</v>
      </c>
      <c r="D444" s="1840" t="s">
        <v>127</v>
      </c>
      <c r="E444" s="1841" t="s">
        <v>25</v>
      </c>
      <c r="F444" s="1659" t="s">
        <v>16</v>
      </c>
      <c r="G444" s="2053">
        <v>17.55</v>
      </c>
      <c r="H444" s="2054">
        <v>0.17</v>
      </c>
      <c r="I444" s="2002">
        <v>0.17</v>
      </c>
      <c r="J444" s="1710">
        <v>0.17</v>
      </c>
      <c r="K444" s="1828">
        <v>10.35</v>
      </c>
      <c r="L444" s="1645"/>
      <c r="R444" s="318">
        <f t="shared" si="108"/>
        <v>1.7595000000000001</v>
      </c>
      <c r="S444" s="318">
        <f t="shared" si="116"/>
        <v>0.80410000000000015</v>
      </c>
      <c r="T444" s="318">
        <f t="shared" si="116"/>
        <v>3.4000000000000009E-2</v>
      </c>
      <c r="U444" s="318">
        <f t="shared" si="116"/>
        <v>0.58479999999999988</v>
      </c>
      <c r="V444" s="318">
        <f t="shared" si="116"/>
        <v>0</v>
      </c>
      <c r="W444" s="318">
        <f t="shared" si="116"/>
        <v>0.24309999999999998</v>
      </c>
      <c r="X444" s="318">
        <f t="shared" si="116"/>
        <v>0</v>
      </c>
      <c r="Y444" s="318">
        <f t="shared" si="116"/>
        <v>5.1000000000000004E-3</v>
      </c>
      <c r="Z444" s="318">
        <f t="shared" si="116"/>
        <v>3.4000000000000007E-3</v>
      </c>
      <c r="AA444" s="318">
        <f t="shared" si="116"/>
        <v>8.5000000000000023E-3</v>
      </c>
      <c r="AB444" s="318">
        <f t="shared" si="116"/>
        <v>2.0400000000000001E-2</v>
      </c>
      <c r="AC444" s="318">
        <f t="shared" si="116"/>
        <v>5.1000000000000004E-3</v>
      </c>
      <c r="AD444" s="318">
        <f t="shared" si="116"/>
        <v>8.5000000000000023E-3</v>
      </c>
      <c r="AE444" s="318">
        <f t="shared" si="116"/>
        <v>1.7000000000000003E-3</v>
      </c>
      <c r="AF444" s="318">
        <f t="shared" si="116"/>
        <v>0</v>
      </c>
      <c r="AG444" s="318">
        <f t="shared" si="109"/>
        <v>2.2100000000000002E-2</v>
      </c>
      <c r="AH444" s="318">
        <f t="shared" si="109"/>
        <v>8.5000000000000023E-3</v>
      </c>
      <c r="AI444" s="318">
        <f t="shared" si="109"/>
        <v>8.5000000000000023E-3</v>
      </c>
      <c r="AJ444" s="318">
        <f t="shared" si="109"/>
        <v>1.7000000000000003E-3</v>
      </c>
      <c r="AK444" s="1255" t="s">
        <v>1365</v>
      </c>
      <c r="AL444" s="87" t="s">
        <v>1365</v>
      </c>
      <c r="AM444" s="1255" t="s">
        <v>1365</v>
      </c>
      <c r="AN444" s="318">
        <f t="shared" si="110"/>
        <v>1.7595000000000001</v>
      </c>
      <c r="AO444" s="318">
        <f t="shared" si="117"/>
        <v>0.80410000000000015</v>
      </c>
      <c r="AP444" s="318">
        <f t="shared" si="117"/>
        <v>3.4000000000000009E-2</v>
      </c>
      <c r="AQ444" s="318">
        <f t="shared" si="117"/>
        <v>0.58479999999999988</v>
      </c>
      <c r="AR444" s="318">
        <f t="shared" si="117"/>
        <v>0</v>
      </c>
      <c r="AS444" s="318">
        <f t="shared" si="117"/>
        <v>0.24309999999999998</v>
      </c>
      <c r="AT444" s="318">
        <f t="shared" si="117"/>
        <v>0</v>
      </c>
      <c r="AU444" s="318">
        <f t="shared" si="117"/>
        <v>5.1000000000000004E-3</v>
      </c>
      <c r="AV444" s="318">
        <f t="shared" si="117"/>
        <v>3.4000000000000007E-3</v>
      </c>
      <c r="AW444" s="318">
        <f t="shared" si="117"/>
        <v>8.5000000000000023E-3</v>
      </c>
      <c r="AX444" s="318">
        <f t="shared" si="117"/>
        <v>2.0400000000000001E-2</v>
      </c>
      <c r="AY444" s="318">
        <f t="shared" si="117"/>
        <v>5.1000000000000004E-3</v>
      </c>
      <c r="AZ444" s="318">
        <f t="shared" si="117"/>
        <v>8.5000000000000023E-3</v>
      </c>
      <c r="BA444" s="318">
        <f t="shared" si="117"/>
        <v>1.7000000000000003E-3</v>
      </c>
      <c r="BB444" s="318">
        <f t="shared" si="117"/>
        <v>0</v>
      </c>
      <c r="BC444" s="318">
        <f t="shared" si="111"/>
        <v>2.2100000000000002E-2</v>
      </c>
      <c r="BD444" s="318">
        <f t="shared" si="111"/>
        <v>8.5000000000000023E-3</v>
      </c>
      <c r="BE444" s="318">
        <f t="shared" si="111"/>
        <v>8.5000000000000023E-3</v>
      </c>
      <c r="BF444" s="318">
        <f t="shared" si="111"/>
        <v>1.7000000000000003E-3</v>
      </c>
    </row>
    <row r="445" spans="2:58" ht="14.25" x14ac:dyDescent="0.2">
      <c r="B445" s="6" t="s">
        <v>214</v>
      </c>
      <c r="C445" s="1703" t="s">
        <v>113</v>
      </c>
      <c r="D445" s="1840" t="s">
        <v>128</v>
      </c>
      <c r="E445" s="1841" t="s">
        <v>25</v>
      </c>
      <c r="F445" s="1659" t="s">
        <v>16</v>
      </c>
      <c r="G445" s="2053">
        <v>17.440000000000001</v>
      </c>
      <c r="H445" s="2054">
        <v>2378.13</v>
      </c>
      <c r="I445" s="2002">
        <v>2378.13</v>
      </c>
      <c r="J445" s="1710">
        <v>2378.13</v>
      </c>
      <c r="K445" s="1828">
        <v>10.35</v>
      </c>
      <c r="L445" s="1645"/>
      <c r="R445" s="318">
        <f t="shared" si="108"/>
        <v>24613.645499999999</v>
      </c>
      <c r="S445" s="318">
        <f t="shared" si="116"/>
        <v>11248.554900000001</v>
      </c>
      <c r="T445" s="318">
        <f t="shared" si="116"/>
        <v>475.62600000000015</v>
      </c>
      <c r="U445" s="318">
        <f t="shared" si="116"/>
        <v>8180.7671999999984</v>
      </c>
      <c r="V445" s="318">
        <f t="shared" si="116"/>
        <v>0</v>
      </c>
      <c r="W445" s="318">
        <f t="shared" si="116"/>
        <v>3400.7258999999995</v>
      </c>
      <c r="X445" s="318">
        <f t="shared" si="116"/>
        <v>0</v>
      </c>
      <c r="Y445" s="318">
        <f t="shared" si="116"/>
        <v>71.343899999999991</v>
      </c>
      <c r="Z445" s="318">
        <f t="shared" si="116"/>
        <v>47.56260000000001</v>
      </c>
      <c r="AA445" s="318">
        <f t="shared" si="116"/>
        <v>118.90650000000004</v>
      </c>
      <c r="AB445" s="318">
        <f t="shared" si="116"/>
        <v>285.37559999999996</v>
      </c>
      <c r="AC445" s="318">
        <f t="shared" si="116"/>
        <v>71.343899999999991</v>
      </c>
      <c r="AD445" s="318">
        <f t="shared" si="116"/>
        <v>118.90650000000004</v>
      </c>
      <c r="AE445" s="318">
        <f t="shared" si="116"/>
        <v>23.781300000000005</v>
      </c>
      <c r="AF445" s="318">
        <f t="shared" si="116"/>
        <v>0</v>
      </c>
      <c r="AG445" s="318">
        <f t="shared" si="109"/>
        <v>309.15690000000001</v>
      </c>
      <c r="AH445" s="318">
        <f t="shared" si="109"/>
        <v>118.90650000000004</v>
      </c>
      <c r="AI445" s="318">
        <f t="shared" si="109"/>
        <v>118.90650000000004</v>
      </c>
      <c r="AJ445" s="318">
        <f t="shared" si="109"/>
        <v>23.781300000000005</v>
      </c>
      <c r="AK445" s="1255" t="s">
        <v>1365</v>
      </c>
      <c r="AL445" s="87" t="s">
        <v>1365</v>
      </c>
      <c r="AM445" s="1255" t="s">
        <v>1365</v>
      </c>
      <c r="AN445" s="318">
        <f t="shared" si="110"/>
        <v>24613.645499999999</v>
      </c>
      <c r="AO445" s="318">
        <f t="shared" si="117"/>
        <v>11248.554900000001</v>
      </c>
      <c r="AP445" s="318">
        <f t="shared" si="117"/>
        <v>475.62600000000015</v>
      </c>
      <c r="AQ445" s="318">
        <f t="shared" si="117"/>
        <v>8180.7671999999984</v>
      </c>
      <c r="AR445" s="318">
        <f t="shared" si="117"/>
        <v>0</v>
      </c>
      <c r="AS445" s="318">
        <f t="shared" si="117"/>
        <v>3400.7258999999995</v>
      </c>
      <c r="AT445" s="318">
        <f t="shared" si="117"/>
        <v>0</v>
      </c>
      <c r="AU445" s="318">
        <f t="shared" si="117"/>
        <v>71.343899999999991</v>
      </c>
      <c r="AV445" s="318">
        <f t="shared" si="117"/>
        <v>47.56260000000001</v>
      </c>
      <c r="AW445" s="318">
        <f t="shared" si="117"/>
        <v>118.90650000000004</v>
      </c>
      <c r="AX445" s="318">
        <f t="shared" si="117"/>
        <v>285.37559999999996</v>
      </c>
      <c r="AY445" s="318">
        <f t="shared" si="117"/>
        <v>71.343899999999991</v>
      </c>
      <c r="AZ445" s="318">
        <f t="shared" si="117"/>
        <v>118.90650000000004</v>
      </c>
      <c r="BA445" s="318">
        <f t="shared" si="117"/>
        <v>23.781300000000005</v>
      </c>
      <c r="BB445" s="318">
        <f t="shared" si="117"/>
        <v>0</v>
      </c>
      <c r="BC445" s="318">
        <f t="shared" si="111"/>
        <v>309.15690000000001</v>
      </c>
      <c r="BD445" s="318">
        <f t="shared" si="111"/>
        <v>118.90650000000004</v>
      </c>
      <c r="BE445" s="318">
        <f t="shared" si="111"/>
        <v>118.90650000000004</v>
      </c>
      <c r="BF445" s="318">
        <f t="shared" si="111"/>
        <v>23.781300000000005</v>
      </c>
    </row>
    <row r="446" spans="2:58" ht="14.25" x14ac:dyDescent="0.2">
      <c r="B446" s="7" t="s">
        <v>214</v>
      </c>
      <c r="C446" s="1829" t="s">
        <v>113</v>
      </c>
      <c r="D446" s="2042" t="s">
        <v>129</v>
      </c>
      <c r="E446" s="2050" t="s">
        <v>25</v>
      </c>
      <c r="F446" s="1664" t="s">
        <v>16</v>
      </c>
      <c r="G446" s="2055">
        <v>17.440000000000001</v>
      </c>
      <c r="H446" s="2056">
        <v>157.35</v>
      </c>
      <c r="I446" s="2057">
        <v>157.35</v>
      </c>
      <c r="J446" s="2012">
        <v>157.35</v>
      </c>
      <c r="K446" s="2027">
        <v>10.35</v>
      </c>
      <c r="L446" s="1645"/>
      <c r="R446" s="318">
        <f t="shared" si="108"/>
        <v>1628.5725</v>
      </c>
      <c r="S446" s="318">
        <f t="shared" si="116"/>
        <v>744.26550000000009</v>
      </c>
      <c r="T446" s="318">
        <f t="shared" si="116"/>
        <v>31.47000000000001</v>
      </c>
      <c r="U446" s="318">
        <f t="shared" si="116"/>
        <v>541.28399999999988</v>
      </c>
      <c r="V446" s="318">
        <f t="shared" si="116"/>
        <v>0</v>
      </c>
      <c r="W446" s="318">
        <f t="shared" si="116"/>
        <v>225.01049999999998</v>
      </c>
      <c r="X446" s="318">
        <f t="shared" si="116"/>
        <v>0</v>
      </c>
      <c r="Y446" s="318">
        <f t="shared" si="116"/>
        <v>4.7205000000000004</v>
      </c>
      <c r="Z446" s="318">
        <f t="shared" si="116"/>
        <v>3.1470000000000007</v>
      </c>
      <c r="AA446" s="318">
        <f t="shared" si="116"/>
        <v>7.8675000000000024</v>
      </c>
      <c r="AB446" s="318">
        <f t="shared" si="116"/>
        <v>18.882000000000001</v>
      </c>
      <c r="AC446" s="318">
        <f t="shared" si="116"/>
        <v>4.7205000000000004</v>
      </c>
      <c r="AD446" s="318">
        <f t="shared" si="116"/>
        <v>7.8675000000000024</v>
      </c>
      <c r="AE446" s="318">
        <f t="shared" si="116"/>
        <v>1.5735000000000003</v>
      </c>
      <c r="AF446" s="318">
        <f t="shared" si="116"/>
        <v>0</v>
      </c>
      <c r="AG446" s="318">
        <f t="shared" si="109"/>
        <v>20.455500000000001</v>
      </c>
      <c r="AH446" s="318">
        <f t="shared" si="109"/>
        <v>7.8675000000000024</v>
      </c>
      <c r="AI446" s="318">
        <f t="shared" si="109"/>
        <v>7.8675000000000024</v>
      </c>
      <c r="AJ446" s="318">
        <f t="shared" si="109"/>
        <v>1.5735000000000003</v>
      </c>
      <c r="AK446" s="1255" t="s">
        <v>1365</v>
      </c>
      <c r="AL446" s="87" t="s">
        <v>1365</v>
      </c>
      <c r="AM446" s="1255" t="s">
        <v>1365</v>
      </c>
      <c r="AN446" s="318">
        <f t="shared" si="110"/>
        <v>1628.5725</v>
      </c>
      <c r="AO446" s="318">
        <f t="shared" si="117"/>
        <v>744.26550000000009</v>
      </c>
      <c r="AP446" s="318">
        <f t="shared" si="117"/>
        <v>31.47000000000001</v>
      </c>
      <c r="AQ446" s="318">
        <f t="shared" si="117"/>
        <v>541.28399999999988</v>
      </c>
      <c r="AR446" s="318">
        <f t="shared" si="117"/>
        <v>0</v>
      </c>
      <c r="AS446" s="318">
        <f t="shared" si="117"/>
        <v>225.01049999999998</v>
      </c>
      <c r="AT446" s="318">
        <f t="shared" si="117"/>
        <v>0</v>
      </c>
      <c r="AU446" s="318">
        <f t="shared" si="117"/>
        <v>4.7205000000000004</v>
      </c>
      <c r="AV446" s="318">
        <f t="shared" si="117"/>
        <v>3.1470000000000007</v>
      </c>
      <c r="AW446" s="318">
        <f t="shared" si="117"/>
        <v>7.8675000000000024</v>
      </c>
      <c r="AX446" s="318">
        <f t="shared" si="117"/>
        <v>18.882000000000001</v>
      </c>
      <c r="AY446" s="318">
        <f t="shared" si="117"/>
        <v>4.7205000000000004</v>
      </c>
      <c r="AZ446" s="318">
        <f t="shared" si="117"/>
        <v>7.8675000000000024</v>
      </c>
      <c r="BA446" s="318">
        <f t="shared" si="117"/>
        <v>1.5735000000000003</v>
      </c>
      <c r="BB446" s="318">
        <f t="shared" si="117"/>
        <v>0</v>
      </c>
      <c r="BC446" s="318">
        <f t="shared" si="111"/>
        <v>20.455500000000001</v>
      </c>
      <c r="BD446" s="318">
        <f t="shared" si="111"/>
        <v>7.8675000000000024</v>
      </c>
      <c r="BE446" s="318">
        <f t="shared" si="111"/>
        <v>7.8675000000000024</v>
      </c>
      <c r="BF446" s="318">
        <f t="shared" si="111"/>
        <v>1.5735000000000003</v>
      </c>
    </row>
    <row r="447" spans="2:58" ht="14.25" x14ac:dyDescent="0.2">
      <c r="B447" s="16" t="s">
        <v>306</v>
      </c>
      <c r="C447" s="1697" t="s">
        <v>307</v>
      </c>
      <c r="D447" s="1840" t="s">
        <v>308</v>
      </c>
      <c r="E447" s="1841" t="s">
        <v>19</v>
      </c>
      <c r="F447" s="1659" t="s">
        <v>16</v>
      </c>
      <c r="G447" s="1842">
        <v>17.12</v>
      </c>
      <c r="H447" s="1836">
        <v>88002.956010572874</v>
      </c>
      <c r="I447" s="1701">
        <v>88002.956010572874</v>
      </c>
      <c r="J447" s="1702">
        <v>88002.956010572874</v>
      </c>
      <c r="K447" s="1828">
        <v>18.77</v>
      </c>
      <c r="L447" s="1645"/>
      <c r="R447" s="318">
        <f t="shared" si="108"/>
        <v>1651815.4843184529</v>
      </c>
      <c r="S447" s="318">
        <f t="shared" si="116"/>
        <v>416253.98193000938</v>
      </c>
      <c r="T447" s="318">
        <f t="shared" si="116"/>
        <v>17600.591202114578</v>
      </c>
      <c r="U447" s="318">
        <f t="shared" si="116"/>
        <v>302730.16867637064</v>
      </c>
      <c r="V447" s="318">
        <f t="shared" si="116"/>
        <v>0</v>
      </c>
      <c r="W447" s="318">
        <f t="shared" si="116"/>
        <v>866829.116704143</v>
      </c>
      <c r="X447" s="318">
        <f t="shared" ref="S447:AF465" si="118">+$R447*VLOOKUP($E447,$P$5:$AF$7,X$1+3,FALSE)</f>
        <v>0</v>
      </c>
      <c r="Y447" s="318">
        <f t="shared" si="118"/>
        <v>2640.0886803171861</v>
      </c>
      <c r="Z447" s="318">
        <f t="shared" si="118"/>
        <v>1760.0591202114579</v>
      </c>
      <c r="AA447" s="318">
        <f t="shared" si="118"/>
        <v>4400.1478005286444</v>
      </c>
      <c r="AB447" s="318">
        <f t="shared" si="118"/>
        <v>10560.354721268744</v>
      </c>
      <c r="AC447" s="318">
        <f t="shared" si="118"/>
        <v>2640.0886803171861</v>
      </c>
      <c r="AD447" s="318">
        <f t="shared" si="118"/>
        <v>4400.1478005286444</v>
      </c>
      <c r="AE447" s="318">
        <f t="shared" si="118"/>
        <v>880.02956010572893</v>
      </c>
      <c r="AF447" s="318">
        <f t="shared" si="118"/>
        <v>0</v>
      </c>
      <c r="AG447" s="318">
        <f t="shared" si="109"/>
        <v>11440.384281374476</v>
      </c>
      <c r="AH447" s="318">
        <f t="shared" si="109"/>
        <v>4400.1478005286444</v>
      </c>
      <c r="AI447" s="318">
        <f t="shared" si="109"/>
        <v>4400.1478005286444</v>
      </c>
      <c r="AJ447" s="318">
        <f t="shared" si="109"/>
        <v>880.02956010572893</v>
      </c>
      <c r="AK447" s="1255" t="s">
        <v>1365</v>
      </c>
      <c r="AL447" s="87" t="s">
        <v>1365</v>
      </c>
      <c r="AM447" s="1255" t="s">
        <v>1365</v>
      </c>
      <c r="AN447" s="318">
        <f t="shared" si="110"/>
        <v>1651815.4843184529</v>
      </c>
      <c r="AO447" s="318">
        <f t="shared" si="117"/>
        <v>416253.98193000938</v>
      </c>
      <c r="AP447" s="318">
        <f t="shared" si="117"/>
        <v>17600.591202114578</v>
      </c>
      <c r="AQ447" s="318">
        <f t="shared" si="117"/>
        <v>302730.16867637064</v>
      </c>
      <c r="AR447" s="318">
        <f t="shared" si="117"/>
        <v>0</v>
      </c>
      <c r="AS447" s="318">
        <f t="shared" si="117"/>
        <v>866829.116704143</v>
      </c>
      <c r="AT447" s="318">
        <f t="shared" ref="AO447:BB465" si="119">+$AN447*VLOOKUP($E447,$AL$5:$BB$7,AT$1+3,FALSE)</f>
        <v>0</v>
      </c>
      <c r="AU447" s="318">
        <f t="shared" si="119"/>
        <v>2640.0886803171861</v>
      </c>
      <c r="AV447" s="318">
        <f t="shared" si="119"/>
        <v>1760.0591202114579</v>
      </c>
      <c r="AW447" s="318">
        <f t="shared" si="119"/>
        <v>4400.1478005286444</v>
      </c>
      <c r="AX447" s="318">
        <f t="shared" si="119"/>
        <v>10560.354721268744</v>
      </c>
      <c r="AY447" s="318">
        <f t="shared" si="119"/>
        <v>2640.0886803171861</v>
      </c>
      <c r="AZ447" s="318">
        <f t="shared" si="119"/>
        <v>4400.1478005286444</v>
      </c>
      <c r="BA447" s="318">
        <f t="shared" si="119"/>
        <v>880.02956010572893</v>
      </c>
      <c r="BB447" s="318">
        <f t="shared" si="119"/>
        <v>0</v>
      </c>
      <c r="BC447" s="318">
        <f t="shared" si="111"/>
        <v>11440.384281374476</v>
      </c>
      <c r="BD447" s="318">
        <f t="shared" si="111"/>
        <v>4400.1478005286444</v>
      </c>
      <c r="BE447" s="318">
        <f t="shared" si="111"/>
        <v>4400.1478005286444</v>
      </c>
      <c r="BF447" s="318">
        <f t="shared" si="111"/>
        <v>880.02956010572893</v>
      </c>
    </row>
    <row r="448" spans="2:58" ht="14.25" x14ac:dyDescent="0.2">
      <c r="B448" s="6" t="s">
        <v>306</v>
      </c>
      <c r="C448" s="1697" t="s">
        <v>307</v>
      </c>
      <c r="D448" s="1698" t="s">
        <v>309</v>
      </c>
      <c r="E448" s="1841" t="s">
        <v>19</v>
      </c>
      <c r="F448" s="1659" t="s">
        <v>16</v>
      </c>
      <c r="G448" s="1842">
        <v>17.12</v>
      </c>
      <c r="H448" s="1836">
        <v>43321.549548233263</v>
      </c>
      <c r="I448" s="1701">
        <v>43321.549548233263</v>
      </c>
      <c r="J448" s="1702">
        <v>43321.549548233263</v>
      </c>
      <c r="K448" s="1828">
        <v>18.77</v>
      </c>
      <c r="L448" s="1645"/>
      <c r="R448" s="318">
        <f t="shared" si="108"/>
        <v>813145.48502033832</v>
      </c>
      <c r="S448" s="318">
        <f t="shared" si="118"/>
        <v>204910.92936314316</v>
      </c>
      <c r="T448" s="318">
        <f t="shared" si="118"/>
        <v>8664.309909646654</v>
      </c>
      <c r="U448" s="318">
        <f t="shared" si="118"/>
        <v>149026.1304459224</v>
      </c>
      <c r="V448" s="318">
        <f t="shared" si="118"/>
        <v>0</v>
      </c>
      <c r="W448" s="318">
        <f t="shared" si="118"/>
        <v>426717.26305009774</v>
      </c>
      <c r="X448" s="318">
        <f t="shared" si="118"/>
        <v>0</v>
      </c>
      <c r="Y448" s="318">
        <f t="shared" si="118"/>
        <v>1299.6464864469979</v>
      </c>
      <c r="Z448" s="318">
        <f t="shared" si="118"/>
        <v>866.4309909646654</v>
      </c>
      <c r="AA448" s="318">
        <f t="shared" si="118"/>
        <v>2166.0774774116635</v>
      </c>
      <c r="AB448" s="318">
        <f t="shared" si="118"/>
        <v>5198.5859457879915</v>
      </c>
      <c r="AC448" s="318">
        <f t="shared" si="118"/>
        <v>1299.6464864469979</v>
      </c>
      <c r="AD448" s="318">
        <f t="shared" si="118"/>
        <v>2166.0774774116635</v>
      </c>
      <c r="AE448" s="318">
        <f t="shared" si="118"/>
        <v>433.2154954823327</v>
      </c>
      <c r="AF448" s="318">
        <f t="shared" si="118"/>
        <v>0</v>
      </c>
      <c r="AG448" s="318">
        <f t="shared" si="109"/>
        <v>5631.8014412703242</v>
      </c>
      <c r="AH448" s="318">
        <f t="shared" si="109"/>
        <v>2166.0774774116635</v>
      </c>
      <c r="AI448" s="318">
        <f t="shared" si="109"/>
        <v>2166.0774774116635</v>
      </c>
      <c r="AJ448" s="318">
        <f t="shared" si="109"/>
        <v>433.2154954823327</v>
      </c>
      <c r="AK448" s="1255" t="s">
        <v>1365</v>
      </c>
      <c r="AL448" s="87" t="s">
        <v>1365</v>
      </c>
      <c r="AM448" s="1255" t="s">
        <v>1365</v>
      </c>
      <c r="AN448" s="318">
        <f t="shared" si="110"/>
        <v>813145.48502033832</v>
      </c>
      <c r="AO448" s="318">
        <f t="shared" si="119"/>
        <v>204910.92936314316</v>
      </c>
      <c r="AP448" s="318">
        <f t="shared" si="119"/>
        <v>8664.309909646654</v>
      </c>
      <c r="AQ448" s="318">
        <f t="shared" si="119"/>
        <v>149026.1304459224</v>
      </c>
      <c r="AR448" s="318">
        <f t="shared" si="119"/>
        <v>0</v>
      </c>
      <c r="AS448" s="318">
        <f t="shared" si="119"/>
        <v>426717.26305009774</v>
      </c>
      <c r="AT448" s="318">
        <f t="shared" si="119"/>
        <v>0</v>
      </c>
      <c r="AU448" s="318">
        <f t="shared" si="119"/>
        <v>1299.6464864469979</v>
      </c>
      <c r="AV448" s="318">
        <f t="shared" si="119"/>
        <v>866.4309909646654</v>
      </c>
      <c r="AW448" s="318">
        <f t="shared" si="119"/>
        <v>2166.0774774116635</v>
      </c>
      <c r="AX448" s="318">
        <f t="shared" si="119"/>
        <v>5198.5859457879915</v>
      </c>
      <c r="AY448" s="318">
        <f t="shared" si="119"/>
        <v>1299.6464864469979</v>
      </c>
      <c r="AZ448" s="318">
        <f t="shared" si="119"/>
        <v>2166.0774774116635</v>
      </c>
      <c r="BA448" s="318">
        <f t="shared" si="119"/>
        <v>433.2154954823327</v>
      </c>
      <c r="BB448" s="318">
        <f t="shared" si="119"/>
        <v>0</v>
      </c>
      <c r="BC448" s="318">
        <f t="shared" si="111"/>
        <v>5631.8014412703242</v>
      </c>
      <c r="BD448" s="318">
        <f t="shared" si="111"/>
        <v>2166.0774774116635</v>
      </c>
      <c r="BE448" s="318">
        <f t="shared" si="111"/>
        <v>2166.0774774116635</v>
      </c>
      <c r="BF448" s="318">
        <f t="shared" si="111"/>
        <v>433.2154954823327</v>
      </c>
    </row>
    <row r="449" spans="2:58" ht="14.25" x14ac:dyDescent="0.2">
      <c r="B449" s="6" t="s">
        <v>306</v>
      </c>
      <c r="C449" s="1697" t="s">
        <v>307</v>
      </c>
      <c r="D449" s="1840" t="s">
        <v>310</v>
      </c>
      <c r="E449" s="1841" t="s">
        <v>19</v>
      </c>
      <c r="F449" s="1659" t="s">
        <v>16</v>
      </c>
      <c r="G449" s="1842">
        <v>17.12</v>
      </c>
      <c r="H449" s="1836">
        <v>48719.403698956186</v>
      </c>
      <c r="I449" s="1701">
        <v>48719.403698956186</v>
      </c>
      <c r="J449" s="1702">
        <v>48719.403698956186</v>
      </c>
      <c r="K449" s="1828">
        <v>18.77</v>
      </c>
      <c r="L449" s="1645"/>
      <c r="R449" s="318">
        <f t="shared" si="108"/>
        <v>914463.20742940763</v>
      </c>
      <c r="S449" s="318">
        <f t="shared" si="118"/>
        <v>230442.77949606261</v>
      </c>
      <c r="T449" s="318">
        <f t="shared" si="118"/>
        <v>9743.8807397912387</v>
      </c>
      <c r="U449" s="318">
        <f t="shared" si="118"/>
        <v>167594.74872440926</v>
      </c>
      <c r="V449" s="318">
        <f t="shared" si="118"/>
        <v>0</v>
      </c>
      <c r="W449" s="318">
        <f t="shared" si="118"/>
        <v>479886.12643471855</v>
      </c>
      <c r="X449" s="318">
        <f t="shared" si="118"/>
        <v>0</v>
      </c>
      <c r="Y449" s="318">
        <f t="shared" si="118"/>
        <v>1461.5821109686856</v>
      </c>
      <c r="Z449" s="318">
        <f t="shared" si="118"/>
        <v>974.38807397912387</v>
      </c>
      <c r="AA449" s="318">
        <f t="shared" si="118"/>
        <v>2435.9701849478097</v>
      </c>
      <c r="AB449" s="318">
        <f t="shared" si="118"/>
        <v>5846.3284438747423</v>
      </c>
      <c r="AC449" s="318">
        <f t="shared" si="118"/>
        <v>1461.5821109686856</v>
      </c>
      <c r="AD449" s="318">
        <f t="shared" si="118"/>
        <v>2435.9701849478097</v>
      </c>
      <c r="AE449" s="318">
        <f t="shared" si="118"/>
        <v>487.19403698956194</v>
      </c>
      <c r="AF449" s="318">
        <f t="shared" si="118"/>
        <v>0</v>
      </c>
      <c r="AG449" s="318">
        <f t="shared" si="109"/>
        <v>6333.5224808643052</v>
      </c>
      <c r="AH449" s="318">
        <f t="shared" si="109"/>
        <v>2435.9701849478097</v>
      </c>
      <c r="AI449" s="318">
        <f t="shared" si="109"/>
        <v>2435.9701849478097</v>
      </c>
      <c r="AJ449" s="318">
        <f t="shared" ref="AJ449:AJ512" si="120">+$R449*VLOOKUP($E449,$P$5:$AJ$7,AJ$1+3,FALSE)</f>
        <v>487.19403698956194</v>
      </c>
      <c r="AK449" s="1255" t="s">
        <v>1365</v>
      </c>
      <c r="AL449" s="87" t="s">
        <v>1365</v>
      </c>
      <c r="AM449" s="1255" t="s">
        <v>1365</v>
      </c>
      <c r="AN449" s="318">
        <f t="shared" si="110"/>
        <v>914463.20742940763</v>
      </c>
      <c r="AO449" s="318">
        <f t="shared" si="119"/>
        <v>230442.77949606261</v>
      </c>
      <c r="AP449" s="318">
        <f t="shared" si="119"/>
        <v>9743.8807397912387</v>
      </c>
      <c r="AQ449" s="318">
        <f t="shared" si="119"/>
        <v>167594.74872440926</v>
      </c>
      <c r="AR449" s="318">
        <f t="shared" si="119"/>
        <v>0</v>
      </c>
      <c r="AS449" s="318">
        <f t="shared" si="119"/>
        <v>479886.12643471855</v>
      </c>
      <c r="AT449" s="318">
        <f t="shared" si="119"/>
        <v>0</v>
      </c>
      <c r="AU449" s="318">
        <f t="shared" si="119"/>
        <v>1461.5821109686856</v>
      </c>
      <c r="AV449" s="318">
        <f t="shared" si="119"/>
        <v>974.38807397912387</v>
      </c>
      <c r="AW449" s="318">
        <f t="shared" si="119"/>
        <v>2435.9701849478097</v>
      </c>
      <c r="AX449" s="318">
        <f t="shared" si="119"/>
        <v>5846.3284438747423</v>
      </c>
      <c r="AY449" s="318">
        <f t="shared" si="119"/>
        <v>1461.5821109686856</v>
      </c>
      <c r="AZ449" s="318">
        <f t="shared" si="119"/>
        <v>2435.9701849478097</v>
      </c>
      <c r="BA449" s="318">
        <f t="shared" si="119"/>
        <v>487.19403698956194</v>
      </c>
      <c r="BB449" s="318">
        <f t="shared" si="119"/>
        <v>0</v>
      </c>
      <c r="BC449" s="318">
        <f t="shared" si="111"/>
        <v>6333.5224808643052</v>
      </c>
      <c r="BD449" s="318">
        <f t="shared" si="111"/>
        <v>2435.9701849478097</v>
      </c>
      <c r="BE449" s="318">
        <f t="shared" si="111"/>
        <v>2435.9701849478097</v>
      </c>
      <c r="BF449" s="318">
        <f t="shared" ref="BF449:BF512" si="121">+$AN449*VLOOKUP($E449,$AL$5:$BF$7,BF$1+3,FALSE)</f>
        <v>487.19403698956194</v>
      </c>
    </row>
    <row r="450" spans="2:58" ht="14.25" x14ac:dyDescent="0.2">
      <c r="B450" s="6" t="s">
        <v>306</v>
      </c>
      <c r="C450" s="1697" t="s">
        <v>307</v>
      </c>
      <c r="D450" s="1840" t="s">
        <v>311</v>
      </c>
      <c r="E450" s="1841" t="s">
        <v>19</v>
      </c>
      <c r="F450" s="1659" t="s">
        <v>16</v>
      </c>
      <c r="G450" s="1842">
        <v>17.05</v>
      </c>
      <c r="H450" s="1836">
        <v>946.23101806640625</v>
      </c>
      <c r="I450" s="1701">
        <v>946.23101806640625</v>
      </c>
      <c r="J450" s="1702">
        <v>946.23101806640625</v>
      </c>
      <c r="K450" s="1828">
        <v>18.77</v>
      </c>
      <c r="L450" s="1645"/>
      <c r="R450" s="318">
        <f t="shared" ref="R450:R513" si="122">+I450*VLOOKUP($E450,$P$5:$R$7,3,FALSE)</f>
        <v>17760.756209106446</v>
      </c>
      <c r="S450" s="318">
        <f t="shared" si="118"/>
        <v>4475.6727154540986</v>
      </c>
      <c r="T450" s="318">
        <f t="shared" si="118"/>
        <v>189.2462036132813</v>
      </c>
      <c r="U450" s="318">
        <f t="shared" si="118"/>
        <v>3255.0347021484372</v>
      </c>
      <c r="V450" s="318">
        <f t="shared" si="118"/>
        <v>0</v>
      </c>
      <c r="W450" s="318">
        <f t="shared" si="118"/>
        <v>9320.3755279541037</v>
      </c>
      <c r="X450" s="318">
        <f t="shared" si="118"/>
        <v>0</v>
      </c>
      <c r="Y450" s="318">
        <f t="shared" si="118"/>
        <v>28.386930541992189</v>
      </c>
      <c r="Z450" s="318">
        <f t="shared" si="118"/>
        <v>18.924620361328127</v>
      </c>
      <c r="AA450" s="318">
        <f t="shared" si="118"/>
        <v>47.311550903320324</v>
      </c>
      <c r="AB450" s="318">
        <f t="shared" si="118"/>
        <v>113.54772216796876</v>
      </c>
      <c r="AC450" s="318">
        <f t="shared" si="118"/>
        <v>28.386930541992189</v>
      </c>
      <c r="AD450" s="318">
        <f t="shared" si="118"/>
        <v>47.311550903320324</v>
      </c>
      <c r="AE450" s="318">
        <f t="shared" si="118"/>
        <v>9.4623101806640637</v>
      </c>
      <c r="AF450" s="318">
        <f t="shared" si="118"/>
        <v>0</v>
      </c>
      <c r="AG450" s="318">
        <f t="shared" ref="AG450:AJ513" si="123">+$R450*VLOOKUP($E450,$P$5:$AJ$7,AG$1+3,FALSE)</f>
        <v>123.01003234863283</v>
      </c>
      <c r="AH450" s="318">
        <f t="shared" si="123"/>
        <v>47.311550903320324</v>
      </c>
      <c r="AI450" s="318">
        <f t="shared" si="123"/>
        <v>47.311550903320324</v>
      </c>
      <c r="AJ450" s="318">
        <f t="shared" si="120"/>
        <v>9.4623101806640637</v>
      </c>
      <c r="AK450" s="1255" t="s">
        <v>1365</v>
      </c>
      <c r="AL450" s="87" t="s">
        <v>1365</v>
      </c>
      <c r="AM450" s="1255" t="s">
        <v>1365</v>
      </c>
      <c r="AN450" s="318">
        <f t="shared" ref="AN450:AN513" si="124">+J450*K450</f>
        <v>17760.756209106446</v>
      </c>
      <c r="AO450" s="318">
        <f t="shared" si="119"/>
        <v>4475.6727154540986</v>
      </c>
      <c r="AP450" s="318">
        <f t="shared" si="119"/>
        <v>189.2462036132813</v>
      </c>
      <c r="AQ450" s="318">
        <f t="shared" si="119"/>
        <v>3255.0347021484372</v>
      </c>
      <c r="AR450" s="318">
        <f t="shared" si="119"/>
        <v>0</v>
      </c>
      <c r="AS450" s="318">
        <f t="shared" si="119"/>
        <v>9320.3755279541037</v>
      </c>
      <c r="AT450" s="318">
        <f t="shared" si="119"/>
        <v>0</v>
      </c>
      <c r="AU450" s="318">
        <f t="shared" si="119"/>
        <v>28.386930541992189</v>
      </c>
      <c r="AV450" s="318">
        <f t="shared" si="119"/>
        <v>18.924620361328127</v>
      </c>
      <c r="AW450" s="318">
        <f t="shared" si="119"/>
        <v>47.311550903320324</v>
      </c>
      <c r="AX450" s="318">
        <f t="shared" si="119"/>
        <v>113.54772216796876</v>
      </c>
      <c r="AY450" s="318">
        <f t="shared" si="119"/>
        <v>28.386930541992189</v>
      </c>
      <c r="AZ450" s="318">
        <f t="shared" si="119"/>
        <v>47.311550903320324</v>
      </c>
      <c r="BA450" s="318">
        <f t="shared" si="119"/>
        <v>9.4623101806640637</v>
      </c>
      <c r="BB450" s="318">
        <f t="shared" si="119"/>
        <v>0</v>
      </c>
      <c r="BC450" s="318">
        <f t="shared" ref="BC450:BF513" si="125">+$AN450*VLOOKUP($E450,$AL$5:$BF$7,BC$1+3,FALSE)</f>
        <v>123.01003234863283</v>
      </c>
      <c r="BD450" s="318">
        <f t="shared" si="125"/>
        <v>47.311550903320324</v>
      </c>
      <c r="BE450" s="318">
        <f t="shared" si="125"/>
        <v>47.311550903320324</v>
      </c>
      <c r="BF450" s="318">
        <f t="shared" si="121"/>
        <v>9.4623101806640637</v>
      </c>
    </row>
    <row r="451" spans="2:58" ht="14.25" x14ac:dyDescent="0.2">
      <c r="B451" s="6" t="s">
        <v>306</v>
      </c>
      <c r="C451" s="1697" t="s">
        <v>312</v>
      </c>
      <c r="D451" s="1840" t="s">
        <v>23</v>
      </c>
      <c r="E451" s="1841" t="s">
        <v>15</v>
      </c>
      <c r="F451" s="1659" t="s">
        <v>16</v>
      </c>
      <c r="G451" s="1842">
        <v>17.12</v>
      </c>
      <c r="H451" s="1836">
        <v>1432.8811858764648</v>
      </c>
      <c r="I451" s="1701">
        <v>1374.7301025390625</v>
      </c>
      <c r="J451" s="1702">
        <v>1374.7301025390625</v>
      </c>
      <c r="K451" s="1828">
        <v>13.44</v>
      </c>
      <c r="L451" s="1645"/>
      <c r="R451" s="318">
        <f t="shared" si="122"/>
        <v>18476.372578125</v>
      </c>
      <c r="S451" s="318">
        <f t="shared" si="118"/>
        <v>6502.47338500976</v>
      </c>
      <c r="T451" s="318">
        <f t="shared" si="118"/>
        <v>274.94602050781253</v>
      </c>
      <c r="U451" s="318">
        <f t="shared" si="118"/>
        <v>4729.0715527343746</v>
      </c>
      <c r="V451" s="318">
        <f t="shared" si="118"/>
        <v>0</v>
      </c>
      <c r="W451" s="318">
        <f t="shared" si="118"/>
        <v>6213.7800634765617</v>
      </c>
      <c r="X451" s="318">
        <f t="shared" si="118"/>
        <v>0</v>
      </c>
      <c r="Y451" s="318">
        <f t="shared" si="118"/>
        <v>41.241903076171873</v>
      </c>
      <c r="Z451" s="318">
        <f t="shared" si="118"/>
        <v>27.494602050781257</v>
      </c>
      <c r="AA451" s="318">
        <f t="shared" si="118"/>
        <v>68.736505126953134</v>
      </c>
      <c r="AB451" s="318">
        <f t="shared" si="118"/>
        <v>164.96761230468749</v>
      </c>
      <c r="AC451" s="318">
        <f t="shared" si="118"/>
        <v>41.241903076171873</v>
      </c>
      <c r="AD451" s="318">
        <f t="shared" si="118"/>
        <v>68.736505126953134</v>
      </c>
      <c r="AE451" s="318">
        <f t="shared" si="118"/>
        <v>13.747301025390628</v>
      </c>
      <c r="AF451" s="318">
        <f t="shared" si="118"/>
        <v>0</v>
      </c>
      <c r="AG451" s="318">
        <f t="shared" si="123"/>
        <v>178.71491333007813</v>
      </c>
      <c r="AH451" s="318">
        <f t="shared" si="123"/>
        <v>68.736505126953134</v>
      </c>
      <c r="AI451" s="318">
        <f t="shared" si="123"/>
        <v>68.736505126953134</v>
      </c>
      <c r="AJ451" s="318">
        <f t="shared" si="120"/>
        <v>13.747301025390628</v>
      </c>
      <c r="AK451" s="1255" t="s">
        <v>1365</v>
      </c>
      <c r="AL451" s="87" t="s">
        <v>1365</v>
      </c>
      <c r="AM451" s="1255" t="s">
        <v>1365</v>
      </c>
      <c r="AN451" s="318">
        <f t="shared" si="124"/>
        <v>18476.372578125</v>
      </c>
      <c r="AO451" s="318">
        <f t="shared" si="119"/>
        <v>6502.47338500976</v>
      </c>
      <c r="AP451" s="318">
        <f t="shared" si="119"/>
        <v>274.94602050781253</v>
      </c>
      <c r="AQ451" s="318">
        <f t="shared" si="119"/>
        <v>4729.0715527343746</v>
      </c>
      <c r="AR451" s="318">
        <f t="shared" si="119"/>
        <v>0</v>
      </c>
      <c r="AS451" s="318">
        <f t="shared" si="119"/>
        <v>6213.7800634765617</v>
      </c>
      <c r="AT451" s="318">
        <f t="shared" si="119"/>
        <v>0</v>
      </c>
      <c r="AU451" s="318">
        <f t="shared" si="119"/>
        <v>41.241903076171873</v>
      </c>
      <c r="AV451" s="318">
        <f t="shared" si="119"/>
        <v>27.494602050781257</v>
      </c>
      <c r="AW451" s="318">
        <f t="shared" si="119"/>
        <v>68.736505126953134</v>
      </c>
      <c r="AX451" s="318">
        <f t="shared" si="119"/>
        <v>164.96761230468749</v>
      </c>
      <c r="AY451" s="318">
        <f t="shared" si="119"/>
        <v>41.241903076171873</v>
      </c>
      <c r="AZ451" s="318">
        <f t="shared" si="119"/>
        <v>68.736505126953134</v>
      </c>
      <c r="BA451" s="318">
        <f t="shared" si="119"/>
        <v>13.747301025390628</v>
      </c>
      <c r="BB451" s="318">
        <f t="shared" si="119"/>
        <v>0</v>
      </c>
      <c r="BC451" s="318">
        <f t="shared" si="125"/>
        <v>178.71491333007813</v>
      </c>
      <c r="BD451" s="318">
        <f t="shared" si="125"/>
        <v>68.736505126953134</v>
      </c>
      <c r="BE451" s="318">
        <f t="shared" si="125"/>
        <v>68.736505126953134</v>
      </c>
      <c r="BF451" s="318">
        <f t="shared" si="121"/>
        <v>13.747301025390628</v>
      </c>
    </row>
    <row r="452" spans="2:58" ht="14.25" x14ac:dyDescent="0.2">
      <c r="B452" s="6" t="s">
        <v>306</v>
      </c>
      <c r="C452" s="1697" t="s">
        <v>313</v>
      </c>
      <c r="D452" s="1840" t="s">
        <v>23</v>
      </c>
      <c r="E452" s="1841" t="s">
        <v>15</v>
      </c>
      <c r="F452" s="1659" t="s">
        <v>16</v>
      </c>
      <c r="G452" s="1842">
        <v>17.12</v>
      </c>
      <c r="H452" s="1836">
        <v>95.299024076843267</v>
      </c>
      <c r="I452" s="1701">
        <v>91.431472778320313</v>
      </c>
      <c r="J452" s="1702">
        <v>91.431472778320313</v>
      </c>
      <c r="K452" s="1828">
        <v>13.44</v>
      </c>
      <c r="L452" s="1645"/>
      <c r="R452" s="318">
        <f t="shared" si="122"/>
        <v>1228.8389941406249</v>
      </c>
      <c r="S452" s="318">
        <f t="shared" si="118"/>
        <v>432.47086624145464</v>
      </c>
      <c r="T452" s="318">
        <f t="shared" si="118"/>
        <v>18.286294555664064</v>
      </c>
      <c r="U452" s="318">
        <f t="shared" si="118"/>
        <v>314.52426635742182</v>
      </c>
      <c r="V452" s="318">
        <f t="shared" si="118"/>
        <v>0</v>
      </c>
      <c r="W452" s="318">
        <f t="shared" si="118"/>
        <v>413.27025695800774</v>
      </c>
      <c r="X452" s="318">
        <f t="shared" si="118"/>
        <v>0</v>
      </c>
      <c r="Y452" s="318">
        <f t="shared" si="118"/>
        <v>2.7429441833496089</v>
      </c>
      <c r="Z452" s="318">
        <f t="shared" si="118"/>
        <v>1.8286294555664064</v>
      </c>
      <c r="AA452" s="318">
        <f t="shared" si="118"/>
        <v>4.571573638916016</v>
      </c>
      <c r="AB452" s="318">
        <f t="shared" si="118"/>
        <v>10.971776733398436</v>
      </c>
      <c r="AC452" s="318">
        <f t="shared" si="118"/>
        <v>2.7429441833496089</v>
      </c>
      <c r="AD452" s="318">
        <f t="shared" si="118"/>
        <v>4.571573638916016</v>
      </c>
      <c r="AE452" s="318">
        <f t="shared" si="118"/>
        <v>0.91431472778320322</v>
      </c>
      <c r="AF452" s="318">
        <f t="shared" si="118"/>
        <v>0</v>
      </c>
      <c r="AG452" s="318">
        <f t="shared" si="123"/>
        <v>11.886091461181641</v>
      </c>
      <c r="AH452" s="318">
        <f t="shared" si="123"/>
        <v>4.571573638916016</v>
      </c>
      <c r="AI452" s="318">
        <f t="shared" si="123"/>
        <v>4.571573638916016</v>
      </c>
      <c r="AJ452" s="318">
        <f t="shared" si="120"/>
        <v>0.91431472778320322</v>
      </c>
      <c r="AK452" s="1255" t="s">
        <v>1365</v>
      </c>
      <c r="AL452" s="87" t="s">
        <v>1365</v>
      </c>
      <c r="AM452" s="1255" t="s">
        <v>1365</v>
      </c>
      <c r="AN452" s="318">
        <f t="shared" si="124"/>
        <v>1228.8389941406249</v>
      </c>
      <c r="AO452" s="318">
        <f t="shared" si="119"/>
        <v>432.47086624145464</v>
      </c>
      <c r="AP452" s="318">
        <f t="shared" si="119"/>
        <v>18.286294555664064</v>
      </c>
      <c r="AQ452" s="318">
        <f t="shared" si="119"/>
        <v>314.52426635742182</v>
      </c>
      <c r="AR452" s="318">
        <f t="shared" si="119"/>
        <v>0</v>
      </c>
      <c r="AS452" s="318">
        <f t="shared" si="119"/>
        <v>413.27025695800774</v>
      </c>
      <c r="AT452" s="318">
        <f t="shared" si="119"/>
        <v>0</v>
      </c>
      <c r="AU452" s="318">
        <f t="shared" si="119"/>
        <v>2.7429441833496089</v>
      </c>
      <c r="AV452" s="318">
        <f t="shared" si="119"/>
        <v>1.8286294555664064</v>
      </c>
      <c r="AW452" s="318">
        <f t="shared" si="119"/>
        <v>4.571573638916016</v>
      </c>
      <c r="AX452" s="318">
        <f t="shared" si="119"/>
        <v>10.971776733398436</v>
      </c>
      <c r="AY452" s="318">
        <f t="shared" si="119"/>
        <v>2.7429441833496089</v>
      </c>
      <c r="AZ452" s="318">
        <f t="shared" si="119"/>
        <v>4.571573638916016</v>
      </c>
      <c r="BA452" s="318">
        <f t="shared" si="119"/>
        <v>0.91431472778320322</v>
      </c>
      <c r="BB452" s="318">
        <f t="shared" si="119"/>
        <v>0</v>
      </c>
      <c r="BC452" s="318">
        <f t="shared" si="125"/>
        <v>11.886091461181641</v>
      </c>
      <c r="BD452" s="318">
        <f t="shared" si="125"/>
        <v>4.571573638916016</v>
      </c>
      <c r="BE452" s="318">
        <f t="shared" si="125"/>
        <v>4.571573638916016</v>
      </c>
      <c r="BF452" s="318">
        <f t="shared" si="121"/>
        <v>0.91431472778320322</v>
      </c>
    </row>
    <row r="453" spans="2:58" ht="14.25" x14ac:dyDescent="0.2">
      <c r="B453" s="6" t="s">
        <v>306</v>
      </c>
      <c r="C453" s="1697" t="s">
        <v>197</v>
      </c>
      <c r="D453" s="1840" t="s">
        <v>198</v>
      </c>
      <c r="E453" s="1841" t="s">
        <v>19</v>
      </c>
      <c r="F453" s="1659" t="s">
        <v>16</v>
      </c>
      <c r="G453" s="1842">
        <v>17.12</v>
      </c>
      <c r="H453" s="1836">
        <v>13610.821851706696</v>
      </c>
      <c r="I453" s="1701">
        <v>13610.821851706696</v>
      </c>
      <c r="J453" s="1702">
        <v>13610.821851706696</v>
      </c>
      <c r="K453" s="1828">
        <v>18.77</v>
      </c>
      <c r="L453" s="1645"/>
      <c r="R453" s="318">
        <f t="shared" si="122"/>
        <v>255475.12615653468</v>
      </c>
      <c r="S453" s="318">
        <f t="shared" si="118"/>
        <v>64379.187358572621</v>
      </c>
      <c r="T453" s="318">
        <f t="shared" si="118"/>
        <v>2722.1643703413397</v>
      </c>
      <c r="U453" s="318">
        <f t="shared" si="118"/>
        <v>46821.227169871025</v>
      </c>
      <c r="V453" s="318">
        <f t="shared" si="118"/>
        <v>0</v>
      </c>
      <c r="W453" s="318">
        <f t="shared" si="118"/>
        <v>134066.59523931099</v>
      </c>
      <c r="X453" s="318">
        <f t="shared" si="118"/>
        <v>0</v>
      </c>
      <c r="Y453" s="318">
        <f t="shared" si="118"/>
        <v>408.32465555120086</v>
      </c>
      <c r="Z453" s="318">
        <f t="shared" si="118"/>
        <v>272.21643703413395</v>
      </c>
      <c r="AA453" s="318">
        <f t="shared" si="118"/>
        <v>680.54109258533492</v>
      </c>
      <c r="AB453" s="318">
        <f t="shared" si="118"/>
        <v>1633.2986222048035</v>
      </c>
      <c r="AC453" s="318">
        <f t="shared" si="118"/>
        <v>408.32465555120086</v>
      </c>
      <c r="AD453" s="318">
        <f t="shared" si="118"/>
        <v>680.54109258533492</v>
      </c>
      <c r="AE453" s="318">
        <f t="shared" si="118"/>
        <v>136.10821851706697</v>
      </c>
      <c r="AF453" s="318">
        <f t="shared" si="118"/>
        <v>0</v>
      </c>
      <c r="AG453" s="318">
        <f t="shared" si="123"/>
        <v>1769.4068407218706</v>
      </c>
      <c r="AH453" s="318">
        <f t="shared" si="123"/>
        <v>680.54109258533492</v>
      </c>
      <c r="AI453" s="318">
        <f t="shared" si="123"/>
        <v>680.54109258533492</v>
      </c>
      <c r="AJ453" s="318">
        <f t="shared" si="120"/>
        <v>136.10821851706697</v>
      </c>
      <c r="AK453" s="1255" t="s">
        <v>1365</v>
      </c>
      <c r="AL453" s="87" t="s">
        <v>1365</v>
      </c>
      <c r="AM453" s="1255" t="s">
        <v>1365</v>
      </c>
      <c r="AN453" s="318">
        <f t="shared" si="124"/>
        <v>255475.12615653468</v>
      </c>
      <c r="AO453" s="318">
        <f t="shared" si="119"/>
        <v>64379.187358572621</v>
      </c>
      <c r="AP453" s="318">
        <f t="shared" si="119"/>
        <v>2722.1643703413397</v>
      </c>
      <c r="AQ453" s="318">
        <f t="shared" si="119"/>
        <v>46821.227169871025</v>
      </c>
      <c r="AR453" s="318">
        <f t="shared" si="119"/>
        <v>0</v>
      </c>
      <c r="AS453" s="318">
        <f t="shared" si="119"/>
        <v>134066.59523931099</v>
      </c>
      <c r="AT453" s="318">
        <f t="shared" si="119"/>
        <v>0</v>
      </c>
      <c r="AU453" s="318">
        <f t="shared" si="119"/>
        <v>408.32465555120086</v>
      </c>
      <c r="AV453" s="318">
        <f t="shared" si="119"/>
        <v>272.21643703413395</v>
      </c>
      <c r="AW453" s="318">
        <f t="shared" si="119"/>
        <v>680.54109258533492</v>
      </c>
      <c r="AX453" s="318">
        <f t="shared" si="119"/>
        <v>1633.2986222048035</v>
      </c>
      <c r="AY453" s="318">
        <f t="shared" si="119"/>
        <v>408.32465555120086</v>
      </c>
      <c r="AZ453" s="318">
        <f t="shared" si="119"/>
        <v>680.54109258533492</v>
      </c>
      <c r="BA453" s="318">
        <f t="shared" si="119"/>
        <v>136.10821851706697</v>
      </c>
      <c r="BB453" s="318">
        <f t="shared" si="119"/>
        <v>0</v>
      </c>
      <c r="BC453" s="318">
        <f t="shared" si="125"/>
        <v>1769.4068407218706</v>
      </c>
      <c r="BD453" s="318">
        <f t="shared" si="125"/>
        <v>680.54109258533492</v>
      </c>
      <c r="BE453" s="318">
        <f t="shared" si="125"/>
        <v>680.54109258533492</v>
      </c>
      <c r="BF453" s="318">
        <f t="shared" si="121"/>
        <v>136.10821851706697</v>
      </c>
    </row>
    <row r="454" spans="2:58" ht="14.25" x14ac:dyDescent="0.2">
      <c r="B454" s="6" t="s">
        <v>306</v>
      </c>
      <c r="C454" s="1697" t="s">
        <v>197</v>
      </c>
      <c r="D454" s="1840" t="s">
        <v>198</v>
      </c>
      <c r="E454" s="1841" t="s">
        <v>19</v>
      </c>
      <c r="F454" s="1659" t="s">
        <v>16</v>
      </c>
      <c r="G454" s="1842">
        <v>17.12</v>
      </c>
      <c r="H454" s="1836">
        <v>15346.237277929687</v>
      </c>
      <c r="I454" s="1701">
        <v>15245.6162109375</v>
      </c>
      <c r="J454" s="1702">
        <v>15245.6162109375</v>
      </c>
      <c r="K454" s="1828">
        <v>18.77</v>
      </c>
      <c r="L454" s="1645"/>
      <c r="R454" s="318">
        <f t="shared" si="122"/>
        <v>286160.21627929684</v>
      </c>
      <c r="S454" s="318">
        <f t="shared" si="118"/>
        <v>72111.764677734318</v>
      </c>
      <c r="T454" s="318">
        <f t="shared" si="118"/>
        <v>3049.1232421875002</v>
      </c>
      <c r="U454" s="318">
        <f t="shared" si="118"/>
        <v>52444.919765624982</v>
      </c>
      <c r="V454" s="318">
        <f t="shared" si="118"/>
        <v>0</v>
      </c>
      <c r="W454" s="318">
        <f t="shared" si="118"/>
        <v>150169.3196777344</v>
      </c>
      <c r="X454" s="318">
        <f t="shared" si="118"/>
        <v>0</v>
      </c>
      <c r="Y454" s="318">
        <f t="shared" si="118"/>
        <v>457.3684863281249</v>
      </c>
      <c r="Z454" s="318">
        <f t="shared" si="118"/>
        <v>304.91232421875003</v>
      </c>
      <c r="AA454" s="318">
        <f t="shared" si="118"/>
        <v>762.28081054687505</v>
      </c>
      <c r="AB454" s="318">
        <f t="shared" si="118"/>
        <v>1829.4739453124996</v>
      </c>
      <c r="AC454" s="318">
        <f t="shared" si="118"/>
        <v>457.3684863281249</v>
      </c>
      <c r="AD454" s="318">
        <f t="shared" si="118"/>
        <v>762.28081054687505</v>
      </c>
      <c r="AE454" s="318">
        <f t="shared" si="118"/>
        <v>152.45616210937501</v>
      </c>
      <c r="AF454" s="318">
        <f t="shared" si="118"/>
        <v>0</v>
      </c>
      <c r="AG454" s="318">
        <f t="shared" si="123"/>
        <v>1981.9301074218749</v>
      </c>
      <c r="AH454" s="318">
        <f t="shared" si="123"/>
        <v>762.28081054687505</v>
      </c>
      <c r="AI454" s="318">
        <f t="shared" si="123"/>
        <v>762.28081054687505</v>
      </c>
      <c r="AJ454" s="318">
        <f t="shared" si="120"/>
        <v>152.45616210937501</v>
      </c>
      <c r="AK454" s="1255" t="s">
        <v>1365</v>
      </c>
      <c r="AL454" s="87" t="s">
        <v>1365</v>
      </c>
      <c r="AM454" s="1255" t="s">
        <v>1365</v>
      </c>
      <c r="AN454" s="318">
        <f t="shared" si="124"/>
        <v>286160.21627929684</v>
      </c>
      <c r="AO454" s="318">
        <f t="shared" si="119"/>
        <v>72111.764677734318</v>
      </c>
      <c r="AP454" s="318">
        <f t="shared" si="119"/>
        <v>3049.1232421875002</v>
      </c>
      <c r="AQ454" s="318">
        <f t="shared" si="119"/>
        <v>52444.919765624982</v>
      </c>
      <c r="AR454" s="318">
        <f t="shared" si="119"/>
        <v>0</v>
      </c>
      <c r="AS454" s="318">
        <f t="shared" si="119"/>
        <v>150169.3196777344</v>
      </c>
      <c r="AT454" s="318">
        <f t="shared" si="119"/>
        <v>0</v>
      </c>
      <c r="AU454" s="318">
        <f t="shared" si="119"/>
        <v>457.3684863281249</v>
      </c>
      <c r="AV454" s="318">
        <f t="shared" si="119"/>
        <v>304.91232421875003</v>
      </c>
      <c r="AW454" s="318">
        <f t="shared" si="119"/>
        <v>762.28081054687505</v>
      </c>
      <c r="AX454" s="318">
        <f t="shared" si="119"/>
        <v>1829.4739453124996</v>
      </c>
      <c r="AY454" s="318">
        <f t="shared" si="119"/>
        <v>457.3684863281249</v>
      </c>
      <c r="AZ454" s="318">
        <f t="shared" si="119"/>
        <v>762.28081054687505</v>
      </c>
      <c r="BA454" s="318">
        <f t="shared" si="119"/>
        <v>152.45616210937501</v>
      </c>
      <c r="BB454" s="318">
        <f t="shared" si="119"/>
        <v>0</v>
      </c>
      <c r="BC454" s="318">
        <f t="shared" si="125"/>
        <v>1981.9301074218749</v>
      </c>
      <c r="BD454" s="318">
        <f t="shared" si="125"/>
        <v>762.28081054687505</v>
      </c>
      <c r="BE454" s="318">
        <f t="shared" si="125"/>
        <v>762.28081054687505</v>
      </c>
      <c r="BF454" s="318">
        <f t="shared" si="121"/>
        <v>152.45616210937501</v>
      </c>
    </row>
    <row r="455" spans="2:58" ht="14.25" x14ac:dyDescent="0.2">
      <c r="B455" s="6" t="s">
        <v>306</v>
      </c>
      <c r="C455" s="1697" t="s">
        <v>314</v>
      </c>
      <c r="D455" s="1840" t="s">
        <v>138</v>
      </c>
      <c r="E455" s="1841" t="s">
        <v>19</v>
      </c>
      <c r="F455" s="1659" t="s">
        <v>16</v>
      </c>
      <c r="G455" s="1842">
        <v>17.12</v>
      </c>
      <c r="H455" s="1836">
        <v>8046.0763015625007</v>
      </c>
      <c r="I455" s="1701">
        <v>8033.22314453125</v>
      </c>
      <c r="J455" s="1702">
        <v>8033.22314453125</v>
      </c>
      <c r="K455" s="1828">
        <v>18.77</v>
      </c>
      <c r="L455" s="1645"/>
      <c r="R455" s="318">
        <f t="shared" si="122"/>
        <v>150783.59842285156</v>
      </c>
      <c r="S455" s="318">
        <f t="shared" si="118"/>
        <v>37997.145473632787</v>
      </c>
      <c r="T455" s="318">
        <f t="shared" si="118"/>
        <v>1606.6446289062503</v>
      </c>
      <c r="U455" s="318">
        <f t="shared" si="118"/>
        <v>27634.287617187496</v>
      </c>
      <c r="V455" s="318">
        <f t="shared" si="118"/>
        <v>0</v>
      </c>
      <c r="W455" s="318">
        <f t="shared" si="118"/>
        <v>79127.247973632824</v>
      </c>
      <c r="X455" s="318">
        <f t="shared" si="118"/>
        <v>0</v>
      </c>
      <c r="Y455" s="318">
        <f t="shared" si="118"/>
        <v>240.99669433593749</v>
      </c>
      <c r="Z455" s="318">
        <f t="shared" si="118"/>
        <v>160.66446289062503</v>
      </c>
      <c r="AA455" s="318">
        <f t="shared" si="118"/>
        <v>401.66115722656258</v>
      </c>
      <c r="AB455" s="318">
        <f t="shared" si="118"/>
        <v>963.98677734374996</v>
      </c>
      <c r="AC455" s="318">
        <f t="shared" si="118"/>
        <v>240.99669433593749</v>
      </c>
      <c r="AD455" s="318">
        <f t="shared" si="118"/>
        <v>401.66115722656258</v>
      </c>
      <c r="AE455" s="318">
        <f t="shared" si="118"/>
        <v>80.332231445312516</v>
      </c>
      <c r="AF455" s="318">
        <f t="shared" si="118"/>
        <v>0</v>
      </c>
      <c r="AG455" s="318">
        <f t="shared" si="123"/>
        <v>1044.3190087890625</v>
      </c>
      <c r="AH455" s="318">
        <f t="shared" si="123"/>
        <v>401.66115722656258</v>
      </c>
      <c r="AI455" s="318">
        <f t="shared" si="123"/>
        <v>401.66115722656258</v>
      </c>
      <c r="AJ455" s="318">
        <f t="shared" si="120"/>
        <v>80.332231445312516</v>
      </c>
      <c r="AK455" s="1255" t="s">
        <v>1365</v>
      </c>
      <c r="AL455" s="87" t="s">
        <v>1365</v>
      </c>
      <c r="AM455" s="1255" t="s">
        <v>1365</v>
      </c>
      <c r="AN455" s="318">
        <f t="shared" si="124"/>
        <v>150783.59842285156</v>
      </c>
      <c r="AO455" s="318">
        <f t="shared" si="119"/>
        <v>37997.145473632787</v>
      </c>
      <c r="AP455" s="318">
        <f t="shared" si="119"/>
        <v>1606.6446289062503</v>
      </c>
      <c r="AQ455" s="318">
        <f t="shared" si="119"/>
        <v>27634.287617187496</v>
      </c>
      <c r="AR455" s="318">
        <f t="shared" si="119"/>
        <v>0</v>
      </c>
      <c r="AS455" s="318">
        <f t="shared" si="119"/>
        <v>79127.247973632824</v>
      </c>
      <c r="AT455" s="318">
        <f t="shared" si="119"/>
        <v>0</v>
      </c>
      <c r="AU455" s="318">
        <f t="shared" si="119"/>
        <v>240.99669433593749</v>
      </c>
      <c r="AV455" s="318">
        <f t="shared" si="119"/>
        <v>160.66446289062503</v>
      </c>
      <c r="AW455" s="318">
        <f t="shared" si="119"/>
        <v>401.66115722656258</v>
      </c>
      <c r="AX455" s="318">
        <f t="shared" si="119"/>
        <v>963.98677734374996</v>
      </c>
      <c r="AY455" s="318">
        <f t="shared" si="119"/>
        <v>240.99669433593749</v>
      </c>
      <c r="AZ455" s="318">
        <f t="shared" si="119"/>
        <v>401.66115722656258</v>
      </c>
      <c r="BA455" s="318">
        <f t="shared" si="119"/>
        <v>80.332231445312516</v>
      </c>
      <c r="BB455" s="318">
        <f t="shared" si="119"/>
        <v>0</v>
      </c>
      <c r="BC455" s="318">
        <f t="shared" si="125"/>
        <v>1044.3190087890625</v>
      </c>
      <c r="BD455" s="318">
        <f t="shared" si="125"/>
        <v>401.66115722656258</v>
      </c>
      <c r="BE455" s="318">
        <f t="shared" si="125"/>
        <v>401.66115722656258</v>
      </c>
      <c r="BF455" s="318">
        <f t="shared" si="121"/>
        <v>80.332231445312516</v>
      </c>
    </row>
    <row r="456" spans="2:58" ht="14.25" x14ac:dyDescent="0.2">
      <c r="B456" s="6" t="s">
        <v>306</v>
      </c>
      <c r="C456" s="1697" t="s">
        <v>315</v>
      </c>
      <c r="D456" s="1840" t="s">
        <v>138</v>
      </c>
      <c r="E456" s="1841" t="s">
        <v>19</v>
      </c>
      <c r="F456" s="1659" t="s">
        <v>16</v>
      </c>
      <c r="G456" s="1842">
        <v>17.12</v>
      </c>
      <c r="H456" s="1836">
        <v>4185.2339780624998</v>
      </c>
      <c r="I456" s="1701">
        <v>4178.54830078125</v>
      </c>
      <c r="J456" s="1702">
        <v>4178.54830078125</v>
      </c>
      <c r="K456" s="1828">
        <v>18.77</v>
      </c>
      <c r="L456" s="1645"/>
      <c r="R456" s="318">
        <f t="shared" si="122"/>
        <v>78431.351605664066</v>
      </c>
      <c r="S456" s="318">
        <f t="shared" si="118"/>
        <v>19764.533462695297</v>
      </c>
      <c r="T456" s="318">
        <f t="shared" si="118"/>
        <v>835.70966015625015</v>
      </c>
      <c r="U456" s="318">
        <f t="shared" si="118"/>
        <v>14374.206154687497</v>
      </c>
      <c r="V456" s="318">
        <f t="shared" si="118"/>
        <v>0</v>
      </c>
      <c r="W456" s="318">
        <f t="shared" si="118"/>
        <v>41158.700762695327</v>
      </c>
      <c r="X456" s="318">
        <f t="shared" si="118"/>
        <v>0</v>
      </c>
      <c r="Y456" s="318">
        <f t="shared" si="118"/>
        <v>125.35644902343749</v>
      </c>
      <c r="Z456" s="318">
        <f t="shared" si="118"/>
        <v>83.570966015625018</v>
      </c>
      <c r="AA456" s="318">
        <f t="shared" si="118"/>
        <v>208.92741503906254</v>
      </c>
      <c r="AB456" s="318">
        <f t="shared" si="118"/>
        <v>501.42579609374997</v>
      </c>
      <c r="AC456" s="318">
        <f t="shared" si="118"/>
        <v>125.35644902343749</v>
      </c>
      <c r="AD456" s="318">
        <f t="shared" si="118"/>
        <v>208.92741503906254</v>
      </c>
      <c r="AE456" s="318">
        <f t="shared" si="118"/>
        <v>41.785483007812509</v>
      </c>
      <c r="AF456" s="318">
        <f t="shared" si="118"/>
        <v>0</v>
      </c>
      <c r="AG456" s="318">
        <f t="shared" si="123"/>
        <v>543.21127910156258</v>
      </c>
      <c r="AH456" s="318">
        <f t="shared" si="123"/>
        <v>208.92741503906254</v>
      </c>
      <c r="AI456" s="318">
        <f t="shared" si="123"/>
        <v>208.92741503906254</v>
      </c>
      <c r="AJ456" s="318">
        <f t="shared" si="120"/>
        <v>41.785483007812509</v>
      </c>
      <c r="AK456" s="1255" t="s">
        <v>1365</v>
      </c>
      <c r="AL456" s="87" t="s">
        <v>1365</v>
      </c>
      <c r="AM456" s="1255" t="s">
        <v>1365</v>
      </c>
      <c r="AN456" s="318">
        <f t="shared" si="124"/>
        <v>78431.351605664066</v>
      </c>
      <c r="AO456" s="318">
        <f t="shared" si="119"/>
        <v>19764.533462695297</v>
      </c>
      <c r="AP456" s="318">
        <f t="shared" si="119"/>
        <v>835.70966015625015</v>
      </c>
      <c r="AQ456" s="318">
        <f t="shared" si="119"/>
        <v>14374.206154687497</v>
      </c>
      <c r="AR456" s="318">
        <f t="shared" si="119"/>
        <v>0</v>
      </c>
      <c r="AS456" s="318">
        <f t="shared" si="119"/>
        <v>41158.700762695327</v>
      </c>
      <c r="AT456" s="318">
        <f t="shared" si="119"/>
        <v>0</v>
      </c>
      <c r="AU456" s="318">
        <f t="shared" si="119"/>
        <v>125.35644902343749</v>
      </c>
      <c r="AV456" s="318">
        <f t="shared" si="119"/>
        <v>83.570966015625018</v>
      </c>
      <c r="AW456" s="318">
        <f t="shared" si="119"/>
        <v>208.92741503906254</v>
      </c>
      <c r="AX456" s="318">
        <f t="shared" si="119"/>
        <v>501.42579609374997</v>
      </c>
      <c r="AY456" s="318">
        <f t="shared" si="119"/>
        <v>125.35644902343749</v>
      </c>
      <c r="AZ456" s="318">
        <f t="shared" si="119"/>
        <v>208.92741503906254</v>
      </c>
      <c r="BA456" s="318">
        <f t="shared" si="119"/>
        <v>41.785483007812509</v>
      </c>
      <c r="BB456" s="318">
        <f t="shared" si="119"/>
        <v>0</v>
      </c>
      <c r="BC456" s="318">
        <f t="shared" si="125"/>
        <v>543.21127910156258</v>
      </c>
      <c r="BD456" s="318">
        <f t="shared" si="125"/>
        <v>208.92741503906254</v>
      </c>
      <c r="BE456" s="318">
        <f t="shared" si="125"/>
        <v>208.92741503906254</v>
      </c>
      <c r="BF456" s="318">
        <f t="shared" si="121"/>
        <v>41.785483007812509</v>
      </c>
    </row>
    <row r="457" spans="2:58" ht="14.25" x14ac:dyDescent="0.2">
      <c r="B457" s="6" t="s">
        <v>306</v>
      </c>
      <c r="C457" s="1697" t="s">
        <v>316</v>
      </c>
      <c r="D457" s="1840" t="s">
        <v>36</v>
      </c>
      <c r="E457" s="1841" t="s">
        <v>19</v>
      </c>
      <c r="F457" s="1659" t="s">
        <v>16</v>
      </c>
      <c r="G457" s="1842">
        <v>17.12</v>
      </c>
      <c r="H457" s="1836">
        <v>9908.6300859374987</v>
      </c>
      <c r="I457" s="1701">
        <v>9764.12109375</v>
      </c>
      <c r="J457" s="1702">
        <v>9764.12109375</v>
      </c>
      <c r="K457" s="1828">
        <v>18.77</v>
      </c>
      <c r="L457" s="1645"/>
      <c r="R457" s="318">
        <f t="shared" si="122"/>
        <v>183272.55292968749</v>
      </c>
      <c r="S457" s="318">
        <f t="shared" si="118"/>
        <v>46184.292773437461</v>
      </c>
      <c r="T457" s="318">
        <f t="shared" si="118"/>
        <v>1952.8242187500002</v>
      </c>
      <c r="U457" s="318">
        <f t="shared" si="118"/>
        <v>33588.576562499991</v>
      </c>
      <c r="V457" s="318">
        <f t="shared" si="118"/>
        <v>0</v>
      </c>
      <c r="W457" s="318">
        <f t="shared" si="118"/>
        <v>96176.592773437515</v>
      </c>
      <c r="X457" s="318">
        <f t="shared" si="118"/>
        <v>0</v>
      </c>
      <c r="Y457" s="318">
        <f t="shared" si="118"/>
        <v>292.92363281249999</v>
      </c>
      <c r="Z457" s="318">
        <f t="shared" si="118"/>
        <v>195.28242187500001</v>
      </c>
      <c r="AA457" s="318">
        <f t="shared" si="118"/>
        <v>488.20605468750006</v>
      </c>
      <c r="AB457" s="318">
        <f t="shared" si="118"/>
        <v>1171.69453125</v>
      </c>
      <c r="AC457" s="318">
        <f t="shared" si="118"/>
        <v>292.92363281249999</v>
      </c>
      <c r="AD457" s="318">
        <f t="shared" si="118"/>
        <v>488.20605468750006</v>
      </c>
      <c r="AE457" s="318">
        <f t="shared" si="118"/>
        <v>97.641210937500006</v>
      </c>
      <c r="AF457" s="318">
        <f t="shared" si="118"/>
        <v>0</v>
      </c>
      <c r="AG457" s="318">
        <f t="shared" si="123"/>
        <v>1269.3357421875</v>
      </c>
      <c r="AH457" s="318">
        <f t="shared" si="123"/>
        <v>488.20605468750006</v>
      </c>
      <c r="AI457" s="318">
        <f t="shared" si="123"/>
        <v>488.20605468750006</v>
      </c>
      <c r="AJ457" s="318">
        <f t="shared" si="120"/>
        <v>97.641210937500006</v>
      </c>
      <c r="AK457" s="1255" t="s">
        <v>1365</v>
      </c>
      <c r="AL457" s="87" t="s">
        <v>1365</v>
      </c>
      <c r="AM457" s="1255" t="s">
        <v>1365</v>
      </c>
      <c r="AN457" s="318">
        <f t="shared" si="124"/>
        <v>183272.55292968749</v>
      </c>
      <c r="AO457" s="318">
        <f t="shared" si="119"/>
        <v>46184.292773437461</v>
      </c>
      <c r="AP457" s="318">
        <f t="shared" si="119"/>
        <v>1952.8242187500002</v>
      </c>
      <c r="AQ457" s="318">
        <f t="shared" si="119"/>
        <v>33588.576562499991</v>
      </c>
      <c r="AR457" s="318">
        <f t="shared" si="119"/>
        <v>0</v>
      </c>
      <c r="AS457" s="318">
        <f t="shared" si="119"/>
        <v>96176.592773437515</v>
      </c>
      <c r="AT457" s="318">
        <f t="shared" si="119"/>
        <v>0</v>
      </c>
      <c r="AU457" s="318">
        <f t="shared" si="119"/>
        <v>292.92363281249999</v>
      </c>
      <c r="AV457" s="318">
        <f t="shared" si="119"/>
        <v>195.28242187500001</v>
      </c>
      <c r="AW457" s="318">
        <f t="shared" si="119"/>
        <v>488.20605468750006</v>
      </c>
      <c r="AX457" s="318">
        <f t="shared" si="119"/>
        <v>1171.69453125</v>
      </c>
      <c r="AY457" s="318">
        <f t="shared" si="119"/>
        <v>292.92363281249999</v>
      </c>
      <c r="AZ457" s="318">
        <f t="shared" si="119"/>
        <v>488.20605468750006</v>
      </c>
      <c r="BA457" s="318">
        <f t="shared" si="119"/>
        <v>97.641210937500006</v>
      </c>
      <c r="BB457" s="318">
        <f t="shared" si="119"/>
        <v>0</v>
      </c>
      <c r="BC457" s="318">
        <f t="shared" si="125"/>
        <v>1269.3357421875</v>
      </c>
      <c r="BD457" s="318">
        <f t="shared" si="125"/>
        <v>488.20605468750006</v>
      </c>
      <c r="BE457" s="318">
        <f t="shared" si="125"/>
        <v>488.20605468750006</v>
      </c>
      <c r="BF457" s="318">
        <f t="shared" si="121"/>
        <v>97.641210937500006</v>
      </c>
    </row>
    <row r="458" spans="2:58" ht="14.25" x14ac:dyDescent="0.2">
      <c r="B458" s="6" t="s">
        <v>306</v>
      </c>
      <c r="C458" s="1697" t="s">
        <v>317</v>
      </c>
      <c r="D458" s="1840" t="s">
        <v>318</v>
      </c>
      <c r="E458" s="1841" t="s">
        <v>19</v>
      </c>
      <c r="F458" s="1659" t="s">
        <v>16</v>
      </c>
      <c r="G458" s="2438">
        <v>17.350000000000001</v>
      </c>
      <c r="H458" s="2435">
        <v>13.428003066629289</v>
      </c>
      <c r="I458" s="2436">
        <v>13.428003066629289</v>
      </c>
      <c r="J458" s="2437">
        <v>13.428003066629289</v>
      </c>
      <c r="K458" s="2439">
        <v>18.77</v>
      </c>
      <c r="L458" s="1645"/>
      <c r="R458" s="318">
        <f t="shared" si="122"/>
        <v>252.04361756063176</v>
      </c>
      <c r="S458" s="318">
        <f t="shared" si="118"/>
        <v>63.514454505156493</v>
      </c>
      <c r="T458" s="318">
        <f t="shared" si="118"/>
        <v>2.6856006133258585</v>
      </c>
      <c r="U458" s="318">
        <f t="shared" si="118"/>
        <v>46.192330549204748</v>
      </c>
      <c r="V458" s="318">
        <f t="shared" si="118"/>
        <v>0</v>
      </c>
      <c r="W458" s="318">
        <f t="shared" si="118"/>
        <v>132.26583020629855</v>
      </c>
      <c r="X458" s="318">
        <f t="shared" si="118"/>
        <v>0</v>
      </c>
      <c r="Y458" s="318">
        <f t="shared" si="118"/>
        <v>0.40284009199887866</v>
      </c>
      <c r="Z458" s="318">
        <f t="shared" si="118"/>
        <v>0.26856006133258581</v>
      </c>
      <c r="AA458" s="318">
        <f t="shared" si="118"/>
        <v>0.67140015333146463</v>
      </c>
      <c r="AB458" s="318">
        <f t="shared" si="118"/>
        <v>1.6113603679955146</v>
      </c>
      <c r="AC458" s="318">
        <f t="shared" si="118"/>
        <v>0.40284009199887866</v>
      </c>
      <c r="AD458" s="318">
        <f t="shared" si="118"/>
        <v>0.67140015333146463</v>
      </c>
      <c r="AE458" s="318">
        <f t="shared" si="118"/>
        <v>0.1342800306662929</v>
      </c>
      <c r="AF458" s="318">
        <f t="shared" si="118"/>
        <v>0</v>
      </c>
      <c r="AG458" s="318">
        <f t="shared" si="123"/>
        <v>1.7456403986618079</v>
      </c>
      <c r="AH458" s="318">
        <f t="shared" si="123"/>
        <v>0.67140015333146463</v>
      </c>
      <c r="AI458" s="318">
        <f t="shared" si="123"/>
        <v>0.67140015333146463</v>
      </c>
      <c r="AJ458" s="318">
        <f t="shared" si="120"/>
        <v>0.1342800306662929</v>
      </c>
      <c r="AK458" s="1255" t="s">
        <v>1365</v>
      </c>
      <c r="AL458" s="87" t="s">
        <v>1365</v>
      </c>
      <c r="AM458" s="1255" t="s">
        <v>1365</v>
      </c>
      <c r="AN458" s="318">
        <f t="shared" si="124"/>
        <v>252.04361756063176</v>
      </c>
      <c r="AO458" s="318">
        <f t="shared" si="119"/>
        <v>63.514454505156493</v>
      </c>
      <c r="AP458" s="318">
        <f t="shared" si="119"/>
        <v>2.6856006133258585</v>
      </c>
      <c r="AQ458" s="318">
        <f t="shared" si="119"/>
        <v>46.192330549204748</v>
      </c>
      <c r="AR458" s="318">
        <f t="shared" si="119"/>
        <v>0</v>
      </c>
      <c r="AS458" s="318">
        <f t="shared" si="119"/>
        <v>132.26583020629855</v>
      </c>
      <c r="AT458" s="318">
        <f t="shared" si="119"/>
        <v>0</v>
      </c>
      <c r="AU458" s="318">
        <f t="shared" si="119"/>
        <v>0.40284009199887866</v>
      </c>
      <c r="AV458" s="318">
        <f t="shared" si="119"/>
        <v>0.26856006133258581</v>
      </c>
      <c r="AW458" s="318">
        <f t="shared" si="119"/>
        <v>0.67140015333146463</v>
      </c>
      <c r="AX458" s="318">
        <f t="shared" si="119"/>
        <v>1.6113603679955146</v>
      </c>
      <c r="AY458" s="318">
        <f t="shared" si="119"/>
        <v>0.40284009199887866</v>
      </c>
      <c r="AZ458" s="318">
        <f t="shared" si="119"/>
        <v>0.67140015333146463</v>
      </c>
      <c r="BA458" s="318">
        <f t="shared" si="119"/>
        <v>0.1342800306662929</v>
      </c>
      <c r="BB458" s="318">
        <f t="shared" si="119"/>
        <v>0</v>
      </c>
      <c r="BC458" s="318">
        <f t="shared" si="125"/>
        <v>1.7456403986618079</v>
      </c>
      <c r="BD458" s="318">
        <f t="shared" si="125"/>
        <v>0.67140015333146463</v>
      </c>
      <c r="BE458" s="318">
        <f t="shared" si="125"/>
        <v>0.67140015333146463</v>
      </c>
      <c r="BF458" s="318">
        <f t="shared" si="121"/>
        <v>0.1342800306662929</v>
      </c>
    </row>
    <row r="459" spans="2:58" ht="14.25" x14ac:dyDescent="0.2">
      <c r="B459" s="6" t="s">
        <v>306</v>
      </c>
      <c r="C459" s="1697" t="s">
        <v>317</v>
      </c>
      <c r="D459" s="1840" t="s">
        <v>240</v>
      </c>
      <c r="E459" s="1841" t="s">
        <v>19</v>
      </c>
      <c r="F459" s="1659" t="s">
        <v>16</v>
      </c>
      <c r="G459" s="2438">
        <v>17.350000000000001</v>
      </c>
      <c r="H459" s="2435">
        <v>434.32878522451801</v>
      </c>
      <c r="I459" s="2436">
        <v>434.32878522451801</v>
      </c>
      <c r="J459" s="2437">
        <v>434.32878522451801</v>
      </c>
      <c r="K459" s="2439">
        <v>18.77</v>
      </c>
      <c r="L459" s="1645"/>
      <c r="R459" s="318">
        <f t="shared" si="122"/>
        <v>8152.3512986642027</v>
      </c>
      <c r="S459" s="318">
        <f t="shared" si="118"/>
        <v>2054.3751541119686</v>
      </c>
      <c r="T459" s="318">
        <f t="shared" si="118"/>
        <v>86.865757044903617</v>
      </c>
      <c r="U459" s="318">
        <f t="shared" si="118"/>
        <v>1494.0910211723417</v>
      </c>
      <c r="V459" s="318">
        <f t="shared" si="118"/>
        <v>0</v>
      </c>
      <c r="W459" s="318">
        <f t="shared" si="118"/>
        <v>4278.1385344615037</v>
      </c>
      <c r="X459" s="318">
        <f t="shared" si="118"/>
        <v>0</v>
      </c>
      <c r="Y459" s="318">
        <f t="shared" si="118"/>
        <v>13.029863556735538</v>
      </c>
      <c r="Z459" s="318">
        <f t="shared" si="118"/>
        <v>8.6865757044903606</v>
      </c>
      <c r="AA459" s="318">
        <f t="shared" si="118"/>
        <v>21.716439261225904</v>
      </c>
      <c r="AB459" s="318">
        <f t="shared" si="118"/>
        <v>52.119454226942153</v>
      </c>
      <c r="AC459" s="318">
        <f t="shared" si="118"/>
        <v>13.029863556735538</v>
      </c>
      <c r="AD459" s="318">
        <f t="shared" si="118"/>
        <v>21.716439261225904</v>
      </c>
      <c r="AE459" s="318">
        <f t="shared" si="118"/>
        <v>4.3432878522451803</v>
      </c>
      <c r="AF459" s="318">
        <f t="shared" si="118"/>
        <v>0</v>
      </c>
      <c r="AG459" s="318">
        <f t="shared" si="123"/>
        <v>56.462742079187343</v>
      </c>
      <c r="AH459" s="318">
        <f t="shared" si="123"/>
        <v>21.716439261225904</v>
      </c>
      <c r="AI459" s="318">
        <f t="shared" si="123"/>
        <v>21.716439261225904</v>
      </c>
      <c r="AJ459" s="318">
        <f t="shared" si="120"/>
        <v>4.3432878522451803</v>
      </c>
      <c r="AK459" s="1255" t="s">
        <v>1365</v>
      </c>
      <c r="AL459" s="87" t="s">
        <v>1365</v>
      </c>
      <c r="AM459" s="1255" t="s">
        <v>1365</v>
      </c>
      <c r="AN459" s="318">
        <f t="shared" si="124"/>
        <v>8152.3512986642027</v>
      </c>
      <c r="AO459" s="318">
        <f t="shared" si="119"/>
        <v>2054.3751541119686</v>
      </c>
      <c r="AP459" s="318">
        <f t="shared" si="119"/>
        <v>86.865757044903617</v>
      </c>
      <c r="AQ459" s="318">
        <f t="shared" si="119"/>
        <v>1494.0910211723417</v>
      </c>
      <c r="AR459" s="318">
        <f t="shared" si="119"/>
        <v>0</v>
      </c>
      <c r="AS459" s="318">
        <f t="shared" si="119"/>
        <v>4278.1385344615037</v>
      </c>
      <c r="AT459" s="318">
        <f t="shared" si="119"/>
        <v>0</v>
      </c>
      <c r="AU459" s="318">
        <f t="shared" si="119"/>
        <v>13.029863556735538</v>
      </c>
      <c r="AV459" s="318">
        <f t="shared" si="119"/>
        <v>8.6865757044903606</v>
      </c>
      <c r="AW459" s="318">
        <f t="shared" si="119"/>
        <v>21.716439261225904</v>
      </c>
      <c r="AX459" s="318">
        <f t="shared" si="119"/>
        <v>52.119454226942153</v>
      </c>
      <c r="AY459" s="318">
        <f t="shared" si="119"/>
        <v>13.029863556735538</v>
      </c>
      <c r="AZ459" s="318">
        <f t="shared" si="119"/>
        <v>21.716439261225904</v>
      </c>
      <c r="BA459" s="318">
        <f t="shared" si="119"/>
        <v>4.3432878522451803</v>
      </c>
      <c r="BB459" s="318">
        <f t="shared" si="119"/>
        <v>0</v>
      </c>
      <c r="BC459" s="318">
        <f t="shared" si="125"/>
        <v>56.462742079187343</v>
      </c>
      <c r="BD459" s="318">
        <f t="shared" si="125"/>
        <v>21.716439261225904</v>
      </c>
      <c r="BE459" s="318">
        <f t="shared" si="125"/>
        <v>21.716439261225904</v>
      </c>
      <c r="BF459" s="318">
        <f t="shared" si="121"/>
        <v>4.3432878522451803</v>
      </c>
    </row>
    <row r="460" spans="2:58" ht="14.25" x14ac:dyDescent="0.2">
      <c r="B460" s="6" t="s">
        <v>306</v>
      </c>
      <c r="C460" s="1697" t="s">
        <v>317</v>
      </c>
      <c r="D460" s="1840" t="s">
        <v>319</v>
      </c>
      <c r="E460" s="1841" t="s">
        <v>19</v>
      </c>
      <c r="F460" s="1659" t="s">
        <v>16</v>
      </c>
      <c r="G460" s="2438">
        <v>17.350000000000001</v>
      </c>
      <c r="H460" s="2435">
        <v>6080.908912567571</v>
      </c>
      <c r="I460" s="2436">
        <v>6080.908912567571</v>
      </c>
      <c r="J460" s="2437">
        <v>6080.908912567571</v>
      </c>
      <c r="K460" s="2439">
        <v>18.77</v>
      </c>
      <c r="L460" s="1645"/>
      <c r="R460" s="318">
        <f t="shared" si="122"/>
        <v>114138.6602888933</v>
      </c>
      <c r="S460" s="318">
        <f t="shared" si="118"/>
        <v>28762.699156444589</v>
      </c>
      <c r="T460" s="318">
        <f t="shared" si="118"/>
        <v>1216.1817825135142</v>
      </c>
      <c r="U460" s="318">
        <f t="shared" si="118"/>
        <v>20918.32665923244</v>
      </c>
      <c r="V460" s="318">
        <f t="shared" si="118"/>
        <v>0</v>
      </c>
      <c r="W460" s="318">
        <f t="shared" si="118"/>
        <v>59896.952788790586</v>
      </c>
      <c r="X460" s="318">
        <f t="shared" si="118"/>
        <v>0</v>
      </c>
      <c r="Y460" s="318">
        <f t="shared" si="118"/>
        <v>182.42726737702711</v>
      </c>
      <c r="Z460" s="318">
        <f t="shared" si="118"/>
        <v>121.61817825135142</v>
      </c>
      <c r="AA460" s="318">
        <f t="shared" si="118"/>
        <v>304.04544562837856</v>
      </c>
      <c r="AB460" s="318">
        <f t="shared" si="118"/>
        <v>729.70906950810843</v>
      </c>
      <c r="AC460" s="318">
        <f t="shared" si="118"/>
        <v>182.42726737702711</v>
      </c>
      <c r="AD460" s="318">
        <f t="shared" si="118"/>
        <v>304.04544562837856</v>
      </c>
      <c r="AE460" s="318">
        <f t="shared" si="118"/>
        <v>60.809089125675712</v>
      </c>
      <c r="AF460" s="318">
        <f t="shared" si="118"/>
        <v>0</v>
      </c>
      <c r="AG460" s="318">
        <f t="shared" si="123"/>
        <v>790.5181586337842</v>
      </c>
      <c r="AH460" s="318">
        <f t="shared" si="123"/>
        <v>304.04544562837856</v>
      </c>
      <c r="AI460" s="318">
        <f t="shared" si="123"/>
        <v>304.04544562837856</v>
      </c>
      <c r="AJ460" s="318">
        <f t="shared" si="120"/>
        <v>60.809089125675712</v>
      </c>
      <c r="AK460" s="1255" t="s">
        <v>1365</v>
      </c>
      <c r="AL460" s="87" t="s">
        <v>1365</v>
      </c>
      <c r="AM460" s="1255" t="s">
        <v>1365</v>
      </c>
      <c r="AN460" s="318">
        <f t="shared" si="124"/>
        <v>114138.6602888933</v>
      </c>
      <c r="AO460" s="318">
        <f t="shared" si="119"/>
        <v>28762.699156444589</v>
      </c>
      <c r="AP460" s="318">
        <f t="shared" si="119"/>
        <v>1216.1817825135142</v>
      </c>
      <c r="AQ460" s="318">
        <f t="shared" si="119"/>
        <v>20918.32665923244</v>
      </c>
      <c r="AR460" s="318">
        <f t="shared" si="119"/>
        <v>0</v>
      </c>
      <c r="AS460" s="318">
        <f t="shared" si="119"/>
        <v>59896.952788790586</v>
      </c>
      <c r="AT460" s="318">
        <f t="shared" si="119"/>
        <v>0</v>
      </c>
      <c r="AU460" s="318">
        <f t="shared" si="119"/>
        <v>182.42726737702711</v>
      </c>
      <c r="AV460" s="318">
        <f t="shared" si="119"/>
        <v>121.61817825135142</v>
      </c>
      <c r="AW460" s="318">
        <f t="shared" si="119"/>
        <v>304.04544562837856</v>
      </c>
      <c r="AX460" s="318">
        <f t="shared" si="119"/>
        <v>729.70906950810843</v>
      </c>
      <c r="AY460" s="318">
        <f t="shared" si="119"/>
        <v>182.42726737702711</v>
      </c>
      <c r="AZ460" s="318">
        <f t="shared" si="119"/>
        <v>304.04544562837856</v>
      </c>
      <c r="BA460" s="318">
        <f t="shared" si="119"/>
        <v>60.809089125675712</v>
      </c>
      <c r="BB460" s="318">
        <f t="shared" si="119"/>
        <v>0</v>
      </c>
      <c r="BC460" s="318">
        <f t="shared" si="125"/>
        <v>790.5181586337842</v>
      </c>
      <c r="BD460" s="318">
        <f t="shared" si="125"/>
        <v>304.04544562837856</v>
      </c>
      <c r="BE460" s="318">
        <f t="shared" si="125"/>
        <v>304.04544562837856</v>
      </c>
      <c r="BF460" s="318">
        <f t="shared" si="121"/>
        <v>60.809089125675712</v>
      </c>
    </row>
    <row r="461" spans="2:58" ht="14.25" x14ac:dyDescent="0.2">
      <c r="B461" s="6" t="s">
        <v>306</v>
      </c>
      <c r="C461" s="1697" t="s">
        <v>317</v>
      </c>
      <c r="D461" s="1840" t="s">
        <v>320</v>
      </c>
      <c r="E461" s="1841" t="s">
        <v>19</v>
      </c>
      <c r="F461" s="1659" t="s">
        <v>16</v>
      </c>
      <c r="G461" s="2438">
        <v>17.350000000000001</v>
      </c>
      <c r="H461" s="2435">
        <v>433.97817236237711</v>
      </c>
      <c r="I461" s="2436">
        <v>433.97817236237711</v>
      </c>
      <c r="J461" s="2437">
        <v>433.97817236237711</v>
      </c>
      <c r="K461" s="2439">
        <v>18.77</v>
      </c>
      <c r="L461" s="1645"/>
      <c r="R461" s="318">
        <f t="shared" si="122"/>
        <v>8145.7702952418185</v>
      </c>
      <c r="S461" s="318">
        <f t="shared" si="118"/>
        <v>2052.7167552740425</v>
      </c>
      <c r="T461" s="318">
        <f t="shared" si="118"/>
        <v>86.795634472475442</v>
      </c>
      <c r="U461" s="318">
        <f t="shared" si="118"/>
        <v>1492.884912926577</v>
      </c>
      <c r="V461" s="318">
        <f t="shared" si="118"/>
        <v>0</v>
      </c>
      <c r="W461" s="318">
        <f t="shared" si="118"/>
        <v>4274.6849977694155</v>
      </c>
      <c r="X461" s="318">
        <f t="shared" si="118"/>
        <v>0</v>
      </c>
      <c r="Y461" s="318">
        <f t="shared" si="118"/>
        <v>13.019345170871313</v>
      </c>
      <c r="Z461" s="318">
        <f t="shared" si="118"/>
        <v>8.6795634472475438</v>
      </c>
      <c r="AA461" s="318">
        <f t="shared" si="118"/>
        <v>21.69890861811886</v>
      </c>
      <c r="AB461" s="318">
        <f t="shared" si="118"/>
        <v>52.077380683485252</v>
      </c>
      <c r="AC461" s="318">
        <f t="shared" si="118"/>
        <v>13.019345170871313</v>
      </c>
      <c r="AD461" s="318">
        <f t="shared" si="118"/>
        <v>21.69890861811886</v>
      </c>
      <c r="AE461" s="318">
        <f t="shared" si="118"/>
        <v>4.3397817236237719</v>
      </c>
      <c r="AF461" s="318">
        <f t="shared" si="118"/>
        <v>0</v>
      </c>
      <c r="AG461" s="318">
        <f t="shared" si="123"/>
        <v>56.417162407109032</v>
      </c>
      <c r="AH461" s="318">
        <f t="shared" si="123"/>
        <v>21.69890861811886</v>
      </c>
      <c r="AI461" s="318">
        <f t="shared" si="123"/>
        <v>21.69890861811886</v>
      </c>
      <c r="AJ461" s="318">
        <f t="shared" si="120"/>
        <v>4.3397817236237719</v>
      </c>
      <c r="AK461" s="1255" t="s">
        <v>1365</v>
      </c>
      <c r="AL461" s="87" t="s">
        <v>1365</v>
      </c>
      <c r="AM461" s="1255" t="s">
        <v>1365</v>
      </c>
      <c r="AN461" s="318">
        <f t="shared" si="124"/>
        <v>8145.7702952418185</v>
      </c>
      <c r="AO461" s="318">
        <f t="shared" si="119"/>
        <v>2052.7167552740425</v>
      </c>
      <c r="AP461" s="318">
        <f t="shared" si="119"/>
        <v>86.795634472475442</v>
      </c>
      <c r="AQ461" s="318">
        <f t="shared" si="119"/>
        <v>1492.884912926577</v>
      </c>
      <c r="AR461" s="318">
        <f t="shared" si="119"/>
        <v>0</v>
      </c>
      <c r="AS461" s="318">
        <f t="shared" si="119"/>
        <v>4274.6849977694155</v>
      </c>
      <c r="AT461" s="318">
        <f t="shared" si="119"/>
        <v>0</v>
      </c>
      <c r="AU461" s="318">
        <f t="shared" si="119"/>
        <v>13.019345170871313</v>
      </c>
      <c r="AV461" s="318">
        <f t="shared" si="119"/>
        <v>8.6795634472475438</v>
      </c>
      <c r="AW461" s="318">
        <f t="shared" si="119"/>
        <v>21.69890861811886</v>
      </c>
      <c r="AX461" s="318">
        <f t="shared" si="119"/>
        <v>52.077380683485252</v>
      </c>
      <c r="AY461" s="318">
        <f t="shared" si="119"/>
        <v>13.019345170871313</v>
      </c>
      <c r="AZ461" s="318">
        <f t="shared" si="119"/>
        <v>21.69890861811886</v>
      </c>
      <c r="BA461" s="318">
        <f t="shared" si="119"/>
        <v>4.3397817236237719</v>
      </c>
      <c r="BB461" s="318">
        <f t="shared" si="119"/>
        <v>0</v>
      </c>
      <c r="BC461" s="318">
        <f t="shared" si="125"/>
        <v>56.417162407109032</v>
      </c>
      <c r="BD461" s="318">
        <f t="shared" si="125"/>
        <v>21.69890861811886</v>
      </c>
      <c r="BE461" s="318">
        <f t="shared" si="125"/>
        <v>21.69890861811886</v>
      </c>
      <c r="BF461" s="318">
        <f t="shared" si="121"/>
        <v>4.3397817236237719</v>
      </c>
    </row>
    <row r="462" spans="2:58" ht="14.25" x14ac:dyDescent="0.2">
      <c r="B462" s="6" t="s">
        <v>306</v>
      </c>
      <c r="C462" s="1697" t="s">
        <v>321</v>
      </c>
      <c r="D462" s="1840" t="s">
        <v>124</v>
      </c>
      <c r="E462" s="1841" t="s">
        <v>19</v>
      </c>
      <c r="F462" s="1659" t="s">
        <v>16</v>
      </c>
      <c r="G462" s="1842">
        <v>17.12</v>
      </c>
      <c r="H462" s="1836">
        <v>7478.1322071252671</v>
      </c>
      <c r="I462" s="1701">
        <v>7478.1322071252671</v>
      </c>
      <c r="J462" s="1702">
        <v>7478.1322071252671</v>
      </c>
      <c r="K462" s="1828">
        <v>18.77</v>
      </c>
      <c r="L462" s="1645"/>
      <c r="R462" s="318">
        <f t="shared" si="122"/>
        <v>140364.54152774127</v>
      </c>
      <c r="S462" s="318">
        <f t="shared" si="118"/>
        <v>35371.565339702487</v>
      </c>
      <c r="T462" s="318">
        <f t="shared" si="118"/>
        <v>1495.6264414250538</v>
      </c>
      <c r="U462" s="318">
        <f t="shared" si="118"/>
        <v>25724.774792510914</v>
      </c>
      <c r="V462" s="318">
        <f t="shared" si="118"/>
        <v>0</v>
      </c>
      <c r="W462" s="318">
        <f t="shared" si="118"/>
        <v>73659.6022401839</v>
      </c>
      <c r="X462" s="318">
        <f t="shared" si="118"/>
        <v>0</v>
      </c>
      <c r="Y462" s="318">
        <f t="shared" si="118"/>
        <v>224.34396621375799</v>
      </c>
      <c r="Z462" s="318">
        <f t="shared" si="118"/>
        <v>149.56264414250538</v>
      </c>
      <c r="AA462" s="318">
        <f t="shared" si="118"/>
        <v>373.90661035626346</v>
      </c>
      <c r="AB462" s="318">
        <f t="shared" si="118"/>
        <v>897.37586485503198</v>
      </c>
      <c r="AC462" s="318">
        <f t="shared" si="118"/>
        <v>224.34396621375799</v>
      </c>
      <c r="AD462" s="318">
        <f t="shared" si="118"/>
        <v>373.90661035626346</v>
      </c>
      <c r="AE462" s="318">
        <f t="shared" si="118"/>
        <v>74.781322071252688</v>
      </c>
      <c r="AF462" s="318">
        <f t="shared" si="118"/>
        <v>0</v>
      </c>
      <c r="AG462" s="318">
        <f t="shared" si="123"/>
        <v>972.15718692628491</v>
      </c>
      <c r="AH462" s="318">
        <f t="shared" si="123"/>
        <v>373.90661035626346</v>
      </c>
      <c r="AI462" s="318">
        <f t="shared" si="123"/>
        <v>373.90661035626346</v>
      </c>
      <c r="AJ462" s="318">
        <f t="shared" si="120"/>
        <v>74.781322071252688</v>
      </c>
      <c r="AK462" s="1255" t="s">
        <v>1365</v>
      </c>
      <c r="AL462" s="87" t="s">
        <v>1365</v>
      </c>
      <c r="AM462" s="1255" t="s">
        <v>1365</v>
      </c>
      <c r="AN462" s="318">
        <f t="shared" si="124"/>
        <v>140364.54152774127</v>
      </c>
      <c r="AO462" s="318">
        <f t="shared" si="119"/>
        <v>35371.565339702487</v>
      </c>
      <c r="AP462" s="318">
        <f t="shared" si="119"/>
        <v>1495.6264414250538</v>
      </c>
      <c r="AQ462" s="318">
        <f t="shared" si="119"/>
        <v>25724.774792510914</v>
      </c>
      <c r="AR462" s="318">
        <f t="shared" si="119"/>
        <v>0</v>
      </c>
      <c r="AS462" s="318">
        <f t="shared" si="119"/>
        <v>73659.6022401839</v>
      </c>
      <c r="AT462" s="318">
        <f t="shared" si="119"/>
        <v>0</v>
      </c>
      <c r="AU462" s="318">
        <f t="shared" si="119"/>
        <v>224.34396621375799</v>
      </c>
      <c r="AV462" s="318">
        <f t="shared" si="119"/>
        <v>149.56264414250538</v>
      </c>
      <c r="AW462" s="318">
        <f t="shared" si="119"/>
        <v>373.90661035626346</v>
      </c>
      <c r="AX462" s="318">
        <f t="shared" si="119"/>
        <v>897.37586485503198</v>
      </c>
      <c r="AY462" s="318">
        <f t="shared" si="119"/>
        <v>224.34396621375799</v>
      </c>
      <c r="AZ462" s="318">
        <f t="shared" si="119"/>
        <v>373.90661035626346</v>
      </c>
      <c r="BA462" s="318">
        <f t="shared" si="119"/>
        <v>74.781322071252688</v>
      </c>
      <c r="BB462" s="318">
        <f t="shared" si="119"/>
        <v>0</v>
      </c>
      <c r="BC462" s="318">
        <f t="shared" si="125"/>
        <v>972.15718692628491</v>
      </c>
      <c r="BD462" s="318">
        <f t="shared" si="125"/>
        <v>373.90661035626346</v>
      </c>
      <c r="BE462" s="318">
        <f t="shared" si="125"/>
        <v>373.90661035626346</v>
      </c>
      <c r="BF462" s="318">
        <f t="shared" si="121"/>
        <v>74.781322071252688</v>
      </c>
    </row>
    <row r="463" spans="2:58" ht="14.25" x14ac:dyDescent="0.2">
      <c r="B463" s="6" t="s">
        <v>306</v>
      </c>
      <c r="C463" s="1697" t="s">
        <v>322</v>
      </c>
      <c r="D463" s="1840" t="s">
        <v>323</v>
      </c>
      <c r="E463" s="1841" t="s">
        <v>19</v>
      </c>
      <c r="F463" s="1659" t="s">
        <v>16</v>
      </c>
      <c r="G463" s="1842">
        <v>17.350000000000001</v>
      </c>
      <c r="H463" s="1836">
        <v>330.10693359375</v>
      </c>
      <c r="I463" s="1701">
        <v>330.10693359375</v>
      </c>
      <c r="J463" s="1702">
        <v>330.10693359375</v>
      </c>
      <c r="K463" s="1828">
        <v>18.77</v>
      </c>
      <c r="L463" s="1645"/>
      <c r="R463" s="318">
        <f t="shared" si="122"/>
        <v>6196.1071435546874</v>
      </c>
      <c r="S463" s="318">
        <f t="shared" si="118"/>
        <v>1561.4057958984363</v>
      </c>
      <c r="T463" s="318">
        <f t="shared" si="118"/>
        <v>66.021386718750009</v>
      </c>
      <c r="U463" s="318">
        <f t="shared" si="118"/>
        <v>1135.5678515624998</v>
      </c>
      <c r="V463" s="318">
        <f t="shared" si="118"/>
        <v>0</v>
      </c>
      <c r="W463" s="318">
        <f t="shared" si="118"/>
        <v>3251.5532958984381</v>
      </c>
      <c r="X463" s="318">
        <f t="shared" si="118"/>
        <v>0</v>
      </c>
      <c r="Y463" s="318">
        <f t="shared" si="118"/>
        <v>9.9032080078124984</v>
      </c>
      <c r="Z463" s="318">
        <f t="shared" si="118"/>
        <v>6.602138671875001</v>
      </c>
      <c r="AA463" s="318">
        <f t="shared" si="118"/>
        <v>16.505346679687502</v>
      </c>
      <c r="AB463" s="318">
        <f t="shared" si="118"/>
        <v>39.612832031249994</v>
      </c>
      <c r="AC463" s="318">
        <f t="shared" si="118"/>
        <v>9.9032080078124984</v>
      </c>
      <c r="AD463" s="318">
        <f t="shared" si="118"/>
        <v>16.505346679687502</v>
      </c>
      <c r="AE463" s="318">
        <f t="shared" si="118"/>
        <v>3.3010693359375005</v>
      </c>
      <c r="AF463" s="318">
        <f t="shared" si="118"/>
        <v>0</v>
      </c>
      <c r="AG463" s="318">
        <f t="shared" si="123"/>
        <v>42.913901367187506</v>
      </c>
      <c r="AH463" s="318">
        <f t="shared" si="123"/>
        <v>16.505346679687502</v>
      </c>
      <c r="AI463" s="318">
        <f t="shared" si="123"/>
        <v>16.505346679687502</v>
      </c>
      <c r="AJ463" s="318">
        <f t="shared" si="120"/>
        <v>3.3010693359375005</v>
      </c>
      <c r="AK463" s="1255" t="s">
        <v>1365</v>
      </c>
      <c r="AL463" s="87" t="s">
        <v>1365</v>
      </c>
      <c r="AM463" s="1255" t="s">
        <v>1365</v>
      </c>
      <c r="AN463" s="318">
        <f t="shared" si="124"/>
        <v>6196.1071435546874</v>
      </c>
      <c r="AO463" s="318">
        <f t="shared" si="119"/>
        <v>1561.4057958984363</v>
      </c>
      <c r="AP463" s="318">
        <f t="shared" si="119"/>
        <v>66.021386718750009</v>
      </c>
      <c r="AQ463" s="318">
        <f t="shared" si="119"/>
        <v>1135.5678515624998</v>
      </c>
      <c r="AR463" s="318">
        <f t="shared" si="119"/>
        <v>0</v>
      </c>
      <c r="AS463" s="318">
        <f t="shared" si="119"/>
        <v>3251.5532958984381</v>
      </c>
      <c r="AT463" s="318">
        <f t="shared" si="119"/>
        <v>0</v>
      </c>
      <c r="AU463" s="318">
        <f t="shared" si="119"/>
        <v>9.9032080078124984</v>
      </c>
      <c r="AV463" s="318">
        <f t="shared" si="119"/>
        <v>6.602138671875001</v>
      </c>
      <c r="AW463" s="318">
        <f t="shared" si="119"/>
        <v>16.505346679687502</v>
      </c>
      <c r="AX463" s="318">
        <f t="shared" si="119"/>
        <v>39.612832031249994</v>
      </c>
      <c r="AY463" s="318">
        <f t="shared" si="119"/>
        <v>9.9032080078124984</v>
      </c>
      <c r="AZ463" s="318">
        <f t="shared" si="119"/>
        <v>16.505346679687502</v>
      </c>
      <c r="BA463" s="318">
        <f t="shared" si="119"/>
        <v>3.3010693359375005</v>
      </c>
      <c r="BB463" s="318">
        <f t="shared" si="119"/>
        <v>0</v>
      </c>
      <c r="BC463" s="318">
        <f t="shared" si="125"/>
        <v>42.913901367187506</v>
      </c>
      <c r="BD463" s="318">
        <f t="shared" si="125"/>
        <v>16.505346679687502</v>
      </c>
      <c r="BE463" s="318">
        <f t="shared" si="125"/>
        <v>16.505346679687502</v>
      </c>
      <c r="BF463" s="318">
        <f t="shared" si="121"/>
        <v>3.3010693359375005</v>
      </c>
    </row>
    <row r="464" spans="2:58" ht="14.25" x14ac:dyDescent="0.2">
      <c r="B464" s="6" t="s">
        <v>306</v>
      </c>
      <c r="C464" s="1697" t="s">
        <v>324</v>
      </c>
      <c r="D464" s="1840" t="s">
        <v>143</v>
      </c>
      <c r="E464" s="1841" t="s">
        <v>15</v>
      </c>
      <c r="F464" s="1659" t="s">
        <v>16</v>
      </c>
      <c r="G464" s="1842">
        <v>17.12</v>
      </c>
      <c r="H464" s="1836">
        <v>2895.908845643005</v>
      </c>
      <c r="I464" s="1701">
        <v>2811.88546609375</v>
      </c>
      <c r="J464" s="1702">
        <v>2811.88546609375</v>
      </c>
      <c r="K464" s="1828">
        <v>13.44</v>
      </c>
      <c r="L464" s="1645"/>
      <c r="R464" s="318">
        <f t="shared" si="122"/>
        <v>37791.740664299999</v>
      </c>
      <c r="S464" s="318">
        <f t="shared" si="118"/>
        <v>13300.218254623425</v>
      </c>
      <c r="T464" s="318">
        <f t="shared" si="118"/>
        <v>562.37709321875013</v>
      </c>
      <c r="U464" s="318">
        <f t="shared" si="118"/>
        <v>9672.8860033624987</v>
      </c>
      <c r="V464" s="318">
        <f t="shared" si="118"/>
        <v>0</v>
      </c>
      <c r="W464" s="318">
        <f t="shared" si="118"/>
        <v>12709.722306743748</v>
      </c>
      <c r="X464" s="318">
        <f t="shared" si="118"/>
        <v>0</v>
      </c>
      <c r="Y464" s="318">
        <f t="shared" si="118"/>
        <v>84.356563982812489</v>
      </c>
      <c r="Z464" s="318">
        <f t="shared" si="118"/>
        <v>56.237709321875009</v>
      </c>
      <c r="AA464" s="318">
        <f t="shared" si="118"/>
        <v>140.59427330468753</v>
      </c>
      <c r="AB464" s="318">
        <f t="shared" si="118"/>
        <v>337.42625593124995</v>
      </c>
      <c r="AC464" s="318">
        <f t="shared" si="118"/>
        <v>84.356563982812489</v>
      </c>
      <c r="AD464" s="318">
        <f t="shared" si="118"/>
        <v>140.59427330468753</v>
      </c>
      <c r="AE464" s="318">
        <f t="shared" si="118"/>
        <v>28.118854660937505</v>
      </c>
      <c r="AF464" s="318">
        <f t="shared" si="118"/>
        <v>0</v>
      </c>
      <c r="AG464" s="318">
        <f t="shared" si="123"/>
        <v>365.54511059218748</v>
      </c>
      <c r="AH464" s="318">
        <f t="shared" si="123"/>
        <v>140.59427330468753</v>
      </c>
      <c r="AI464" s="318">
        <f t="shared" si="123"/>
        <v>140.59427330468753</v>
      </c>
      <c r="AJ464" s="318">
        <f t="shared" si="120"/>
        <v>28.118854660937505</v>
      </c>
      <c r="AK464" s="1255" t="s">
        <v>1365</v>
      </c>
      <c r="AL464" s="87" t="s">
        <v>1365</v>
      </c>
      <c r="AM464" s="1255" t="s">
        <v>1365</v>
      </c>
      <c r="AN464" s="318">
        <f t="shared" si="124"/>
        <v>37791.740664299999</v>
      </c>
      <c r="AO464" s="318">
        <f t="shared" si="119"/>
        <v>13300.218254623425</v>
      </c>
      <c r="AP464" s="318">
        <f t="shared" si="119"/>
        <v>562.37709321875013</v>
      </c>
      <c r="AQ464" s="318">
        <f t="shared" si="119"/>
        <v>9672.8860033624987</v>
      </c>
      <c r="AR464" s="318">
        <f t="shared" si="119"/>
        <v>0</v>
      </c>
      <c r="AS464" s="318">
        <f t="shared" si="119"/>
        <v>12709.722306743748</v>
      </c>
      <c r="AT464" s="318">
        <f t="shared" si="119"/>
        <v>0</v>
      </c>
      <c r="AU464" s="318">
        <f t="shared" si="119"/>
        <v>84.356563982812489</v>
      </c>
      <c r="AV464" s="318">
        <f t="shared" si="119"/>
        <v>56.237709321875009</v>
      </c>
      <c r="AW464" s="318">
        <f t="shared" si="119"/>
        <v>140.59427330468753</v>
      </c>
      <c r="AX464" s="318">
        <f t="shared" si="119"/>
        <v>337.42625593124995</v>
      </c>
      <c r="AY464" s="318">
        <f t="shared" si="119"/>
        <v>84.356563982812489</v>
      </c>
      <c r="AZ464" s="318">
        <f t="shared" si="119"/>
        <v>140.59427330468753</v>
      </c>
      <c r="BA464" s="318">
        <f t="shared" si="119"/>
        <v>28.118854660937505</v>
      </c>
      <c r="BB464" s="318">
        <f t="shared" si="119"/>
        <v>0</v>
      </c>
      <c r="BC464" s="318">
        <f t="shared" si="125"/>
        <v>365.54511059218748</v>
      </c>
      <c r="BD464" s="318">
        <f t="shared" si="125"/>
        <v>140.59427330468753</v>
      </c>
      <c r="BE464" s="318">
        <f t="shared" si="125"/>
        <v>140.59427330468753</v>
      </c>
      <c r="BF464" s="318">
        <f t="shared" si="121"/>
        <v>28.118854660937505</v>
      </c>
    </row>
    <row r="465" spans="2:58" ht="14.25" x14ac:dyDescent="0.2">
      <c r="B465" s="6" t="s">
        <v>306</v>
      </c>
      <c r="C465" s="1697" t="s">
        <v>325</v>
      </c>
      <c r="D465" s="1840" t="s">
        <v>326</v>
      </c>
      <c r="E465" s="1841" t="s">
        <v>15</v>
      </c>
      <c r="F465" s="1659" t="s">
        <v>16</v>
      </c>
      <c r="G465" s="1842">
        <v>17.46</v>
      </c>
      <c r="H465" s="1836">
        <v>0</v>
      </c>
      <c r="I465" s="1701">
        <v>0</v>
      </c>
      <c r="J465" s="1702">
        <v>0</v>
      </c>
      <c r="K465" s="1828">
        <v>13.44</v>
      </c>
      <c r="L465" s="1645"/>
      <c r="R465" s="318">
        <f t="shared" si="122"/>
        <v>0</v>
      </c>
      <c r="S465" s="318">
        <f t="shared" si="118"/>
        <v>0</v>
      </c>
      <c r="T465" s="318">
        <f t="shared" si="118"/>
        <v>0</v>
      </c>
      <c r="U465" s="318">
        <f t="shared" si="118"/>
        <v>0</v>
      </c>
      <c r="V465" s="318">
        <f t="shared" si="118"/>
        <v>0</v>
      </c>
      <c r="W465" s="318">
        <f t="shared" si="118"/>
        <v>0</v>
      </c>
      <c r="X465" s="318">
        <f t="shared" si="118"/>
        <v>0</v>
      </c>
      <c r="Y465" s="318">
        <f t="shared" si="118"/>
        <v>0</v>
      </c>
      <c r="Z465" s="318">
        <f t="shared" si="118"/>
        <v>0</v>
      </c>
      <c r="AA465" s="318">
        <f t="shared" ref="S465:AF483" si="126">+$R465*VLOOKUP($E465,$P$5:$AF$7,AA$1+3,FALSE)</f>
        <v>0</v>
      </c>
      <c r="AB465" s="318">
        <f t="shared" si="126"/>
        <v>0</v>
      </c>
      <c r="AC465" s="318">
        <f t="shared" si="126"/>
        <v>0</v>
      </c>
      <c r="AD465" s="318">
        <f t="shared" si="126"/>
        <v>0</v>
      </c>
      <c r="AE465" s="318">
        <f t="shared" si="126"/>
        <v>0</v>
      </c>
      <c r="AF465" s="318">
        <f t="shared" si="126"/>
        <v>0</v>
      </c>
      <c r="AG465" s="318">
        <f t="shared" si="123"/>
        <v>0</v>
      </c>
      <c r="AH465" s="318">
        <f t="shared" si="123"/>
        <v>0</v>
      </c>
      <c r="AI465" s="318">
        <f t="shared" si="123"/>
        <v>0</v>
      </c>
      <c r="AJ465" s="318">
        <f t="shared" si="120"/>
        <v>0</v>
      </c>
      <c r="AK465" s="1255" t="s">
        <v>1365</v>
      </c>
      <c r="AL465" s="87" t="s">
        <v>1365</v>
      </c>
      <c r="AM465" s="1255" t="s">
        <v>1365</v>
      </c>
      <c r="AN465" s="318">
        <f t="shared" si="124"/>
        <v>0</v>
      </c>
      <c r="AO465" s="318">
        <f t="shared" si="119"/>
        <v>0</v>
      </c>
      <c r="AP465" s="318">
        <f t="shared" si="119"/>
        <v>0</v>
      </c>
      <c r="AQ465" s="318">
        <f t="shared" si="119"/>
        <v>0</v>
      </c>
      <c r="AR465" s="318">
        <f t="shared" si="119"/>
        <v>0</v>
      </c>
      <c r="AS465" s="318">
        <f t="shared" si="119"/>
        <v>0</v>
      </c>
      <c r="AT465" s="318">
        <f t="shared" si="119"/>
        <v>0</v>
      </c>
      <c r="AU465" s="318">
        <f t="shared" si="119"/>
        <v>0</v>
      </c>
      <c r="AV465" s="318">
        <f t="shared" si="119"/>
        <v>0</v>
      </c>
      <c r="AW465" s="318">
        <f t="shared" ref="AO465:BB483" si="127">+$AN465*VLOOKUP($E465,$AL$5:$BB$7,AW$1+3,FALSE)</f>
        <v>0</v>
      </c>
      <c r="AX465" s="318">
        <f t="shared" si="127"/>
        <v>0</v>
      </c>
      <c r="AY465" s="318">
        <f t="shared" si="127"/>
        <v>0</v>
      </c>
      <c r="AZ465" s="318">
        <f t="shared" si="127"/>
        <v>0</v>
      </c>
      <c r="BA465" s="318">
        <f t="shared" si="127"/>
        <v>0</v>
      </c>
      <c r="BB465" s="318">
        <f t="shared" si="127"/>
        <v>0</v>
      </c>
      <c r="BC465" s="318">
        <f t="shared" si="125"/>
        <v>0</v>
      </c>
      <c r="BD465" s="318">
        <f t="shared" si="125"/>
        <v>0</v>
      </c>
      <c r="BE465" s="318">
        <f t="shared" si="125"/>
        <v>0</v>
      </c>
      <c r="BF465" s="318">
        <f t="shared" si="121"/>
        <v>0</v>
      </c>
    </row>
    <row r="466" spans="2:58" ht="14.25" x14ac:dyDescent="0.2">
      <c r="B466" s="6" t="s">
        <v>306</v>
      </c>
      <c r="C466" s="1697" t="s">
        <v>325</v>
      </c>
      <c r="D466" s="1840" t="s">
        <v>327</v>
      </c>
      <c r="E466" s="1841" t="s">
        <v>15</v>
      </c>
      <c r="F466" s="1659" t="s">
        <v>16</v>
      </c>
      <c r="G466" s="1842">
        <v>17.12</v>
      </c>
      <c r="H466" s="1836">
        <v>4269.8091999999997</v>
      </c>
      <c r="I466" s="1701">
        <v>4269.8091999999997</v>
      </c>
      <c r="J466" s="1702">
        <v>4269.8091999999997</v>
      </c>
      <c r="K466" s="1828">
        <v>13.44</v>
      </c>
      <c r="L466" s="1645"/>
      <c r="R466" s="318">
        <f t="shared" si="122"/>
        <v>57386.235647999994</v>
      </c>
      <c r="S466" s="318">
        <f t="shared" si="126"/>
        <v>20196.197515999982</v>
      </c>
      <c r="T466" s="318">
        <f t="shared" si="126"/>
        <v>853.96184000000005</v>
      </c>
      <c r="U466" s="318">
        <f t="shared" si="126"/>
        <v>14688.143647999997</v>
      </c>
      <c r="V466" s="318">
        <f t="shared" si="126"/>
        <v>0</v>
      </c>
      <c r="W466" s="318">
        <f t="shared" si="126"/>
        <v>19299.537583999998</v>
      </c>
      <c r="X466" s="318">
        <f t="shared" si="126"/>
        <v>0</v>
      </c>
      <c r="Y466" s="318">
        <f t="shared" si="126"/>
        <v>128.09427599999998</v>
      </c>
      <c r="Z466" s="318">
        <f t="shared" si="126"/>
        <v>85.396184000000005</v>
      </c>
      <c r="AA466" s="318">
        <f t="shared" si="126"/>
        <v>213.49046000000001</v>
      </c>
      <c r="AB466" s="318">
        <f t="shared" si="126"/>
        <v>512.37710399999992</v>
      </c>
      <c r="AC466" s="318">
        <f t="shared" si="126"/>
        <v>128.09427599999998</v>
      </c>
      <c r="AD466" s="318">
        <f t="shared" si="126"/>
        <v>213.49046000000001</v>
      </c>
      <c r="AE466" s="318">
        <f t="shared" si="126"/>
        <v>42.698092000000003</v>
      </c>
      <c r="AF466" s="318">
        <f t="shared" si="126"/>
        <v>0</v>
      </c>
      <c r="AG466" s="318">
        <f t="shared" si="123"/>
        <v>555.07519600000001</v>
      </c>
      <c r="AH466" s="318">
        <f t="shared" si="123"/>
        <v>213.49046000000001</v>
      </c>
      <c r="AI466" s="318">
        <f t="shared" si="123"/>
        <v>213.49046000000001</v>
      </c>
      <c r="AJ466" s="318">
        <f t="shared" si="120"/>
        <v>42.698092000000003</v>
      </c>
      <c r="AK466" s="1255" t="s">
        <v>1365</v>
      </c>
      <c r="AL466" s="87" t="s">
        <v>1365</v>
      </c>
      <c r="AM466" s="1255" t="s">
        <v>1365</v>
      </c>
      <c r="AN466" s="318">
        <f t="shared" si="124"/>
        <v>57386.235647999994</v>
      </c>
      <c r="AO466" s="318">
        <f t="shared" si="127"/>
        <v>20196.197515999982</v>
      </c>
      <c r="AP466" s="318">
        <f t="shared" si="127"/>
        <v>853.96184000000005</v>
      </c>
      <c r="AQ466" s="318">
        <f t="shared" si="127"/>
        <v>14688.143647999997</v>
      </c>
      <c r="AR466" s="318">
        <f t="shared" si="127"/>
        <v>0</v>
      </c>
      <c r="AS466" s="318">
        <f t="shared" si="127"/>
        <v>19299.537583999998</v>
      </c>
      <c r="AT466" s="318">
        <f t="shared" si="127"/>
        <v>0</v>
      </c>
      <c r="AU466" s="318">
        <f t="shared" si="127"/>
        <v>128.09427599999998</v>
      </c>
      <c r="AV466" s="318">
        <f t="shared" si="127"/>
        <v>85.396184000000005</v>
      </c>
      <c r="AW466" s="318">
        <f t="shared" si="127"/>
        <v>213.49046000000001</v>
      </c>
      <c r="AX466" s="318">
        <f t="shared" si="127"/>
        <v>512.37710399999992</v>
      </c>
      <c r="AY466" s="318">
        <f t="shared" si="127"/>
        <v>128.09427599999998</v>
      </c>
      <c r="AZ466" s="318">
        <f t="shared" si="127"/>
        <v>213.49046000000001</v>
      </c>
      <c r="BA466" s="318">
        <f t="shared" si="127"/>
        <v>42.698092000000003</v>
      </c>
      <c r="BB466" s="318">
        <f t="shared" si="127"/>
        <v>0</v>
      </c>
      <c r="BC466" s="318">
        <f t="shared" si="125"/>
        <v>555.07519600000001</v>
      </c>
      <c r="BD466" s="318">
        <f t="shared" si="125"/>
        <v>213.49046000000001</v>
      </c>
      <c r="BE466" s="318">
        <f t="shared" si="125"/>
        <v>213.49046000000001</v>
      </c>
      <c r="BF466" s="318">
        <f t="shared" si="121"/>
        <v>42.698092000000003</v>
      </c>
    </row>
    <row r="467" spans="2:58" ht="14.25" x14ac:dyDescent="0.2">
      <c r="B467" s="6" t="s">
        <v>306</v>
      </c>
      <c r="C467" s="1697" t="s">
        <v>294</v>
      </c>
      <c r="D467" s="1840" t="s">
        <v>124</v>
      </c>
      <c r="E467" s="1841" t="s">
        <v>15</v>
      </c>
      <c r="F467" s="1659" t="s">
        <v>16</v>
      </c>
      <c r="G467" s="1842">
        <v>17.12</v>
      </c>
      <c r="H467" s="1836">
        <v>1099.6429424232642</v>
      </c>
      <c r="I467" s="1701">
        <v>1099.6429424232642</v>
      </c>
      <c r="J467" s="1702">
        <v>1099.6429424232642</v>
      </c>
      <c r="K467" s="1828">
        <v>13.44</v>
      </c>
      <c r="L467" s="1645"/>
      <c r="R467" s="318">
        <f t="shared" si="122"/>
        <v>14779.201146168671</v>
      </c>
      <c r="S467" s="318">
        <f t="shared" si="126"/>
        <v>5201.311117662035</v>
      </c>
      <c r="T467" s="318">
        <f t="shared" si="126"/>
        <v>219.92858848465286</v>
      </c>
      <c r="U467" s="318">
        <f t="shared" si="126"/>
        <v>3782.7717219360284</v>
      </c>
      <c r="V467" s="318">
        <f t="shared" si="126"/>
        <v>0</v>
      </c>
      <c r="W467" s="318">
        <f t="shared" si="126"/>
        <v>4970.3860997531538</v>
      </c>
      <c r="X467" s="318">
        <f t="shared" si="126"/>
        <v>0</v>
      </c>
      <c r="Y467" s="318">
        <f t="shared" si="126"/>
        <v>32.989288272697927</v>
      </c>
      <c r="Z467" s="318">
        <f t="shared" si="126"/>
        <v>21.992858848465289</v>
      </c>
      <c r="AA467" s="318">
        <f t="shared" si="126"/>
        <v>54.982147121163216</v>
      </c>
      <c r="AB467" s="318">
        <f t="shared" si="126"/>
        <v>131.95715309079171</v>
      </c>
      <c r="AC467" s="318">
        <f t="shared" si="126"/>
        <v>32.989288272697927</v>
      </c>
      <c r="AD467" s="318">
        <f t="shared" si="126"/>
        <v>54.982147121163216</v>
      </c>
      <c r="AE467" s="318">
        <f t="shared" si="126"/>
        <v>10.996429424232645</v>
      </c>
      <c r="AF467" s="318">
        <f t="shared" si="126"/>
        <v>0</v>
      </c>
      <c r="AG467" s="318">
        <f t="shared" si="123"/>
        <v>142.95358251502435</v>
      </c>
      <c r="AH467" s="318">
        <f t="shared" si="123"/>
        <v>54.982147121163216</v>
      </c>
      <c r="AI467" s="318">
        <f t="shared" si="123"/>
        <v>54.982147121163216</v>
      </c>
      <c r="AJ467" s="318">
        <f t="shared" si="120"/>
        <v>10.996429424232645</v>
      </c>
      <c r="AK467" s="1255" t="s">
        <v>1365</v>
      </c>
      <c r="AL467" s="87" t="s">
        <v>1365</v>
      </c>
      <c r="AM467" s="1255" t="s">
        <v>1365</v>
      </c>
      <c r="AN467" s="318">
        <f t="shared" si="124"/>
        <v>14779.201146168671</v>
      </c>
      <c r="AO467" s="318">
        <f t="shared" si="127"/>
        <v>5201.311117662035</v>
      </c>
      <c r="AP467" s="318">
        <f t="shared" si="127"/>
        <v>219.92858848465286</v>
      </c>
      <c r="AQ467" s="318">
        <f t="shared" si="127"/>
        <v>3782.7717219360284</v>
      </c>
      <c r="AR467" s="318">
        <f t="shared" si="127"/>
        <v>0</v>
      </c>
      <c r="AS467" s="318">
        <f t="shared" si="127"/>
        <v>4970.3860997531538</v>
      </c>
      <c r="AT467" s="318">
        <f t="shared" si="127"/>
        <v>0</v>
      </c>
      <c r="AU467" s="318">
        <f t="shared" si="127"/>
        <v>32.989288272697927</v>
      </c>
      <c r="AV467" s="318">
        <f t="shared" si="127"/>
        <v>21.992858848465289</v>
      </c>
      <c r="AW467" s="318">
        <f t="shared" si="127"/>
        <v>54.982147121163216</v>
      </c>
      <c r="AX467" s="318">
        <f t="shared" si="127"/>
        <v>131.95715309079171</v>
      </c>
      <c r="AY467" s="318">
        <f t="shared" si="127"/>
        <v>32.989288272697927</v>
      </c>
      <c r="AZ467" s="318">
        <f t="shared" si="127"/>
        <v>54.982147121163216</v>
      </c>
      <c r="BA467" s="318">
        <f t="shared" si="127"/>
        <v>10.996429424232645</v>
      </c>
      <c r="BB467" s="318">
        <f t="shared" si="127"/>
        <v>0</v>
      </c>
      <c r="BC467" s="318">
        <f t="shared" si="125"/>
        <v>142.95358251502435</v>
      </c>
      <c r="BD467" s="318">
        <f t="shared" si="125"/>
        <v>54.982147121163216</v>
      </c>
      <c r="BE467" s="318">
        <f t="shared" si="125"/>
        <v>54.982147121163216</v>
      </c>
      <c r="BF467" s="318">
        <f t="shared" si="121"/>
        <v>10.996429424232645</v>
      </c>
    </row>
    <row r="468" spans="2:58" ht="14.25" x14ac:dyDescent="0.2">
      <c r="B468" s="6" t="s">
        <v>306</v>
      </c>
      <c r="C468" s="1697" t="s">
        <v>328</v>
      </c>
      <c r="D468" s="1840" t="s">
        <v>36</v>
      </c>
      <c r="E468" s="1841" t="s">
        <v>19</v>
      </c>
      <c r="F468" s="1659" t="s">
        <v>16</v>
      </c>
      <c r="G468" s="1842">
        <v>17.12</v>
      </c>
      <c r="H468" s="1836">
        <v>12256.662490928649</v>
      </c>
      <c r="I468" s="1701">
        <v>11807.960010528564</v>
      </c>
      <c r="J468" s="1702">
        <v>11807.960010528564</v>
      </c>
      <c r="K468" s="1828">
        <v>18.77</v>
      </c>
      <c r="L468" s="1645"/>
      <c r="R468" s="318">
        <f t="shared" si="122"/>
        <v>221635.40939762114</v>
      </c>
      <c r="S468" s="318">
        <f t="shared" si="126"/>
        <v>55851.650849800069</v>
      </c>
      <c r="T468" s="318">
        <f t="shared" si="126"/>
        <v>2361.5920021057132</v>
      </c>
      <c r="U468" s="318">
        <f t="shared" si="126"/>
        <v>40619.382436218249</v>
      </c>
      <c r="V468" s="318">
        <f t="shared" si="126"/>
        <v>0</v>
      </c>
      <c r="W468" s="318">
        <f t="shared" si="126"/>
        <v>116308.40610370638</v>
      </c>
      <c r="X468" s="318">
        <f t="shared" si="126"/>
        <v>0</v>
      </c>
      <c r="Y468" s="318">
        <f t="shared" si="126"/>
        <v>354.23880031585691</v>
      </c>
      <c r="Z468" s="318">
        <f t="shared" si="126"/>
        <v>236.1592002105713</v>
      </c>
      <c r="AA468" s="318">
        <f t="shared" si="126"/>
        <v>590.39800052642829</v>
      </c>
      <c r="AB468" s="318">
        <f t="shared" si="126"/>
        <v>1416.9552012634276</v>
      </c>
      <c r="AC468" s="318">
        <f t="shared" si="126"/>
        <v>354.23880031585691</v>
      </c>
      <c r="AD468" s="318">
        <f t="shared" si="126"/>
        <v>590.39800052642829</v>
      </c>
      <c r="AE468" s="318">
        <f t="shared" si="126"/>
        <v>118.07960010528565</v>
      </c>
      <c r="AF468" s="318">
        <f t="shared" si="126"/>
        <v>0</v>
      </c>
      <c r="AG468" s="318">
        <f t="shared" si="123"/>
        <v>1535.0348013687135</v>
      </c>
      <c r="AH468" s="318">
        <f t="shared" si="123"/>
        <v>590.39800052642829</v>
      </c>
      <c r="AI468" s="318">
        <f t="shared" si="123"/>
        <v>590.39800052642829</v>
      </c>
      <c r="AJ468" s="318">
        <f t="shared" si="120"/>
        <v>118.07960010528565</v>
      </c>
      <c r="AK468" s="1255" t="s">
        <v>1365</v>
      </c>
      <c r="AL468" s="87" t="s">
        <v>1365</v>
      </c>
      <c r="AM468" s="1255" t="s">
        <v>1365</v>
      </c>
      <c r="AN468" s="318">
        <f t="shared" si="124"/>
        <v>221635.40939762114</v>
      </c>
      <c r="AO468" s="318">
        <f t="shared" si="127"/>
        <v>55851.650849800069</v>
      </c>
      <c r="AP468" s="318">
        <f t="shared" si="127"/>
        <v>2361.5920021057132</v>
      </c>
      <c r="AQ468" s="318">
        <f t="shared" si="127"/>
        <v>40619.382436218249</v>
      </c>
      <c r="AR468" s="318">
        <f t="shared" si="127"/>
        <v>0</v>
      </c>
      <c r="AS468" s="318">
        <f t="shared" si="127"/>
        <v>116308.40610370638</v>
      </c>
      <c r="AT468" s="318">
        <f t="shared" si="127"/>
        <v>0</v>
      </c>
      <c r="AU468" s="318">
        <f t="shared" si="127"/>
        <v>354.23880031585691</v>
      </c>
      <c r="AV468" s="318">
        <f t="shared" si="127"/>
        <v>236.1592002105713</v>
      </c>
      <c r="AW468" s="318">
        <f t="shared" si="127"/>
        <v>590.39800052642829</v>
      </c>
      <c r="AX468" s="318">
        <f t="shared" si="127"/>
        <v>1416.9552012634276</v>
      </c>
      <c r="AY468" s="318">
        <f t="shared" si="127"/>
        <v>354.23880031585691</v>
      </c>
      <c r="AZ468" s="318">
        <f t="shared" si="127"/>
        <v>590.39800052642829</v>
      </c>
      <c r="BA468" s="318">
        <f t="shared" si="127"/>
        <v>118.07960010528565</v>
      </c>
      <c r="BB468" s="318">
        <f t="shared" si="127"/>
        <v>0</v>
      </c>
      <c r="BC468" s="318">
        <f t="shared" si="125"/>
        <v>1535.0348013687135</v>
      </c>
      <c r="BD468" s="318">
        <f t="shared" si="125"/>
        <v>590.39800052642829</v>
      </c>
      <c r="BE468" s="318">
        <f t="shared" si="125"/>
        <v>590.39800052642829</v>
      </c>
      <c r="BF468" s="318">
        <f t="shared" si="121"/>
        <v>118.07960010528565</v>
      </c>
    </row>
    <row r="469" spans="2:58" ht="14.25" x14ac:dyDescent="0.2">
      <c r="B469" s="6" t="s">
        <v>306</v>
      </c>
      <c r="C469" s="1697" t="s">
        <v>329</v>
      </c>
      <c r="D469" s="1840" t="s">
        <v>36</v>
      </c>
      <c r="E469" s="1841" t="s">
        <v>15</v>
      </c>
      <c r="F469" s="1659" t="s">
        <v>16</v>
      </c>
      <c r="G469" s="1842">
        <v>17.12</v>
      </c>
      <c r="H469" s="1836">
        <v>2454.7757285156249</v>
      </c>
      <c r="I469" s="1701">
        <v>2364.9091796875</v>
      </c>
      <c r="J469" s="1702">
        <v>2364.9091796875</v>
      </c>
      <c r="K469" s="1828">
        <v>13.44</v>
      </c>
      <c r="L469" s="1645"/>
      <c r="R469" s="318">
        <f t="shared" si="122"/>
        <v>31784.379375</v>
      </c>
      <c r="S469" s="318">
        <f t="shared" si="126"/>
        <v>11186.020419921866</v>
      </c>
      <c r="T469" s="318">
        <f t="shared" si="126"/>
        <v>472.98183593750008</v>
      </c>
      <c r="U469" s="318">
        <f t="shared" si="126"/>
        <v>8135.2875781249995</v>
      </c>
      <c r="V469" s="318">
        <f t="shared" si="126"/>
        <v>0</v>
      </c>
      <c r="W469" s="318">
        <f t="shared" si="126"/>
        <v>10689.3894921875</v>
      </c>
      <c r="X469" s="318">
        <f t="shared" si="126"/>
        <v>0</v>
      </c>
      <c r="Y469" s="318">
        <f t="shared" si="126"/>
        <v>70.947275390624995</v>
      </c>
      <c r="Z469" s="318">
        <f t="shared" si="126"/>
        <v>47.298183593750011</v>
      </c>
      <c r="AA469" s="318">
        <f t="shared" si="126"/>
        <v>118.24545898437502</v>
      </c>
      <c r="AB469" s="318">
        <f t="shared" si="126"/>
        <v>283.78910156249998</v>
      </c>
      <c r="AC469" s="318">
        <f t="shared" si="126"/>
        <v>70.947275390624995</v>
      </c>
      <c r="AD469" s="318">
        <f t="shared" si="126"/>
        <v>118.24545898437502</v>
      </c>
      <c r="AE469" s="318">
        <f t="shared" si="126"/>
        <v>23.649091796875005</v>
      </c>
      <c r="AF469" s="318">
        <f t="shared" si="126"/>
        <v>0</v>
      </c>
      <c r="AG469" s="318">
        <f t="shared" si="123"/>
        <v>307.43819335937502</v>
      </c>
      <c r="AH469" s="318">
        <f t="shared" si="123"/>
        <v>118.24545898437502</v>
      </c>
      <c r="AI469" s="318">
        <f t="shared" si="123"/>
        <v>118.24545898437502</v>
      </c>
      <c r="AJ469" s="318">
        <f t="shared" si="120"/>
        <v>23.649091796875005</v>
      </c>
      <c r="AK469" s="1255" t="s">
        <v>1365</v>
      </c>
      <c r="AL469" s="87" t="s">
        <v>1365</v>
      </c>
      <c r="AM469" s="1255" t="s">
        <v>1365</v>
      </c>
      <c r="AN469" s="318">
        <f t="shared" si="124"/>
        <v>31784.379375</v>
      </c>
      <c r="AO469" s="318">
        <f t="shared" si="127"/>
        <v>11186.020419921866</v>
      </c>
      <c r="AP469" s="318">
        <f t="shared" si="127"/>
        <v>472.98183593750008</v>
      </c>
      <c r="AQ469" s="318">
        <f t="shared" si="127"/>
        <v>8135.2875781249995</v>
      </c>
      <c r="AR469" s="318">
        <f t="shared" si="127"/>
        <v>0</v>
      </c>
      <c r="AS469" s="318">
        <f t="shared" si="127"/>
        <v>10689.3894921875</v>
      </c>
      <c r="AT469" s="318">
        <f t="shared" si="127"/>
        <v>0</v>
      </c>
      <c r="AU469" s="318">
        <f t="shared" si="127"/>
        <v>70.947275390624995</v>
      </c>
      <c r="AV469" s="318">
        <f t="shared" si="127"/>
        <v>47.298183593750011</v>
      </c>
      <c r="AW469" s="318">
        <f t="shared" si="127"/>
        <v>118.24545898437502</v>
      </c>
      <c r="AX469" s="318">
        <f t="shared" si="127"/>
        <v>283.78910156249998</v>
      </c>
      <c r="AY469" s="318">
        <f t="shared" si="127"/>
        <v>70.947275390624995</v>
      </c>
      <c r="AZ469" s="318">
        <f t="shared" si="127"/>
        <v>118.24545898437502</v>
      </c>
      <c r="BA469" s="318">
        <f t="shared" si="127"/>
        <v>23.649091796875005</v>
      </c>
      <c r="BB469" s="318">
        <f t="shared" si="127"/>
        <v>0</v>
      </c>
      <c r="BC469" s="318">
        <f t="shared" si="125"/>
        <v>307.43819335937502</v>
      </c>
      <c r="BD469" s="318">
        <f t="shared" si="125"/>
        <v>118.24545898437502</v>
      </c>
      <c r="BE469" s="318">
        <f t="shared" si="125"/>
        <v>118.24545898437502</v>
      </c>
      <c r="BF469" s="318">
        <f t="shared" si="121"/>
        <v>23.649091796875005</v>
      </c>
    </row>
    <row r="470" spans="2:58" ht="14.25" x14ac:dyDescent="0.2">
      <c r="B470" s="6" t="s">
        <v>306</v>
      </c>
      <c r="C470" s="1697" t="s">
        <v>330</v>
      </c>
      <c r="D470" s="1840" t="s">
        <v>331</v>
      </c>
      <c r="E470" s="1841" t="s">
        <v>15</v>
      </c>
      <c r="F470" s="1659" t="s">
        <v>16</v>
      </c>
      <c r="G470" s="1842">
        <v>17.12</v>
      </c>
      <c r="H470" s="1836">
        <v>1010.460944708252</v>
      </c>
      <c r="I470" s="1701">
        <v>988.80609130859375</v>
      </c>
      <c r="J470" s="1702">
        <v>988.80609130859375</v>
      </c>
      <c r="K470" s="1828">
        <v>13.44</v>
      </c>
      <c r="L470" s="1645"/>
      <c r="R470" s="318">
        <f t="shared" si="122"/>
        <v>13289.5538671875</v>
      </c>
      <c r="S470" s="318">
        <f t="shared" si="126"/>
        <v>4677.0528118896445</v>
      </c>
      <c r="T470" s="318">
        <f t="shared" si="126"/>
        <v>197.7612182617188</v>
      </c>
      <c r="U470" s="318">
        <f t="shared" si="126"/>
        <v>3401.4929541015622</v>
      </c>
      <c r="V470" s="318">
        <f t="shared" si="126"/>
        <v>0</v>
      </c>
      <c r="W470" s="318">
        <f t="shared" si="126"/>
        <v>4469.4035327148431</v>
      </c>
      <c r="X470" s="318">
        <f t="shared" si="126"/>
        <v>0</v>
      </c>
      <c r="Y470" s="318">
        <f t="shared" si="126"/>
        <v>29.664182739257811</v>
      </c>
      <c r="Z470" s="318">
        <f t="shared" si="126"/>
        <v>19.776121826171881</v>
      </c>
      <c r="AA470" s="318">
        <f t="shared" si="126"/>
        <v>49.440304565429699</v>
      </c>
      <c r="AB470" s="318">
        <f t="shared" si="126"/>
        <v>118.65673095703124</v>
      </c>
      <c r="AC470" s="318">
        <f t="shared" si="126"/>
        <v>29.664182739257811</v>
      </c>
      <c r="AD470" s="318">
        <f t="shared" si="126"/>
        <v>49.440304565429699</v>
      </c>
      <c r="AE470" s="318">
        <f t="shared" si="126"/>
        <v>9.8880609130859405</v>
      </c>
      <c r="AF470" s="318">
        <f t="shared" si="126"/>
        <v>0</v>
      </c>
      <c r="AG470" s="318">
        <f t="shared" si="123"/>
        <v>128.54479187011719</v>
      </c>
      <c r="AH470" s="318">
        <f t="shared" si="123"/>
        <v>49.440304565429699</v>
      </c>
      <c r="AI470" s="318">
        <f t="shared" si="123"/>
        <v>49.440304565429699</v>
      </c>
      <c r="AJ470" s="318">
        <f t="shared" si="120"/>
        <v>9.8880609130859405</v>
      </c>
      <c r="AK470" s="1255" t="s">
        <v>1365</v>
      </c>
      <c r="AL470" s="87" t="s">
        <v>1365</v>
      </c>
      <c r="AM470" s="1255" t="s">
        <v>1365</v>
      </c>
      <c r="AN470" s="318">
        <f t="shared" si="124"/>
        <v>13289.5538671875</v>
      </c>
      <c r="AO470" s="318">
        <f t="shared" si="127"/>
        <v>4677.0528118896445</v>
      </c>
      <c r="AP470" s="318">
        <f t="shared" si="127"/>
        <v>197.7612182617188</v>
      </c>
      <c r="AQ470" s="318">
        <f t="shared" si="127"/>
        <v>3401.4929541015622</v>
      </c>
      <c r="AR470" s="318">
        <f t="shared" si="127"/>
        <v>0</v>
      </c>
      <c r="AS470" s="318">
        <f t="shared" si="127"/>
        <v>4469.4035327148431</v>
      </c>
      <c r="AT470" s="318">
        <f t="shared" si="127"/>
        <v>0</v>
      </c>
      <c r="AU470" s="318">
        <f t="shared" si="127"/>
        <v>29.664182739257811</v>
      </c>
      <c r="AV470" s="318">
        <f t="shared" si="127"/>
        <v>19.776121826171881</v>
      </c>
      <c r="AW470" s="318">
        <f t="shared" si="127"/>
        <v>49.440304565429699</v>
      </c>
      <c r="AX470" s="318">
        <f t="shared" si="127"/>
        <v>118.65673095703124</v>
      </c>
      <c r="AY470" s="318">
        <f t="shared" si="127"/>
        <v>29.664182739257811</v>
      </c>
      <c r="AZ470" s="318">
        <f t="shared" si="127"/>
        <v>49.440304565429699</v>
      </c>
      <c r="BA470" s="318">
        <f t="shared" si="127"/>
        <v>9.8880609130859405</v>
      </c>
      <c r="BB470" s="318">
        <f t="shared" si="127"/>
        <v>0</v>
      </c>
      <c r="BC470" s="318">
        <f t="shared" si="125"/>
        <v>128.54479187011719</v>
      </c>
      <c r="BD470" s="318">
        <f t="shared" si="125"/>
        <v>49.440304565429699</v>
      </c>
      <c r="BE470" s="318">
        <f t="shared" si="125"/>
        <v>49.440304565429699</v>
      </c>
      <c r="BF470" s="318">
        <f t="shared" si="121"/>
        <v>9.8880609130859405</v>
      </c>
    </row>
    <row r="471" spans="2:58" ht="14.25" x14ac:dyDescent="0.2">
      <c r="B471" s="6" t="s">
        <v>306</v>
      </c>
      <c r="C471" s="1697" t="s">
        <v>332</v>
      </c>
      <c r="D471" s="1840" t="s">
        <v>333</v>
      </c>
      <c r="E471" s="1841" t="s">
        <v>15</v>
      </c>
      <c r="F471" s="1659" t="s">
        <v>16</v>
      </c>
      <c r="G471" s="1842">
        <v>17.12</v>
      </c>
      <c r="H471" s="1836">
        <v>1146.8065604128001</v>
      </c>
      <c r="I471" s="1701">
        <v>1117.5273440000001</v>
      </c>
      <c r="J471" s="1702">
        <v>1117.5273440000001</v>
      </c>
      <c r="K471" s="1828">
        <v>13.44</v>
      </c>
      <c r="L471" s="1645"/>
      <c r="R471" s="318">
        <f t="shared" si="122"/>
        <v>15019.56750336</v>
      </c>
      <c r="S471" s="318">
        <f t="shared" si="126"/>
        <v>5285.904337119995</v>
      </c>
      <c r="T471" s="318">
        <f t="shared" si="126"/>
        <v>223.50546880000005</v>
      </c>
      <c r="U471" s="318">
        <f t="shared" si="126"/>
        <v>3844.2940633599997</v>
      </c>
      <c r="V471" s="318">
        <f t="shared" si="126"/>
        <v>0</v>
      </c>
      <c r="W471" s="318">
        <f t="shared" si="126"/>
        <v>5051.2235948799998</v>
      </c>
      <c r="X471" s="318">
        <f t="shared" si="126"/>
        <v>0</v>
      </c>
      <c r="Y471" s="318">
        <f t="shared" si="126"/>
        <v>33.525820320000001</v>
      </c>
      <c r="Z471" s="318">
        <f t="shared" si="126"/>
        <v>22.350546880000007</v>
      </c>
      <c r="AA471" s="318">
        <f t="shared" si="126"/>
        <v>55.876367200000011</v>
      </c>
      <c r="AB471" s="318">
        <f t="shared" si="126"/>
        <v>134.10328128</v>
      </c>
      <c r="AC471" s="318">
        <f t="shared" si="126"/>
        <v>33.525820320000001</v>
      </c>
      <c r="AD471" s="318">
        <f t="shared" si="126"/>
        <v>55.876367200000011</v>
      </c>
      <c r="AE471" s="318">
        <f t="shared" si="126"/>
        <v>11.175273440000003</v>
      </c>
      <c r="AF471" s="318">
        <f t="shared" si="126"/>
        <v>0</v>
      </c>
      <c r="AG471" s="318">
        <f t="shared" si="123"/>
        <v>145.27855472000002</v>
      </c>
      <c r="AH471" s="318">
        <f t="shared" si="123"/>
        <v>55.876367200000011</v>
      </c>
      <c r="AI471" s="318">
        <f t="shared" si="123"/>
        <v>55.876367200000011</v>
      </c>
      <c r="AJ471" s="318">
        <f t="shared" si="120"/>
        <v>11.175273440000003</v>
      </c>
      <c r="AK471" s="1255" t="s">
        <v>1365</v>
      </c>
      <c r="AL471" s="87" t="s">
        <v>1365</v>
      </c>
      <c r="AM471" s="1255" t="s">
        <v>1365</v>
      </c>
      <c r="AN471" s="318">
        <f t="shared" si="124"/>
        <v>15019.56750336</v>
      </c>
      <c r="AO471" s="318">
        <f t="shared" si="127"/>
        <v>5285.904337119995</v>
      </c>
      <c r="AP471" s="318">
        <f t="shared" si="127"/>
        <v>223.50546880000005</v>
      </c>
      <c r="AQ471" s="318">
        <f t="shared" si="127"/>
        <v>3844.2940633599997</v>
      </c>
      <c r="AR471" s="318">
        <f t="shared" si="127"/>
        <v>0</v>
      </c>
      <c r="AS471" s="318">
        <f t="shared" si="127"/>
        <v>5051.2235948799998</v>
      </c>
      <c r="AT471" s="318">
        <f t="shared" si="127"/>
        <v>0</v>
      </c>
      <c r="AU471" s="318">
        <f t="shared" si="127"/>
        <v>33.525820320000001</v>
      </c>
      <c r="AV471" s="318">
        <f t="shared" si="127"/>
        <v>22.350546880000007</v>
      </c>
      <c r="AW471" s="318">
        <f t="shared" si="127"/>
        <v>55.876367200000011</v>
      </c>
      <c r="AX471" s="318">
        <f t="shared" si="127"/>
        <v>134.10328128</v>
      </c>
      <c r="AY471" s="318">
        <f t="shared" si="127"/>
        <v>33.525820320000001</v>
      </c>
      <c r="AZ471" s="318">
        <f t="shared" si="127"/>
        <v>55.876367200000011</v>
      </c>
      <c r="BA471" s="318">
        <f t="shared" si="127"/>
        <v>11.175273440000003</v>
      </c>
      <c r="BB471" s="318">
        <f t="shared" si="127"/>
        <v>0</v>
      </c>
      <c r="BC471" s="318">
        <f t="shared" si="125"/>
        <v>145.27855472000002</v>
      </c>
      <c r="BD471" s="318">
        <f t="shared" si="125"/>
        <v>55.876367200000011</v>
      </c>
      <c r="BE471" s="318">
        <f t="shared" si="125"/>
        <v>55.876367200000011</v>
      </c>
      <c r="BF471" s="318">
        <f t="shared" si="121"/>
        <v>11.175273440000003</v>
      </c>
    </row>
    <row r="472" spans="2:58" ht="14.25" x14ac:dyDescent="0.2">
      <c r="B472" s="6" t="s">
        <v>306</v>
      </c>
      <c r="C472" s="1697" t="s">
        <v>24</v>
      </c>
      <c r="D472" s="1840" t="s">
        <v>23</v>
      </c>
      <c r="E472" s="1841" t="s">
        <v>25</v>
      </c>
      <c r="F472" s="1659" t="s">
        <v>26</v>
      </c>
      <c r="G472" s="2438">
        <v>17.12</v>
      </c>
      <c r="H472" s="2435">
        <v>64976.967132059268</v>
      </c>
      <c r="I472" s="2436">
        <v>64976.967132059268</v>
      </c>
      <c r="J472" s="2437">
        <v>64976.967132059268</v>
      </c>
      <c r="K472" s="2439">
        <v>10.35</v>
      </c>
      <c r="L472" s="1645"/>
      <c r="R472" s="318">
        <f t="shared" si="122"/>
        <v>672511.60981681338</v>
      </c>
      <c r="S472" s="318">
        <f t="shared" si="126"/>
        <v>307341.05453464034</v>
      </c>
      <c r="T472" s="318">
        <f t="shared" si="126"/>
        <v>12995.393426411856</v>
      </c>
      <c r="U472" s="318">
        <f t="shared" si="126"/>
        <v>223520.76693428383</v>
      </c>
      <c r="V472" s="318">
        <f t="shared" si="126"/>
        <v>0</v>
      </c>
      <c r="W472" s="318">
        <f t="shared" si="126"/>
        <v>92917.062998844747</v>
      </c>
      <c r="X472" s="318">
        <f t="shared" si="126"/>
        <v>0</v>
      </c>
      <c r="Y472" s="318">
        <f t="shared" si="126"/>
        <v>1949.309013961778</v>
      </c>
      <c r="Z472" s="318">
        <f t="shared" si="126"/>
        <v>1299.5393426411856</v>
      </c>
      <c r="AA472" s="318">
        <f t="shared" si="126"/>
        <v>3248.848356602964</v>
      </c>
      <c r="AB472" s="318">
        <f t="shared" si="126"/>
        <v>7797.2360558471119</v>
      </c>
      <c r="AC472" s="318">
        <f t="shared" si="126"/>
        <v>1949.309013961778</v>
      </c>
      <c r="AD472" s="318">
        <f t="shared" si="126"/>
        <v>3248.848356602964</v>
      </c>
      <c r="AE472" s="318">
        <f t="shared" si="126"/>
        <v>649.76967132059281</v>
      </c>
      <c r="AF472" s="318">
        <f t="shared" si="126"/>
        <v>0</v>
      </c>
      <c r="AG472" s="318">
        <f t="shared" si="123"/>
        <v>8447.0057271677051</v>
      </c>
      <c r="AH472" s="318">
        <f t="shared" si="123"/>
        <v>3248.848356602964</v>
      </c>
      <c r="AI472" s="318">
        <f t="shared" si="123"/>
        <v>3248.848356602964</v>
      </c>
      <c r="AJ472" s="318">
        <f t="shared" si="120"/>
        <v>649.76967132059281</v>
      </c>
      <c r="AK472" s="1255" t="s">
        <v>1365</v>
      </c>
      <c r="AL472" s="87" t="s">
        <v>1365</v>
      </c>
      <c r="AM472" s="1255" t="s">
        <v>1365</v>
      </c>
      <c r="AN472" s="318">
        <f t="shared" si="124"/>
        <v>672511.60981681338</v>
      </c>
      <c r="AO472" s="318">
        <f t="shared" si="127"/>
        <v>307341.05453464034</v>
      </c>
      <c r="AP472" s="318">
        <f t="shared" si="127"/>
        <v>12995.393426411856</v>
      </c>
      <c r="AQ472" s="318">
        <f t="shared" si="127"/>
        <v>223520.76693428383</v>
      </c>
      <c r="AR472" s="318">
        <f t="shared" si="127"/>
        <v>0</v>
      </c>
      <c r="AS472" s="318">
        <f t="shared" si="127"/>
        <v>92917.062998844747</v>
      </c>
      <c r="AT472" s="318">
        <f t="shared" si="127"/>
        <v>0</v>
      </c>
      <c r="AU472" s="318">
        <f t="shared" si="127"/>
        <v>1949.309013961778</v>
      </c>
      <c r="AV472" s="318">
        <f t="shared" si="127"/>
        <v>1299.5393426411856</v>
      </c>
      <c r="AW472" s="318">
        <f t="shared" si="127"/>
        <v>3248.848356602964</v>
      </c>
      <c r="AX472" s="318">
        <f t="shared" si="127"/>
        <v>7797.2360558471119</v>
      </c>
      <c r="AY472" s="318">
        <f t="shared" si="127"/>
        <v>1949.309013961778</v>
      </c>
      <c r="AZ472" s="318">
        <f t="shared" si="127"/>
        <v>3248.848356602964</v>
      </c>
      <c r="BA472" s="318">
        <f t="shared" si="127"/>
        <v>649.76967132059281</v>
      </c>
      <c r="BB472" s="318">
        <f t="shared" si="127"/>
        <v>0</v>
      </c>
      <c r="BC472" s="318">
        <f t="shared" si="125"/>
        <v>8447.0057271677051</v>
      </c>
      <c r="BD472" s="318">
        <f t="shared" si="125"/>
        <v>3248.848356602964</v>
      </c>
      <c r="BE472" s="318">
        <f t="shared" si="125"/>
        <v>3248.848356602964</v>
      </c>
      <c r="BF472" s="318">
        <f t="shared" si="121"/>
        <v>649.76967132059281</v>
      </c>
    </row>
    <row r="473" spans="2:58" ht="14.25" x14ac:dyDescent="0.2">
      <c r="B473" s="6" t="s">
        <v>306</v>
      </c>
      <c r="C473" s="1697" t="s">
        <v>24</v>
      </c>
      <c r="D473" s="1840" t="s">
        <v>27</v>
      </c>
      <c r="E473" s="1841" t="s">
        <v>25</v>
      </c>
      <c r="F473" s="1659" t="s">
        <v>26</v>
      </c>
      <c r="G473" s="2438">
        <v>17.12</v>
      </c>
      <c r="H473" s="2435">
        <v>200706.02373555212</v>
      </c>
      <c r="I473" s="2436">
        <v>200706.02373555212</v>
      </c>
      <c r="J473" s="2437">
        <v>200706.02373555212</v>
      </c>
      <c r="K473" s="2439">
        <v>10.35</v>
      </c>
      <c r="L473" s="1645"/>
      <c r="R473" s="318">
        <f t="shared" si="122"/>
        <v>2077307.3456629645</v>
      </c>
      <c r="S473" s="318">
        <f t="shared" si="126"/>
        <v>949339.49226916174</v>
      </c>
      <c r="T473" s="318">
        <f t="shared" si="126"/>
        <v>40141.204747110438</v>
      </c>
      <c r="U473" s="318">
        <f t="shared" si="126"/>
        <v>690428.72165029915</v>
      </c>
      <c r="V473" s="318">
        <f t="shared" si="126"/>
        <v>0</v>
      </c>
      <c r="W473" s="318">
        <f t="shared" si="126"/>
        <v>287009.61394183955</v>
      </c>
      <c r="X473" s="318">
        <f t="shared" si="126"/>
        <v>0</v>
      </c>
      <c r="Y473" s="318">
        <f t="shared" si="126"/>
        <v>6021.1807120665635</v>
      </c>
      <c r="Z473" s="318">
        <f t="shared" si="126"/>
        <v>4014.1204747110432</v>
      </c>
      <c r="AA473" s="318">
        <f t="shared" si="126"/>
        <v>10035.301186777609</v>
      </c>
      <c r="AB473" s="318">
        <f t="shared" si="126"/>
        <v>24084.722848266254</v>
      </c>
      <c r="AC473" s="318">
        <f t="shared" si="126"/>
        <v>6021.1807120665635</v>
      </c>
      <c r="AD473" s="318">
        <f t="shared" si="126"/>
        <v>10035.301186777609</v>
      </c>
      <c r="AE473" s="318">
        <f t="shared" si="126"/>
        <v>2007.0602373555216</v>
      </c>
      <c r="AF473" s="318">
        <f t="shared" si="126"/>
        <v>0</v>
      </c>
      <c r="AG473" s="318">
        <f t="shared" si="123"/>
        <v>26091.783085621781</v>
      </c>
      <c r="AH473" s="318">
        <f t="shared" si="123"/>
        <v>10035.301186777609</v>
      </c>
      <c r="AI473" s="318">
        <f t="shared" si="123"/>
        <v>10035.301186777609</v>
      </c>
      <c r="AJ473" s="318">
        <f t="shared" si="120"/>
        <v>2007.0602373555216</v>
      </c>
      <c r="AK473" s="1255" t="s">
        <v>1365</v>
      </c>
      <c r="AL473" s="87" t="s">
        <v>1365</v>
      </c>
      <c r="AM473" s="1255" t="s">
        <v>1365</v>
      </c>
      <c r="AN473" s="318">
        <f t="shared" si="124"/>
        <v>2077307.3456629645</v>
      </c>
      <c r="AO473" s="318">
        <f t="shared" si="127"/>
        <v>949339.49226916174</v>
      </c>
      <c r="AP473" s="318">
        <f t="shared" si="127"/>
        <v>40141.204747110438</v>
      </c>
      <c r="AQ473" s="318">
        <f t="shared" si="127"/>
        <v>690428.72165029915</v>
      </c>
      <c r="AR473" s="318">
        <f t="shared" si="127"/>
        <v>0</v>
      </c>
      <c r="AS473" s="318">
        <f t="shared" si="127"/>
        <v>287009.61394183955</v>
      </c>
      <c r="AT473" s="318">
        <f t="shared" si="127"/>
        <v>0</v>
      </c>
      <c r="AU473" s="318">
        <f t="shared" si="127"/>
        <v>6021.1807120665635</v>
      </c>
      <c r="AV473" s="318">
        <f t="shared" si="127"/>
        <v>4014.1204747110432</v>
      </c>
      <c r="AW473" s="318">
        <f t="shared" si="127"/>
        <v>10035.301186777609</v>
      </c>
      <c r="AX473" s="318">
        <f t="shared" si="127"/>
        <v>24084.722848266254</v>
      </c>
      <c r="AY473" s="318">
        <f t="shared" si="127"/>
        <v>6021.1807120665635</v>
      </c>
      <c r="AZ473" s="318">
        <f t="shared" si="127"/>
        <v>10035.301186777609</v>
      </c>
      <c r="BA473" s="318">
        <f t="shared" si="127"/>
        <v>2007.0602373555216</v>
      </c>
      <c r="BB473" s="318">
        <f t="shared" si="127"/>
        <v>0</v>
      </c>
      <c r="BC473" s="318">
        <f t="shared" si="125"/>
        <v>26091.783085621781</v>
      </c>
      <c r="BD473" s="318">
        <f t="shared" si="125"/>
        <v>10035.301186777609</v>
      </c>
      <c r="BE473" s="318">
        <f t="shared" si="125"/>
        <v>10035.301186777609</v>
      </c>
      <c r="BF473" s="318">
        <f t="shared" si="121"/>
        <v>2007.0602373555216</v>
      </c>
    </row>
    <row r="474" spans="2:58" ht="14.25" x14ac:dyDescent="0.2">
      <c r="B474" s="6" t="s">
        <v>306</v>
      </c>
      <c r="C474" s="1697" t="s">
        <v>24</v>
      </c>
      <c r="D474" s="1840" t="s">
        <v>28</v>
      </c>
      <c r="E474" s="1841" t="s">
        <v>25</v>
      </c>
      <c r="F474" s="1659" t="s">
        <v>26</v>
      </c>
      <c r="G474" s="2438">
        <v>17.12</v>
      </c>
      <c r="H474" s="2435">
        <v>24415.399973672244</v>
      </c>
      <c r="I474" s="2436">
        <v>24415.399973672244</v>
      </c>
      <c r="J474" s="2437">
        <v>24415.399973672244</v>
      </c>
      <c r="K474" s="2439">
        <v>10.35</v>
      </c>
      <c r="L474" s="1645"/>
      <c r="R474" s="318">
        <f t="shared" si="122"/>
        <v>252699.38972750772</v>
      </c>
      <c r="S474" s="318">
        <f t="shared" si="126"/>
        <v>115484.84187546973</v>
      </c>
      <c r="T474" s="318">
        <f t="shared" si="126"/>
        <v>4883.0799947344503</v>
      </c>
      <c r="U474" s="318">
        <f t="shared" si="126"/>
        <v>83988.975909432498</v>
      </c>
      <c r="V474" s="318">
        <f t="shared" si="126"/>
        <v>0</v>
      </c>
      <c r="W474" s="318">
        <f t="shared" si="126"/>
        <v>34914.021962351304</v>
      </c>
      <c r="X474" s="318">
        <f t="shared" si="126"/>
        <v>0</v>
      </c>
      <c r="Y474" s="318">
        <f t="shared" si="126"/>
        <v>732.46199921016728</v>
      </c>
      <c r="Z474" s="318">
        <f t="shared" si="126"/>
        <v>488.30799947344497</v>
      </c>
      <c r="AA474" s="318">
        <f t="shared" si="126"/>
        <v>1220.7699986836126</v>
      </c>
      <c r="AB474" s="318">
        <f t="shared" si="126"/>
        <v>2929.8479968406691</v>
      </c>
      <c r="AC474" s="318">
        <f t="shared" si="126"/>
        <v>732.46199921016728</v>
      </c>
      <c r="AD474" s="318">
        <f t="shared" si="126"/>
        <v>1220.7699986836126</v>
      </c>
      <c r="AE474" s="318">
        <f t="shared" si="126"/>
        <v>244.15399973672248</v>
      </c>
      <c r="AF474" s="318">
        <f t="shared" si="126"/>
        <v>0</v>
      </c>
      <c r="AG474" s="318">
        <f t="shared" si="123"/>
        <v>3174.0019965773918</v>
      </c>
      <c r="AH474" s="318">
        <f t="shared" si="123"/>
        <v>1220.7699986836126</v>
      </c>
      <c r="AI474" s="318">
        <f t="shared" si="123"/>
        <v>1220.7699986836126</v>
      </c>
      <c r="AJ474" s="318">
        <f t="shared" si="120"/>
        <v>244.15399973672248</v>
      </c>
      <c r="AK474" s="1255" t="s">
        <v>1365</v>
      </c>
      <c r="AL474" s="87" t="s">
        <v>1365</v>
      </c>
      <c r="AM474" s="1255" t="s">
        <v>1365</v>
      </c>
      <c r="AN474" s="318">
        <f t="shared" si="124"/>
        <v>252699.38972750772</v>
      </c>
      <c r="AO474" s="318">
        <f t="shared" si="127"/>
        <v>115484.84187546973</v>
      </c>
      <c r="AP474" s="318">
        <f t="shared" si="127"/>
        <v>4883.0799947344503</v>
      </c>
      <c r="AQ474" s="318">
        <f t="shared" si="127"/>
        <v>83988.975909432498</v>
      </c>
      <c r="AR474" s="318">
        <f t="shared" si="127"/>
        <v>0</v>
      </c>
      <c r="AS474" s="318">
        <f t="shared" si="127"/>
        <v>34914.021962351304</v>
      </c>
      <c r="AT474" s="318">
        <f t="shared" si="127"/>
        <v>0</v>
      </c>
      <c r="AU474" s="318">
        <f t="shared" si="127"/>
        <v>732.46199921016728</v>
      </c>
      <c r="AV474" s="318">
        <f t="shared" si="127"/>
        <v>488.30799947344497</v>
      </c>
      <c r="AW474" s="318">
        <f t="shared" si="127"/>
        <v>1220.7699986836126</v>
      </c>
      <c r="AX474" s="318">
        <f t="shared" si="127"/>
        <v>2929.8479968406691</v>
      </c>
      <c r="AY474" s="318">
        <f t="shared" si="127"/>
        <v>732.46199921016728</v>
      </c>
      <c r="AZ474" s="318">
        <f t="shared" si="127"/>
        <v>1220.7699986836126</v>
      </c>
      <c r="BA474" s="318">
        <f t="shared" si="127"/>
        <v>244.15399973672248</v>
      </c>
      <c r="BB474" s="318">
        <f t="shared" si="127"/>
        <v>0</v>
      </c>
      <c r="BC474" s="318">
        <f t="shared" si="125"/>
        <v>3174.0019965773918</v>
      </c>
      <c r="BD474" s="318">
        <f t="shared" si="125"/>
        <v>1220.7699986836126</v>
      </c>
      <c r="BE474" s="318">
        <f t="shared" si="125"/>
        <v>1220.7699986836126</v>
      </c>
      <c r="BF474" s="318">
        <f t="shared" si="121"/>
        <v>244.15399973672248</v>
      </c>
    </row>
    <row r="475" spans="2:58" ht="14.25" x14ac:dyDescent="0.2">
      <c r="B475" s="6" t="s">
        <v>306</v>
      </c>
      <c r="C475" s="1697" t="s">
        <v>24</v>
      </c>
      <c r="D475" s="1840" t="s">
        <v>29</v>
      </c>
      <c r="E475" s="1841" t="s">
        <v>25</v>
      </c>
      <c r="F475" s="1659" t="s">
        <v>26</v>
      </c>
      <c r="G475" s="2438">
        <v>17.45</v>
      </c>
      <c r="H475" s="2435">
        <v>5387.1567054085226</v>
      </c>
      <c r="I475" s="2436">
        <v>5387.1567054085226</v>
      </c>
      <c r="J475" s="2437">
        <v>5387.1567054085226</v>
      </c>
      <c r="K475" s="2439">
        <v>10.35</v>
      </c>
      <c r="L475" s="1645"/>
      <c r="R475" s="318">
        <f t="shared" si="122"/>
        <v>55757.071900978204</v>
      </c>
      <c r="S475" s="318">
        <f t="shared" si="126"/>
        <v>25481.251216582314</v>
      </c>
      <c r="T475" s="318">
        <f t="shared" si="126"/>
        <v>1077.4313410817047</v>
      </c>
      <c r="U475" s="318">
        <f t="shared" si="126"/>
        <v>18531.819066605312</v>
      </c>
      <c r="V475" s="318">
        <f t="shared" si="126"/>
        <v>0</v>
      </c>
      <c r="W475" s="318">
        <f t="shared" si="126"/>
        <v>7703.6340887341867</v>
      </c>
      <c r="X475" s="318">
        <f t="shared" si="126"/>
        <v>0</v>
      </c>
      <c r="Y475" s="318">
        <f t="shared" si="126"/>
        <v>161.61470116225567</v>
      </c>
      <c r="Z475" s="318">
        <f t="shared" si="126"/>
        <v>107.74313410817047</v>
      </c>
      <c r="AA475" s="318">
        <f t="shared" si="126"/>
        <v>269.35783527042616</v>
      </c>
      <c r="AB475" s="318">
        <f t="shared" si="126"/>
        <v>646.45880464902268</v>
      </c>
      <c r="AC475" s="318">
        <f t="shared" si="126"/>
        <v>161.61470116225567</v>
      </c>
      <c r="AD475" s="318">
        <f t="shared" si="126"/>
        <v>269.35783527042616</v>
      </c>
      <c r="AE475" s="318">
        <f t="shared" si="126"/>
        <v>53.871567054085233</v>
      </c>
      <c r="AF475" s="318">
        <f t="shared" si="126"/>
        <v>0</v>
      </c>
      <c r="AG475" s="318">
        <f t="shared" si="123"/>
        <v>700.33037170310797</v>
      </c>
      <c r="AH475" s="318">
        <f t="shared" si="123"/>
        <v>269.35783527042616</v>
      </c>
      <c r="AI475" s="318">
        <f t="shared" si="123"/>
        <v>269.35783527042616</v>
      </c>
      <c r="AJ475" s="318">
        <f t="shared" si="120"/>
        <v>53.871567054085233</v>
      </c>
      <c r="AK475" s="1255" t="s">
        <v>1365</v>
      </c>
      <c r="AL475" s="87" t="s">
        <v>1365</v>
      </c>
      <c r="AM475" s="1255" t="s">
        <v>1365</v>
      </c>
      <c r="AN475" s="318">
        <f t="shared" si="124"/>
        <v>55757.071900978204</v>
      </c>
      <c r="AO475" s="318">
        <f t="shared" si="127"/>
        <v>25481.251216582314</v>
      </c>
      <c r="AP475" s="318">
        <f t="shared" si="127"/>
        <v>1077.4313410817047</v>
      </c>
      <c r="AQ475" s="318">
        <f t="shared" si="127"/>
        <v>18531.819066605312</v>
      </c>
      <c r="AR475" s="318">
        <f t="shared" si="127"/>
        <v>0</v>
      </c>
      <c r="AS475" s="318">
        <f t="shared" si="127"/>
        <v>7703.6340887341867</v>
      </c>
      <c r="AT475" s="318">
        <f t="shared" si="127"/>
        <v>0</v>
      </c>
      <c r="AU475" s="318">
        <f t="shared" si="127"/>
        <v>161.61470116225567</v>
      </c>
      <c r="AV475" s="318">
        <f t="shared" si="127"/>
        <v>107.74313410817047</v>
      </c>
      <c r="AW475" s="318">
        <f t="shared" si="127"/>
        <v>269.35783527042616</v>
      </c>
      <c r="AX475" s="318">
        <f t="shared" si="127"/>
        <v>646.45880464902268</v>
      </c>
      <c r="AY475" s="318">
        <f t="shared" si="127"/>
        <v>161.61470116225567</v>
      </c>
      <c r="AZ475" s="318">
        <f t="shared" si="127"/>
        <v>269.35783527042616</v>
      </c>
      <c r="BA475" s="318">
        <f t="shared" si="127"/>
        <v>53.871567054085233</v>
      </c>
      <c r="BB475" s="318">
        <f t="shared" si="127"/>
        <v>0</v>
      </c>
      <c r="BC475" s="318">
        <f t="shared" si="125"/>
        <v>700.33037170310797</v>
      </c>
      <c r="BD475" s="318">
        <f t="shared" si="125"/>
        <v>269.35783527042616</v>
      </c>
      <c r="BE475" s="318">
        <f t="shared" si="125"/>
        <v>269.35783527042616</v>
      </c>
      <c r="BF475" s="318">
        <f t="shared" si="121"/>
        <v>53.871567054085233</v>
      </c>
    </row>
    <row r="476" spans="2:58" ht="14.25" x14ac:dyDescent="0.2">
      <c r="B476" s="6" t="s">
        <v>306</v>
      </c>
      <c r="C476" s="1697" t="s">
        <v>24</v>
      </c>
      <c r="D476" s="1840" t="s">
        <v>30</v>
      </c>
      <c r="E476" s="1841" t="s">
        <v>25</v>
      </c>
      <c r="F476" s="1659" t="s">
        <v>26</v>
      </c>
      <c r="G476" s="2438">
        <v>17.45</v>
      </c>
      <c r="H476" s="2435">
        <v>5643.6166876403477</v>
      </c>
      <c r="I476" s="2436">
        <v>5643.6166876403477</v>
      </c>
      <c r="J476" s="2437">
        <v>5643.6166876403477</v>
      </c>
      <c r="K476" s="2439">
        <v>10.35</v>
      </c>
      <c r="L476" s="1645"/>
      <c r="R476" s="318">
        <f t="shared" si="122"/>
        <v>58411.432717077594</v>
      </c>
      <c r="S476" s="318">
        <f t="shared" si="126"/>
        <v>26694.306932538846</v>
      </c>
      <c r="T476" s="318">
        <f t="shared" si="126"/>
        <v>1128.7233375280698</v>
      </c>
      <c r="U476" s="318">
        <f t="shared" si="126"/>
        <v>19414.041405482792</v>
      </c>
      <c r="V476" s="318">
        <f t="shared" si="126"/>
        <v>0</v>
      </c>
      <c r="W476" s="318">
        <f t="shared" si="126"/>
        <v>8070.3718633256958</v>
      </c>
      <c r="X476" s="318">
        <f t="shared" si="126"/>
        <v>0</v>
      </c>
      <c r="Y476" s="318">
        <f t="shared" si="126"/>
        <v>169.30850062921041</v>
      </c>
      <c r="Z476" s="318">
        <f t="shared" si="126"/>
        <v>112.87233375280697</v>
      </c>
      <c r="AA476" s="318">
        <f t="shared" si="126"/>
        <v>282.18083438201745</v>
      </c>
      <c r="AB476" s="318">
        <f t="shared" si="126"/>
        <v>677.23400251684166</v>
      </c>
      <c r="AC476" s="318">
        <f t="shared" si="126"/>
        <v>169.30850062921041</v>
      </c>
      <c r="AD476" s="318">
        <f t="shared" si="126"/>
        <v>282.18083438201745</v>
      </c>
      <c r="AE476" s="318">
        <f t="shared" si="126"/>
        <v>56.436166876403483</v>
      </c>
      <c r="AF476" s="318">
        <f t="shared" si="126"/>
        <v>0</v>
      </c>
      <c r="AG476" s="318">
        <f t="shared" si="123"/>
        <v>733.67016939324526</v>
      </c>
      <c r="AH476" s="318">
        <f t="shared" si="123"/>
        <v>282.18083438201745</v>
      </c>
      <c r="AI476" s="318">
        <f t="shared" si="123"/>
        <v>282.18083438201745</v>
      </c>
      <c r="AJ476" s="318">
        <f t="shared" si="120"/>
        <v>56.436166876403483</v>
      </c>
      <c r="AK476" s="1255" t="s">
        <v>1365</v>
      </c>
      <c r="AL476" s="87" t="s">
        <v>1365</v>
      </c>
      <c r="AM476" s="1255" t="s">
        <v>1365</v>
      </c>
      <c r="AN476" s="318">
        <f t="shared" si="124"/>
        <v>58411.432717077594</v>
      </c>
      <c r="AO476" s="318">
        <f t="shared" si="127"/>
        <v>26694.306932538846</v>
      </c>
      <c r="AP476" s="318">
        <f t="shared" si="127"/>
        <v>1128.7233375280698</v>
      </c>
      <c r="AQ476" s="318">
        <f t="shared" si="127"/>
        <v>19414.041405482792</v>
      </c>
      <c r="AR476" s="318">
        <f t="shared" si="127"/>
        <v>0</v>
      </c>
      <c r="AS476" s="318">
        <f t="shared" si="127"/>
        <v>8070.3718633256958</v>
      </c>
      <c r="AT476" s="318">
        <f t="shared" si="127"/>
        <v>0</v>
      </c>
      <c r="AU476" s="318">
        <f t="shared" si="127"/>
        <v>169.30850062921041</v>
      </c>
      <c r="AV476" s="318">
        <f t="shared" si="127"/>
        <v>112.87233375280697</v>
      </c>
      <c r="AW476" s="318">
        <f t="shared" si="127"/>
        <v>282.18083438201745</v>
      </c>
      <c r="AX476" s="318">
        <f t="shared" si="127"/>
        <v>677.23400251684166</v>
      </c>
      <c r="AY476" s="318">
        <f t="shared" si="127"/>
        <v>169.30850062921041</v>
      </c>
      <c r="AZ476" s="318">
        <f t="shared" si="127"/>
        <v>282.18083438201745</v>
      </c>
      <c r="BA476" s="318">
        <f t="shared" si="127"/>
        <v>56.436166876403483</v>
      </c>
      <c r="BB476" s="318">
        <f t="shared" si="127"/>
        <v>0</v>
      </c>
      <c r="BC476" s="318">
        <f t="shared" si="125"/>
        <v>733.67016939324526</v>
      </c>
      <c r="BD476" s="318">
        <f t="shared" si="125"/>
        <v>282.18083438201745</v>
      </c>
      <c r="BE476" s="318">
        <f t="shared" si="125"/>
        <v>282.18083438201745</v>
      </c>
      <c r="BF476" s="318">
        <f t="shared" si="121"/>
        <v>56.436166876403483</v>
      </c>
    </row>
    <row r="477" spans="2:58" ht="14.25" x14ac:dyDescent="0.2">
      <c r="B477" s="6" t="s">
        <v>306</v>
      </c>
      <c r="C477" s="1697" t="s">
        <v>24</v>
      </c>
      <c r="D477" s="1840" t="s">
        <v>31</v>
      </c>
      <c r="E477" s="1841" t="s">
        <v>25</v>
      </c>
      <c r="F477" s="1659" t="s">
        <v>26</v>
      </c>
      <c r="G477" s="2438">
        <v>17.45</v>
      </c>
      <c r="H477" s="2435">
        <v>11900.398095865683</v>
      </c>
      <c r="I477" s="2436">
        <v>11900.398095865683</v>
      </c>
      <c r="J477" s="2437">
        <v>11900.398095865683</v>
      </c>
      <c r="K477" s="2439">
        <v>10.35</v>
      </c>
      <c r="L477" s="1645"/>
      <c r="R477" s="318">
        <f t="shared" si="122"/>
        <v>123169.12029220982</v>
      </c>
      <c r="S477" s="318">
        <f t="shared" si="126"/>
        <v>56288.882993444691</v>
      </c>
      <c r="T477" s="318">
        <f t="shared" si="126"/>
        <v>2380.0796191731374</v>
      </c>
      <c r="U477" s="318">
        <f t="shared" si="126"/>
        <v>40937.369449777943</v>
      </c>
      <c r="V477" s="318">
        <f t="shared" si="126"/>
        <v>0</v>
      </c>
      <c r="W477" s="318">
        <f t="shared" si="126"/>
        <v>17017.569277087925</v>
      </c>
      <c r="X477" s="318">
        <f t="shared" si="126"/>
        <v>0</v>
      </c>
      <c r="Y477" s="318">
        <f t="shared" si="126"/>
        <v>357.01194287597048</v>
      </c>
      <c r="Z477" s="318">
        <f t="shared" si="126"/>
        <v>238.00796191731371</v>
      </c>
      <c r="AA477" s="318">
        <f t="shared" si="126"/>
        <v>595.01990479328435</v>
      </c>
      <c r="AB477" s="318">
        <f t="shared" si="126"/>
        <v>1428.0477715038819</v>
      </c>
      <c r="AC477" s="318">
        <f t="shared" si="126"/>
        <v>357.01194287597048</v>
      </c>
      <c r="AD477" s="318">
        <f t="shared" si="126"/>
        <v>595.01990479328435</v>
      </c>
      <c r="AE477" s="318">
        <f t="shared" si="126"/>
        <v>119.00398095865685</v>
      </c>
      <c r="AF477" s="318">
        <f t="shared" si="126"/>
        <v>0</v>
      </c>
      <c r="AG477" s="318">
        <f t="shared" si="123"/>
        <v>1547.0517524625388</v>
      </c>
      <c r="AH477" s="318">
        <f t="shared" si="123"/>
        <v>595.01990479328435</v>
      </c>
      <c r="AI477" s="318">
        <f t="shared" si="123"/>
        <v>595.01990479328435</v>
      </c>
      <c r="AJ477" s="318">
        <f t="shared" si="120"/>
        <v>119.00398095865685</v>
      </c>
      <c r="AK477" s="1255" t="s">
        <v>1365</v>
      </c>
      <c r="AL477" s="87" t="s">
        <v>1365</v>
      </c>
      <c r="AM477" s="1255" t="s">
        <v>1365</v>
      </c>
      <c r="AN477" s="318">
        <f t="shared" si="124"/>
        <v>123169.12029220982</v>
      </c>
      <c r="AO477" s="318">
        <f t="shared" si="127"/>
        <v>56288.882993444691</v>
      </c>
      <c r="AP477" s="318">
        <f t="shared" si="127"/>
        <v>2380.0796191731374</v>
      </c>
      <c r="AQ477" s="318">
        <f t="shared" si="127"/>
        <v>40937.369449777943</v>
      </c>
      <c r="AR477" s="318">
        <f t="shared" si="127"/>
        <v>0</v>
      </c>
      <c r="AS477" s="318">
        <f t="shared" si="127"/>
        <v>17017.569277087925</v>
      </c>
      <c r="AT477" s="318">
        <f t="shared" si="127"/>
        <v>0</v>
      </c>
      <c r="AU477" s="318">
        <f t="shared" si="127"/>
        <v>357.01194287597048</v>
      </c>
      <c r="AV477" s="318">
        <f t="shared" si="127"/>
        <v>238.00796191731371</v>
      </c>
      <c r="AW477" s="318">
        <f t="shared" si="127"/>
        <v>595.01990479328435</v>
      </c>
      <c r="AX477" s="318">
        <f t="shared" si="127"/>
        <v>1428.0477715038819</v>
      </c>
      <c r="AY477" s="318">
        <f t="shared" si="127"/>
        <v>357.01194287597048</v>
      </c>
      <c r="AZ477" s="318">
        <f t="shared" si="127"/>
        <v>595.01990479328435</v>
      </c>
      <c r="BA477" s="318">
        <f t="shared" si="127"/>
        <v>119.00398095865685</v>
      </c>
      <c r="BB477" s="318">
        <f t="shared" si="127"/>
        <v>0</v>
      </c>
      <c r="BC477" s="318">
        <f t="shared" si="125"/>
        <v>1547.0517524625388</v>
      </c>
      <c r="BD477" s="318">
        <f t="shared" si="125"/>
        <v>595.01990479328435</v>
      </c>
      <c r="BE477" s="318">
        <f t="shared" si="125"/>
        <v>595.01990479328435</v>
      </c>
      <c r="BF477" s="318">
        <f t="shared" si="121"/>
        <v>119.00398095865685</v>
      </c>
    </row>
    <row r="478" spans="2:58" ht="14.25" x14ac:dyDescent="0.2">
      <c r="B478" s="6" t="s">
        <v>306</v>
      </c>
      <c r="C478" s="1697" t="s">
        <v>24</v>
      </c>
      <c r="D478" s="1840" t="s">
        <v>32</v>
      </c>
      <c r="E478" s="1841" t="s">
        <v>25</v>
      </c>
      <c r="F478" s="1659" t="s">
        <v>26</v>
      </c>
      <c r="G478" s="2438">
        <v>17.45</v>
      </c>
      <c r="H478" s="2435">
        <v>18583.598258717357</v>
      </c>
      <c r="I478" s="2436">
        <v>18583.598258717357</v>
      </c>
      <c r="J478" s="2437">
        <v>18583.598258717357</v>
      </c>
      <c r="K478" s="2439">
        <v>10.35</v>
      </c>
      <c r="L478" s="1645"/>
      <c r="R478" s="318">
        <f t="shared" si="122"/>
        <v>192340.24197772463</v>
      </c>
      <c r="S478" s="318">
        <f t="shared" si="126"/>
        <v>87900.419763733109</v>
      </c>
      <c r="T478" s="318">
        <f t="shared" si="126"/>
        <v>3716.7196517434722</v>
      </c>
      <c r="U478" s="318">
        <f t="shared" si="126"/>
        <v>63927.578009987694</v>
      </c>
      <c r="V478" s="318">
        <f t="shared" si="126"/>
        <v>0</v>
      </c>
      <c r="W478" s="318">
        <f t="shared" si="126"/>
        <v>26574.545509965817</v>
      </c>
      <c r="X478" s="318">
        <f t="shared" si="126"/>
        <v>0</v>
      </c>
      <c r="Y478" s="318">
        <f t="shared" si="126"/>
        <v>557.50794776152065</v>
      </c>
      <c r="Z478" s="318">
        <f t="shared" si="126"/>
        <v>371.67196517434718</v>
      </c>
      <c r="AA478" s="318">
        <f t="shared" si="126"/>
        <v>929.17991293586806</v>
      </c>
      <c r="AB478" s="318">
        <f t="shared" si="126"/>
        <v>2230.0317910460826</v>
      </c>
      <c r="AC478" s="318">
        <f t="shared" si="126"/>
        <v>557.50794776152065</v>
      </c>
      <c r="AD478" s="318">
        <f t="shared" si="126"/>
        <v>929.17991293586806</v>
      </c>
      <c r="AE478" s="318">
        <f t="shared" si="126"/>
        <v>185.83598258717359</v>
      </c>
      <c r="AF478" s="318">
        <f t="shared" si="126"/>
        <v>0</v>
      </c>
      <c r="AG478" s="318">
        <f t="shared" si="123"/>
        <v>2415.8677736332565</v>
      </c>
      <c r="AH478" s="318">
        <f t="shared" si="123"/>
        <v>929.17991293586806</v>
      </c>
      <c r="AI478" s="318">
        <f t="shared" si="123"/>
        <v>929.17991293586806</v>
      </c>
      <c r="AJ478" s="318">
        <f t="shared" si="120"/>
        <v>185.83598258717359</v>
      </c>
      <c r="AK478" s="1255" t="s">
        <v>1365</v>
      </c>
      <c r="AL478" s="87" t="s">
        <v>1365</v>
      </c>
      <c r="AM478" s="1255" t="s">
        <v>1365</v>
      </c>
      <c r="AN478" s="318">
        <f t="shared" si="124"/>
        <v>192340.24197772463</v>
      </c>
      <c r="AO478" s="318">
        <f t="shared" si="127"/>
        <v>87900.419763733109</v>
      </c>
      <c r="AP478" s="318">
        <f t="shared" si="127"/>
        <v>3716.7196517434722</v>
      </c>
      <c r="AQ478" s="318">
        <f t="shared" si="127"/>
        <v>63927.578009987694</v>
      </c>
      <c r="AR478" s="318">
        <f t="shared" si="127"/>
        <v>0</v>
      </c>
      <c r="AS478" s="318">
        <f t="shared" si="127"/>
        <v>26574.545509965817</v>
      </c>
      <c r="AT478" s="318">
        <f t="shared" si="127"/>
        <v>0</v>
      </c>
      <c r="AU478" s="318">
        <f t="shared" si="127"/>
        <v>557.50794776152065</v>
      </c>
      <c r="AV478" s="318">
        <f t="shared" si="127"/>
        <v>371.67196517434718</v>
      </c>
      <c r="AW478" s="318">
        <f t="shared" si="127"/>
        <v>929.17991293586806</v>
      </c>
      <c r="AX478" s="318">
        <f t="shared" si="127"/>
        <v>2230.0317910460826</v>
      </c>
      <c r="AY478" s="318">
        <f t="shared" si="127"/>
        <v>557.50794776152065</v>
      </c>
      <c r="AZ478" s="318">
        <f t="shared" si="127"/>
        <v>929.17991293586806</v>
      </c>
      <c r="BA478" s="318">
        <f t="shared" si="127"/>
        <v>185.83598258717359</v>
      </c>
      <c r="BB478" s="318">
        <f t="shared" si="127"/>
        <v>0</v>
      </c>
      <c r="BC478" s="318">
        <f t="shared" si="125"/>
        <v>2415.8677736332565</v>
      </c>
      <c r="BD478" s="318">
        <f t="shared" si="125"/>
        <v>929.17991293586806</v>
      </c>
      <c r="BE478" s="318">
        <f t="shared" si="125"/>
        <v>929.17991293586806</v>
      </c>
      <c r="BF478" s="318">
        <f t="shared" si="121"/>
        <v>185.83598258717359</v>
      </c>
    </row>
    <row r="479" spans="2:58" ht="14.25" x14ac:dyDescent="0.2">
      <c r="B479" s="6" t="s">
        <v>306</v>
      </c>
      <c r="C479" s="1697" t="s">
        <v>24</v>
      </c>
      <c r="D479" s="1840" t="s">
        <v>33</v>
      </c>
      <c r="E479" s="1841" t="s">
        <v>25</v>
      </c>
      <c r="F479" s="1659" t="s">
        <v>26</v>
      </c>
      <c r="G479" s="2438">
        <v>17.45</v>
      </c>
      <c r="H479" s="2435">
        <v>7291.7982341784009</v>
      </c>
      <c r="I479" s="2436">
        <v>7291.7982341784009</v>
      </c>
      <c r="J479" s="2437">
        <v>7291.7982341784009</v>
      </c>
      <c r="K479" s="2439">
        <v>10.35</v>
      </c>
      <c r="L479" s="1645"/>
      <c r="R479" s="318">
        <f t="shared" si="122"/>
        <v>75470.11172374645</v>
      </c>
      <c r="S479" s="318">
        <f t="shared" si="126"/>
        <v>34490.205647663839</v>
      </c>
      <c r="T479" s="318">
        <f t="shared" si="126"/>
        <v>1458.3596468356807</v>
      </c>
      <c r="U479" s="318">
        <f t="shared" si="126"/>
        <v>25083.785925573695</v>
      </c>
      <c r="V479" s="318">
        <f t="shared" si="126"/>
        <v>0</v>
      </c>
      <c r="W479" s="318">
        <f t="shared" si="126"/>
        <v>10427.271474875113</v>
      </c>
      <c r="X479" s="318">
        <f t="shared" si="126"/>
        <v>0</v>
      </c>
      <c r="Y479" s="318">
        <f t="shared" si="126"/>
        <v>218.75394702535203</v>
      </c>
      <c r="Z479" s="318">
        <f t="shared" si="126"/>
        <v>145.83596468356805</v>
      </c>
      <c r="AA479" s="318">
        <f t="shared" si="126"/>
        <v>364.58991170892017</v>
      </c>
      <c r="AB479" s="318">
        <f t="shared" si="126"/>
        <v>875.01578810140813</v>
      </c>
      <c r="AC479" s="318">
        <f t="shared" si="126"/>
        <v>218.75394702535203</v>
      </c>
      <c r="AD479" s="318">
        <f t="shared" si="126"/>
        <v>364.58991170892017</v>
      </c>
      <c r="AE479" s="318">
        <f t="shared" si="126"/>
        <v>72.917982341784025</v>
      </c>
      <c r="AF479" s="318">
        <f t="shared" si="126"/>
        <v>0</v>
      </c>
      <c r="AG479" s="318">
        <f t="shared" si="123"/>
        <v>947.9337704431922</v>
      </c>
      <c r="AH479" s="318">
        <f t="shared" si="123"/>
        <v>364.58991170892017</v>
      </c>
      <c r="AI479" s="318">
        <f t="shared" si="123"/>
        <v>364.58991170892017</v>
      </c>
      <c r="AJ479" s="318">
        <f t="shared" si="120"/>
        <v>72.917982341784025</v>
      </c>
      <c r="AK479" s="1255" t="s">
        <v>1365</v>
      </c>
      <c r="AL479" s="87" t="s">
        <v>1365</v>
      </c>
      <c r="AM479" s="1255" t="s">
        <v>1365</v>
      </c>
      <c r="AN479" s="318">
        <f t="shared" si="124"/>
        <v>75470.11172374645</v>
      </c>
      <c r="AO479" s="318">
        <f t="shared" si="127"/>
        <v>34490.205647663839</v>
      </c>
      <c r="AP479" s="318">
        <f t="shared" si="127"/>
        <v>1458.3596468356807</v>
      </c>
      <c r="AQ479" s="318">
        <f t="shared" si="127"/>
        <v>25083.785925573695</v>
      </c>
      <c r="AR479" s="318">
        <f t="shared" si="127"/>
        <v>0</v>
      </c>
      <c r="AS479" s="318">
        <f t="shared" si="127"/>
        <v>10427.271474875113</v>
      </c>
      <c r="AT479" s="318">
        <f t="shared" si="127"/>
        <v>0</v>
      </c>
      <c r="AU479" s="318">
        <f t="shared" si="127"/>
        <v>218.75394702535203</v>
      </c>
      <c r="AV479" s="318">
        <f t="shared" si="127"/>
        <v>145.83596468356805</v>
      </c>
      <c r="AW479" s="318">
        <f t="shared" si="127"/>
        <v>364.58991170892017</v>
      </c>
      <c r="AX479" s="318">
        <f t="shared" si="127"/>
        <v>875.01578810140813</v>
      </c>
      <c r="AY479" s="318">
        <f t="shared" si="127"/>
        <v>218.75394702535203</v>
      </c>
      <c r="AZ479" s="318">
        <f t="shared" si="127"/>
        <v>364.58991170892017</v>
      </c>
      <c r="BA479" s="318">
        <f t="shared" si="127"/>
        <v>72.917982341784025</v>
      </c>
      <c r="BB479" s="318">
        <f t="shared" si="127"/>
        <v>0</v>
      </c>
      <c r="BC479" s="318">
        <f t="shared" si="125"/>
        <v>947.9337704431922</v>
      </c>
      <c r="BD479" s="318">
        <f t="shared" si="125"/>
        <v>364.58991170892017</v>
      </c>
      <c r="BE479" s="318">
        <f t="shared" si="125"/>
        <v>364.58991170892017</v>
      </c>
      <c r="BF479" s="318">
        <f t="shared" si="121"/>
        <v>72.917982341784025</v>
      </c>
    </row>
    <row r="480" spans="2:58" ht="14.25" x14ac:dyDescent="0.2">
      <c r="B480" s="6" t="s">
        <v>306</v>
      </c>
      <c r="C480" s="1697" t="s">
        <v>24</v>
      </c>
      <c r="D480" s="1840" t="s">
        <v>34</v>
      </c>
      <c r="E480" s="1841" t="s">
        <v>25</v>
      </c>
      <c r="F480" s="1659" t="s">
        <v>26</v>
      </c>
      <c r="G480" s="2438">
        <v>17.579999999999998</v>
      </c>
      <c r="H480" s="2435">
        <v>136.63744515389521</v>
      </c>
      <c r="I480" s="2436">
        <v>136.63744515389521</v>
      </c>
      <c r="J480" s="2437">
        <v>136.63744515389521</v>
      </c>
      <c r="K480" s="2439">
        <v>10.35</v>
      </c>
      <c r="L480" s="1645"/>
      <c r="R480" s="318">
        <f t="shared" si="122"/>
        <v>1414.1975573428153</v>
      </c>
      <c r="S480" s="318">
        <f t="shared" si="126"/>
        <v>646.29511557792443</v>
      </c>
      <c r="T480" s="318">
        <f t="shared" si="126"/>
        <v>27.327489030779049</v>
      </c>
      <c r="U480" s="318">
        <f t="shared" si="126"/>
        <v>470.03281132939941</v>
      </c>
      <c r="V480" s="318">
        <f t="shared" si="126"/>
        <v>0</v>
      </c>
      <c r="W480" s="318">
        <f t="shared" si="126"/>
        <v>195.39154657007012</v>
      </c>
      <c r="X480" s="318">
        <f t="shared" si="126"/>
        <v>0</v>
      </c>
      <c r="Y480" s="318">
        <f t="shared" si="126"/>
        <v>4.0991233546168564</v>
      </c>
      <c r="Z480" s="318">
        <f t="shared" si="126"/>
        <v>2.7327489030779044</v>
      </c>
      <c r="AA480" s="318">
        <f t="shared" si="126"/>
        <v>6.8318722576947621</v>
      </c>
      <c r="AB480" s="318">
        <f t="shared" si="126"/>
        <v>16.396493418467426</v>
      </c>
      <c r="AC480" s="318">
        <f t="shared" si="126"/>
        <v>4.0991233546168564</v>
      </c>
      <c r="AD480" s="318">
        <f t="shared" si="126"/>
        <v>6.8318722576947621</v>
      </c>
      <c r="AE480" s="318">
        <f t="shared" si="126"/>
        <v>1.3663744515389522</v>
      </c>
      <c r="AF480" s="318">
        <f t="shared" si="126"/>
        <v>0</v>
      </c>
      <c r="AG480" s="318">
        <f t="shared" si="123"/>
        <v>17.762867870006378</v>
      </c>
      <c r="AH480" s="318">
        <f t="shared" si="123"/>
        <v>6.8318722576947621</v>
      </c>
      <c r="AI480" s="318">
        <f t="shared" si="123"/>
        <v>6.8318722576947621</v>
      </c>
      <c r="AJ480" s="318">
        <f t="shared" si="120"/>
        <v>1.3663744515389522</v>
      </c>
      <c r="AK480" s="1255" t="s">
        <v>1365</v>
      </c>
      <c r="AL480" s="87" t="s">
        <v>1365</v>
      </c>
      <c r="AM480" s="1255" t="s">
        <v>1365</v>
      </c>
      <c r="AN480" s="318">
        <f t="shared" si="124"/>
        <v>1414.1975573428153</v>
      </c>
      <c r="AO480" s="318">
        <f t="shared" si="127"/>
        <v>646.29511557792443</v>
      </c>
      <c r="AP480" s="318">
        <f t="shared" si="127"/>
        <v>27.327489030779049</v>
      </c>
      <c r="AQ480" s="318">
        <f t="shared" si="127"/>
        <v>470.03281132939941</v>
      </c>
      <c r="AR480" s="318">
        <f t="shared" si="127"/>
        <v>0</v>
      </c>
      <c r="AS480" s="318">
        <f t="shared" si="127"/>
        <v>195.39154657007012</v>
      </c>
      <c r="AT480" s="318">
        <f t="shared" si="127"/>
        <v>0</v>
      </c>
      <c r="AU480" s="318">
        <f t="shared" si="127"/>
        <v>4.0991233546168564</v>
      </c>
      <c r="AV480" s="318">
        <f t="shared" si="127"/>
        <v>2.7327489030779044</v>
      </c>
      <c r="AW480" s="318">
        <f t="shared" si="127"/>
        <v>6.8318722576947621</v>
      </c>
      <c r="AX480" s="318">
        <f t="shared" si="127"/>
        <v>16.396493418467426</v>
      </c>
      <c r="AY480" s="318">
        <f t="shared" si="127"/>
        <v>4.0991233546168564</v>
      </c>
      <c r="AZ480" s="318">
        <f t="shared" si="127"/>
        <v>6.8318722576947621</v>
      </c>
      <c r="BA480" s="318">
        <f t="shared" si="127"/>
        <v>1.3663744515389522</v>
      </c>
      <c r="BB480" s="318">
        <f t="shared" si="127"/>
        <v>0</v>
      </c>
      <c r="BC480" s="318">
        <f t="shared" si="125"/>
        <v>17.762867870006378</v>
      </c>
      <c r="BD480" s="318">
        <f t="shared" si="125"/>
        <v>6.8318722576947621</v>
      </c>
      <c r="BE480" s="318">
        <f t="shared" si="125"/>
        <v>6.8318722576947621</v>
      </c>
      <c r="BF480" s="318">
        <f t="shared" si="121"/>
        <v>1.3663744515389522</v>
      </c>
    </row>
    <row r="481" spans="2:58" ht="14.25" x14ac:dyDescent="0.2">
      <c r="B481" s="6" t="s">
        <v>306</v>
      </c>
      <c r="C481" s="1697" t="s">
        <v>85</v>
      </c>
      <c r="D481" s="1840" t="s">
        <v>86</v>
      </c>
      <c r="E481" s="1841" t="s">
        <v>25</v>
      </c>
      <c r="F481" s="1659" t="s">
        <v>26</v>
      </c>
      <c r="G481" s="2438">
        <v>17.66</v>
      </c>
      <c r="H481" s="2435">
        <v>28939.235640926519</v>
      </c>
      <c r="I481" s="2435">
        <v>28939.235640926519</v>
      </c>
      <c r="J481" s="2435">
        <v>28939.235640926519</v>
      </c>
      <c r="K481" s="2439">
        <v>10.35</v>
      </c>
      <c r="L481" s="1645"/>
      <c r="R481" s="318">
        <f t="shared" si="122"/>
        <v>299521.08888358949</v>
      </c>
      <c r="S481" s="318">
        <f t="shared" si="126"/>
        <v>136882.58458158246</v>
      </c>
      <c r="T481" s="318">
        <f t="shared" si="126"/>
        <v>5787.8471281853062</v>
      </c>
      <c r="U481" s="318">
        <f t="shared" si="126"/>
        <v>99550.970604787217</v>
      </c>
      <c r="V481" s="318">
        <f t="shared" si="126"/>
        <v>0</v>
      </c>
      <c r="W481" s="318">
        <f t="shared" si="126"/>
        <v>41383.106966524923</v>
      </c>
      <c r="X481" s="318">
        <f t="shared" si="126"/>
        <v>0</v>
      </c>
      <c r="Y481" s="318">
        <f t="shared" si="126"/>
        <v>868.17706922779564</v>
      </c>
      <c r="Z481" s="318">
        <f t="shared" si="126"/>
        <v>578.78471281853058</v>
      </c>
      <c r="AA481" s="318">
        <f t="shared" si="126"/>
        <v>1446.9617820463266</v>
      </c>
      <c r="AB481" s="318">
        <f t="shared" si="126"/>
        <v>3472.7082769111826</v>
      </c>
      <c r="AC481" s="318">
        <f t="shared" si="126"/>
        <v>868.17706922779564</v>
      </c>
      <c r="AD481" s="318">
        <f t="shared" si="126"/>
        <v>1446.9617820463266</v>
      </c>
      <c r="AE481" s="318">
        <f t="shared" si="126"/>
        <v>289.39235640926529</v>
      </c>
      <c r="AF481" s="318">
        <f t="shared" si="126"/>
        <v>0</v>
      </c>
      <c r="AG481" s="318">
        <f t="shared" si="123"/>
        <v>3762.1006333204482</v>
      </c>
      <c r="AH481" s="318">
        <f t="shared" si="123"/>
        <v>1446.9617820463266</v>
      </c>
      <c r="AI481" s="318">
        <f t="shared" si="123"/>
        <v>1446.9617820463266</v>
      </c>
      <c r="AJ481" s="318">
        <f t="shared" si="120"/>
        <v>289.39235640926529</v>
      </c>
      <c r="AK481" s="1255" t="s">
        <v>1365</v>
      </c>
      <c r="AL481" s="87" t="s">
        <v>1365</v>
      </c>
      <c r="AM481" s="1255" t="s">
        <v>1365</v>
      </c>
      <c r="AN481" s="318">
        <f t="shared" si="124"/>
        <v>299521.08888358949</v>
      </c>
      <c r="AO481" s="318">
        <f t="shared" si="127"/>
        <v>136882.58458158246</v>
      </c>
      <c r="AP481" s="318">
        <f t="shared" si="127"/>
        <v>5787.8471281853062</v>
      </c>
      <c r="AQ481" s="318">
        <f t="shared" si="127"/>
        <v>99550.970604787217</v>
      </c>
      <c r="AR481" s="318">
        <f t="shared" si="127"/>
        <v>0</v>
      </c>
      <c r="AS481" s="318">
        <f t="shared" si="127"/>
        <v>41383.106966524923</v>
      </c>
      <c r="AT481" s="318">
        <f t="shared" si="127"/>
        <v>0</v>
      </c>
      <c r="AU481" s="318">
        <f t="shared" si="127"/>
        <v>868.17706922779564</v>
      </c>
      <c r="AV481" s="318">
        <f t="shared" si="127"/>
        <v>578.78471281853058</v>
      </c>
      <c r="AW481" s="318">
        <f t="shared" si="127"/>
        <v>1446.9617820463266</v>
      </c>
      <c r="AX481" s="318">
        <f t="shared" si="127"/>
        <v>3472.7082769111826</v>
      </c>
      <c r="AY481" s="318">
        <f t="shared" si="127"/>
        <v>868.17706922779564</v>
      </c>
      <c r="AZ481" s="318">
        <f t="shared" si="127"/>
        <v>1446.9617820463266</v>
      </c>
      <c r="BA481" s="318">
        <f t="shared" si="127"/>
        <v>289.39235640926529</v>
      </c>
      <c r="BB481" s="318">
        <f t="shared" si="127"/>
        <v>0</v>
      </c>
      <c r="BC481" s="318">
        <f t="shared" si="125"/>
        <v>3762.1006333204482</v>
      </c>
      <c r="BD481" s="318">
        <f t="shared" si="125"/>
        <v>1446.9617820463266</v>
      </c>
      <c r="BE481" s="318">
        <f t="shared" si="125"/>
        <v>1446.9617820463266</v>
      </c>
      <c r="BF481" s="318">
        <f t="shared" si="121"/>
        <v>289.39235640926529</v>
      </c>
    </row>
    <row r="482" spans="2:58" ht="14.25" x14ac:dyDescent="0.2">
      <c r="B482" s="6" t="s">
        <v>306</v>
      </c>
      <c r="C482" s="1697" t="s">
        <v>85</v>
      </c>
      <c r="D482" s="1840" t="s">
        <v>87</v>
      </c>
      <c r="E482" s="1841" t="s">
        <v>25</v>
      </c>
      <c r="F482" s="1659" t="s">
        <v>26</v>
      </c>
      <c r="G482" s="2438">
        <v>17.73</v>
      </c>
      <c r="H482" s="2435">
        <v>609.55207821908004</v>
      </c>
      <c r="I482" s="2435">
        <v>609.55207821908004</v>
      </c>
      <c r="J482" s="2435">
        <v>609.55207821908004</v>
      </c>
      <c r="K482" s="2439">
        <v>10.35</v>
      </c>
      <c r="L482" s="1645"/>
      <c r="R482" s="318">
        <f t="shared" si="122"/>
        <v>6308.8640095674782</v>
      </c>
      <c r="S482" s="318">
        <f t="shared" si="126"/>
        <v>2883.1813299762489</v>
      </c>
      <c r="T482" s="318">
        <f t="shared" si="126"/>
        <v>121.91041564381604</v>
      </c>
      <c r="U482" s="318">
        <f t="shared" si="126"/>
        <v>2096.8591490736349</v>
      </c>
      <c r="V482" s="318">
        <f t="shared" si="126"/>
        <v>0</v>
      </c>
      <c r="W482" s="318">
        <f t="shared" si="126"/>
        <v>871.65947185328434</v>
      </c>
      <c r="X482" s="318">
        <f t="shared" si="126"/>
        <v>0</v>
      </c>
      <c r="Y482" s="318">
        <f t="shared" si="126"/>
        <v>18.286562346572399</v>
      </c>
      <c r="Z482" s="318">
        <f t="shared" si="126"/>
        <v>12.191041564381603</v>
      </c>
      <c r="AA482" s="318">
        <f t="shared" si="126"/>
        <v>30.477603910954009</v>
      </c>
      <c r="AB482" s="318">
        <f t="shared" si="126"/>
        <v>73.146249386289597</v>
      </c>
      <c r="AC482" s="318">
        <f t="shared" si="126"/>
        <v>18.286562346572399</v>
      </c>
      <c r="AD482" s="318">
        <f t="shared" si="126"/>
        <v>30.477603910954009</v>
      </c>
      <c r="AE482" s="318">
        <f t="shared" si="126"/>
        <v>6.0955207821908015</v>
      </c>
      <c r="AF482" s="318">
        <f t="shared" si="126"/>
        <v>0</v>
      </c>
      <c r="AG482" s="318">
        <f t="shared" si="123"/>
        <v>79.241770168480414</v>
      </c>
      <c r="AH482" s="318">
        <f t="shared" si="123"/>
        <v>30.477603910954009</v>
      </c>
      <c r="AI482" s="318">
        <f t="shared" si="123"/>
        <v>30.477603910954009</v>
      </c>
      <c r="AJ482" s="318">
        <f t="shared" si="120"/>
        <v>6.0955207821908015</v>
      </c>
      <c r="AK482" s="1255" t="s">
        <v>1365</v>
      </c>
      <c r="AL482" s="87" t="s">
        <v>1365</v>
      </c>
      <c r="AM482" s="1255" t="s">
        <v>1365</v>
      </c>
      <c r="AN482" s="318">
        <f t="shared" si="124"/>
        <v>6308.8640095674782</v>
      </c>
      <c r="AO482" s="318">
        <f t="shared" si="127"/>
        <v>2883.1813299762489</v>
      </c>
      <c r="AP482" s="318">
        <f t="shared" si="127"/>
        <v>121.91041564381604</v>
      </c>
      <c r="AQ482" s="318">
        <f t="shared" si="127"/>
        <v>2096.8591490736349</v>
      </c>
      <c r="AR482" s="318">
        <f t="shared" si="127"/>
        <v>0</v>
      </c>
      <c r="AS482" s="318">
        <f t="shared" si="127"/>
        <v>871.65947185328434</v>
      </c>
      <c r="AT482" s="318">
        <f t="shared" si="127"/>
        <v>0</v>
      </c>
      <c r="AU482" s="318">
        <f t="shared" si="127"/>
        <v>18.286562346572399</v>
      </c>
      <c r="AV482" s="318">
        <f t="shared" si="127"/>
        <v>12.191041564381603</v>
      </c>
      <c r="AW482" s="318">
        <f t="shared" si="127"/>
        <v>30.477603910954009</v>
      </c>
      <c r="AX482" s="318">
        <f t="shared" si="127"/>
        <v>73.146249386289597</v>
      </c>
      <c r="AY482" s="318">
        <f t="shared" si="127"/>
        <v>18.286562346572399</v>
      </c>
      <c r="AZ482" s="318">
        <f t="shared" si="127"/>
        <v>30.477603910954009</v>
      </c>
      <c r="BA482" s="318">
        <f t="shared" si="127"/>
        <v>6.0955207821908015</v>
      </c>
      <c r="BB482" s="318">
        <f t="shared" si="127"/>
        <v>0</v>
      </c>
      <c r="BC482" s="318">
        <f t="shared" si="125"/>
        <v>79.241770168480414</v>
      </c>
      <c r="BD482" s="318">
        <f t="shared" si="125"/>
        <v>30.477603910954009</v>
      </c>
      <c r="BE482" s="318">
        <f t="shared" si="125"/>
        <v>30.477603910954009</v>
      </c>
      <c r="BF482" s="318">
        <f t="shared" si="121"/>
        <v>6.0955207821908015</v>
      </c>
    </row>
    <row r="483" spans="2:58" ht="14.25" x14ac:dyDescent="0.2">
      <c r="B483" s="6" t="s">
        <v>306</v>
      </c>
      <c r="C483" s="1697" t="s">
        <v>85</v>
      </c>
      <c r="D483" s="1840" t="s">
        <v>88</v>
      </c>
      <c r="E483" s="1841" t="s">
        <v>25</v>
      </c>
      <c r="F483" s="1659" t="s">
        <v>26</v>
      </c>
      <c r="G483" s="2438">
        <v>17.66</v>
      </c>
      <c r="H483" s="2435">
        <v>23651.341773634991</v>
      </c>
      <c r="I483" s="2435">
        <v>23651.341773634991</v>
      </c>
      <c r="J483" s="2435">
        <v>23651.341773634991</v>
      </c>
      <c r="K483" s="2439">
        <v>10.35</v>
      </c>
      <c r="L483" s="1645"/>
      <c r="R483" s="318">
        <f t="shared" si="122"/>
        <v>244791.38735712215</v>
      </c>
      <c r="S483" s="318">
        <f t="shared" si="126"/>
        <v>111870.84658929352</v>
      </c>
      <c r="T483" s="318">
        <f t="shared" si="126"/>
        <v>4730.2683547269999</v>
      </c>
      <c r="U483" s="318">
        <f t="shared" si="126"/>
        <v>81360.615701304356</v>
      </c>
      <c r="V483" s="318">
        <f t="shared" si="126"/>
        <v>0</v>
      </c>
      <c r="W483" s="318">
        <f t="shared" si="126"/>
        <v>33821.418736298037</v>
      </c>
      <c r="X483" s="318">
        <f t="shared" si="126"/>
        <v>0</v>
      </c>
      <c r="Y483" s="318">
        <f t="shared" si="126"/>
        <v>709.54025320904975</v>
      </c>
      <c r="Z483" s="318">
        <f t="shared" si="126"/>
        <v>473.02683547269987</v>
      </c>
      <c r="AA483" s="318">
        <f t="shared" si="126"/>
        <v>1182.56708868175</v>
      </c>
      <c r="AB483" s="318">
        <f t="shared" si="126"/>
        <v>2838.161012836199</v>
      </c>
      <c r="AC483" s="318">
        <f t="shared" si="126"/>
        <v>709.54025320904975</v>
      </c>
      <c r="AD483" s="318">
        <f t="shared" ref="S483:AF501" si="128">+$R483*VLOOKUP($E483,$P$5:$AF$7,AD$1+3,FALSE)</f>
        <v>1182.56708868175</v>
      </c>
      <c r="AE483" s="318">
        <f t="shared" si="128"/>
        <v>236.51341773634994</v>
      </c>
      <c r="AF483" s="318">
        <f t="shared" si="128"/>
        <v>0</v>
      </c>
      <c r="AG483" s="318">
        <f t="shared" si="123"/>
        <v>3074.6744305725492</v>
      </c>
      <c r="AH483" s="318">
        <f t="shared" si="123"/>
        <v>1182.56708868175</v>
      </c>
      <c r="AI483" s="318">
        <f t="shared" si="123"/>
        <v>1182.56708868175</v>
      </c>
      <c r="AJ483" s="318">
        <f t="shared" si="120"/>
        <v>236.51341773634994</v>
      </c>
      <c r="AK483" s="1255" t="s">
        <v>1365</v>
      </c>
      <c r="AL483" s="87" t="s">
        <v>1365</v>
      </c>
      <c r="AM483" s="1255" t="s">
        <v>1365</v>
      </c>
      <c r="AN483" s="318">
        <f t="shared" si="124"/>
        <v>244791.38735712215</v>
      </c>
      <c r="AO483" s="318">
        <f t="shared" si="127"/>
        <v>111870.84658929352</v>
      </c>
      <c r="AP483" s="318">
        <f t="shared" si="127"/>
        <v>4730.2683547269999</v>
      </c>
      <c r="AQ483" s="318">
        <f t="shared" si="127"/>
        <v>81360.615701304356</v>
      </c>
      <c r="AR483" s="318">
        <f t="shared" si="127"/>
        <v>0</v>
      </c>
      <c r="AS483" s="318">
        <f t="shared" si="127"/>
        <v>33821.418736298037</v>
      </c>
      <c r="AT483" s="318">
        <f t="shared" si="127"/>
        <v>0</v>
      </c>
      <c r="AU483" s="318">
        <f t="shared" si="127"/>
        <v>709.54025320904975</v>
      </c>
      <c r="AV483" s="318">
        <f t="shared" si="127"/>
        <v>473.02683547269987</v>
      </c>
      <c r="AW483" s="318">
        <f t="shared" si="127"/>
        <v>1182.56708868175</v>
      </c>
      <c r="AX483" s="318">
        <f t="shared" si="127"/>
        <v>2838.161012836199</v>
      </c>
      <c r="AY483" s="318">
        <f t="shared" si="127"/>
        <v>709.54025320904975</v>
      </c>
      <c r="AZ483" s="318">
        <f t="shared" ref="AO483:BB501" si="129">+$AN483*VLOOKUP($E483,$AL$5:$BB$7,AZ$1+3,FALSE)</f>
        <v>1182.56708868175</v>
      </c>
      <c r="BA483" s="318">
        <f t="shared" si="129"/>
        <v>236.51341773634994</v>
      </c>
      <c r="BB483" s="318">
        <f t="shared" si="129"/>
        <v>0</v>
      </c>
      <c r="BC483" s="318">
        <f t="shared" si="125"/>
        <v>3074.6744305725492</v>
      </c>
      <c r="BD483" s="318">
        <f t="shared" si="125"/>
        <v>1182.56708868175</v>
      </c>
      <c r="BE483" s="318">
        <f t="shared" si="125"/>
        <v>1182.56708868175</v>
      </c>
      <c r="BF483" s="318">
        <f t="shared" si="121"/>
        <v>236.51341773634994</v>
      </c>
    </row>
    <row r="484" spans="2:58" ht="14.25" x14ac:dyDescent="0.2">
      <c r="B484" s="6" t="s">
        <v>306</v>
      </c>
      <c r="C484" s="1697" t="s">
        <v>85</v>
      </c>
      <c r="D484" s="1840" t="s">
        <v>89</v>
      </c>
      <c r="E484" s="1841" t="s">
        <v>25</v>
      </c>
      <c r="F484" s="1659" t="s">
        <v>26</v>
      </c>
      <c r="G484" s="2438">
        <v>17.73</v>
      </c>
      <c r="H484" s="2435">
        <v>5640.0576549632533</v>
      </c>
      <c r="I484" s="2435">
        <v>5640.0576549632533</v>
      </c>
      <c r="J484" s="2435">
        <v>5640.0576549632533</v>
      </c>
      <c r="K484" s="2439">
        <v>10.35</v>
      </c>
      <c r="L484" s="1645"/>
      <c r="R484" s="318">
        <f t="shared" si="122"/>
        <v>58374.59672886967</v>
      </c>
      <c r="S484" s="318">
        <f t="shared" si="128"/>
        <v>26677.472707976191</v>
      </c>
      <c r="T484" s="318">
        <f t="shared" si="128"/>
        <v>1128.0115309926509</v>
      </c>
      <c r="U484" s="318">
        <f t="shared" si="128"/>
        <v>19401.798333073588</v>
      </c>
      <c r="V484" s="318">
        <f t="shared" si="128"/>
        <v>0</v>
      </c>
      <c r="W484" s="318">
        <f t="shared" si="128"/>
        <v>8065.2824465974518</v>
      </c>
      <c r="X484" s="318">
        <f t="shared" si="128"/>
        <v>0</v>
      </c>
      <c r="Y484" s="318">
        <f t="shared" si="128"/>
        <v>169.20172964889758</v>
      </c>
      <c r="Z484" s="318">
        <f t="shared" si="128"/>
        <v>112.80115309926508</v>
      </c>
      <c r="AA484" s="318">
        <f t="shared" si="128"/>
        <v>282.00288274816273</v>
      </c>
      <c r="AB484" s="318">
        <f t="shared" si="128"/>
        <v>676.80691859559033</v>
      </c>
      <c r="AC484" s="318">
        <f t="shared" si="128"/>
        <v>169.20172964889758</v>
      </c>
      <c r="AD484" s="318">
        <f t="shared" si="128"/>
        <v>282.00288274816273</v>
      </c>
      <c r="AE484" s="318">
        <f t="shared" si="128"/>
        <v>56.40057654963254</v>
      </c>
      <c r="AF484" s="318">
        <f t="shared" si="128"/>
        <v>0</v>
      </c>
      <c r="AG484" s="318">
        <f t="shared" si="123"/>
        <v>733.20749514522299</v>
      </c>
      <c r="AH484" s="318">
        <f t="shared" si="123"/>
        <v>282.00288274816273</v>
      </c>
      <c r="AI484" s="318">
        <f t="shared" si="123"/>
        <v>282.00288274816273</v>
      </c>
      <c r="AJ484" s="318">
        <f t="shared" si="120"/>
        <v>56.40057654963254</v>
      </c>
      <c r="AK484" s="1255" t="s">
        <v>1365</v>
      </c>
      <c r="AL484" s="87" t="s">
        <v>1365</v>
      </c>
      <c r="AM484" s="1255" t="s">
        <v>1365</v>
      </c>
      <c r="AN484" s="318">
        <f t="shared" si="124"/>
        <v>58374.59672886967</v>
      </c>
      <c r="AO484" s="318">
        <f t="shared" si="129"/>
        <v>26677.472707976191</v>
      </c>
      <c r="AP484" s="318">
        <f t="shared" si="129"/>
        <v>1128.0115309926509</v>
      </c>
      <c r="AQ484" s="318">
        <f t="shared" si="129"/>
        <v>19401.798333073588</v>
      </c>
      <c r="AR484" s="318">
        <f t="shared" si="129"/>
        <v>0</v>
      </c>
      <c r="AS484" s="318">
        <f t="shared" si="129"/>
        <v>8065.2824465974518</v>
      </c>
      <c r="AT484" s="318">
        <f t="shared" si="129"/>
        <v>0</v>
      </c>
      <c r="AU484" s="318">
        <f t="shared" si="129"/>
        <v>169.20172964889758</v>
      </c>
      <c r="AV484" s="318">
        <f t="shared" si="129"/>
        <v>112.80115309926508</v>
      </c>
      <c r="AW484" s="318">
        <f t="shared" si="129"/>
        <v>282.00288274816273</v>
      </c>
      <c r="AX484" s="318">
        <f t="shared" si="129"/>
        <v>676.80691859559033</v>
      </c>
      <c r="AY484" s="318">
        <f t="shared" si="129"/>
        <v>169.20172964889758</v>
      </c>
      <c r="AZ484" s="318">
        <f t="shared" si="129"/>
        <v>282.00288274816273</v>
      </c>
      <c r="BA484" s="318">
        <f t="shared" si="129"/>
        <v>56.40057654963254</v>
      </c>
      <c r="BB484" s="318">
        <f t="shared" si="129"/>
        <v>0</v>
      </c>
      <c r="BC484" s="318">
        <f t="shared" si="125"/>
        <v>733.20749514522299</v>
      </c>
      <c r="BD484" s="318">
        <f t="shared" si="125"/>
        <v>282.00288274816273</v>
      </c>
      <c r="BE484" s="318">
        <f t="shared" si="125"/>
        <v>282.00288274816273</v>
      </c>
      <c r="BF484" s="318">
        <f t="shared" si="121"/>
        <v>56.40057654963254</v>
      </c>
    </row>
    <row r="485" spans="2:58" ht="14.25" x14ac:dyDescent="0.2">
      <c r="B485" s="6" t="s">
        <v>306</v>
      </c>
      <c r="C485" s="1697" t="s">
        <v>85</v>
      </c>
      <c r="D485" s="1840" t="s">
        <v>90</v>
      </c>
      <c r="E485" s="1841" t="s">
        <v>25</v>
      </c>
      <c r="F485" s="1659" t="s">
        <v>26</v>
      </c>
      <c r="G485" s="2438">
        <v>17.66</v>
      </c>
      <c r="H485" s="2435">
        <v>9523.8973571523074</v>
      </c>
      <c r="I485" s="2435">
        <v>9523.8973571523074</v>
      </c>
      <c r="J485" s="2435">
        <v>9523.8973571523074</v>
      </c>
      <c r="K485" s="2439">
        <v>10.35</v>
      </c>
      <c r="L485" s="1645"/>
      <c r="R485" s="318">
        <f t="shared" si="122"/>
        <v>98572.337646526372</v>
      </c>
      <c r="S485" s="318">
        <f t="shared" si="128"/>
        <v>45048.034499330417</v>
      </c>
      <c r="T485" s="318">
        <f t="shared" si="128"/>
        <v>1904.7794714304619</v>
      </c>
      <c r="U485" s="318">
        <f t="shared" si="128"/>
        <v>32762.20690860393</v>
      </c>
      <c r="V485" s="318">
        <f t="shared" si="128"/>
        <v>0</v>
      </c>
      <c r="W485" s="318">
        <f t="shared" si="128"/>
        <v>13619.173220727798</v>
      </c>
      <c r="X485" s="318">
        <f t="shared" si="128"/>
        <v>0</v>
      </c>
      <c r="Y485" s="318">
        <f t="shared" si="128"/>
        <v>285.7169207145692</v>
      </c>
      <c r="Z485" s="318">
        <f t="shared" si="128"/>
        <v>190.47794714304618</v>
      </c>
      <c r="AA485" s="318">
        <f t="shared" si="128"/>
        <v>476.19486785761546</v>
      </c>
      <c r="AB485" s="318">
        <f t="shared" si="128"/>
        <v>1142.8676828582768</v>
      </c>
      <c r="AC485" s="318">
        <f t="shared" si="128"/>
        <v>285.7169207145692</v>
      </c>
      <c r="AD485" s="318">
        <f t="shared" si="128"/>
        <v>476.19486785761546</v>
      </c>
      <c r="AE485" s="318">
        <f t="shared" si="128"/>
        <v>95.23897357152309</v>
      </c>
      <c r="AF485" s="318">
        <f t="shared" si="128"/>
        <v>0</v>
      </c>
      <c r="AG485" s="318">
        <f t="shared" si="123"/>
        <v>1238.1066564298001</v>
      </c>
      <c r="AH485" s="318">
        <f t="shared" si="123"/>
        <v>476.19486785761546</v>
      </c>
      <c r="AI485" s="318">
        <f t="shared" si="123"/>
        <v>476.19486785761546</v>
      </c>
      <c r="AJ485" s="318">
        <f t="shared" si="120"/>
        <v>95.23897357152309</v>
      </c>
      <c r="AK485" s="1255" t="s">
        <v>1365</v>
      </c>
      <c r="AL485" s="87" t="s">
        <v>1365</v>
      </c>
      <c r="AM485" s="1255" t="s">
        <v>1365</v>
      </c>
      <c r="AN485" s="318">
        <f t="shared" si="124"/>
        <v>98572.337646526372</v>
      </c>
      <c r="AO485" s="318">
        <f t="shared" si="129"/>
        <v>45048.034499330417</v>
      </c>
      <c r="AP485" s="318">
        <f t="shared" si="129"/>
        <v>1904.7794714304619</v>
      </c>
      <c r="AQ485" s="318">
        <f t="shared" si="129"/>
        <v>32762.20690860393</v>
      </c>
      <c r="AR485" s="318">
        <f t="shared" si="129"/>
        <v>0</v>
      </c>
      <c r="AS485" s="318">
        <f t="shared" si="129"/>
        <v>13619.173220727798</v>
      </c>
      <c r="AT485" s="318">
        <f t="shared" si="129"/>
        <v>0</v>
      </c>
      <c r="AU485" s="318">
        <f t="shared" si="129"/>
        <v>285.7169207145692</v>
      </c>
      <c r="AV485" s="318">
        <f t="shared" si="129"/>
        <v>190.47794714304618</v>
      </c>
      <c r="AW485" s="318">
        <f t="shared" si="129"/>
        <v>476.19486785761546</v>
      </c>
      <c r="AX485" s="318">
        <f t="shared" si="129"/>
        <v>1142.8676828582768</v>
      </c>
      <c r="AY485" s="318">
        <f t="shared" si="129"/>
        <v>285.7169207145692</v>
      </c>
      <c r="AZ485" s="318">
        <f t="shared" si="129"/>
        <v>476.19486785761546</v>
      </c>
      <c r="BA485" s="318">
        <f t="shared" si="129"/>
        <v>95.23897357152309</v>
      </c>
      <c r="BB485" s="318">
        <f t="shared" si="129"/>
        <v>0</v>
      </c>
      <c r="BC485" s="318">
        <f t="shared" si="125"/>
        <v>1238.1066564298001</v>
      </c>
      <c r="BD485" s="318">
        <f t="shared" si="125"/>
        <v>476.19486785761546</v>
      </c>
      <c r="BE485" s="318">
        <f t="shared" si="125"/>
        <v>476.19486785761546</v>
      </c>
      <c r="BF485" s="318">
        <f t="shared" si="121"/>
        <v>95.23897357152309</v>
      </c>
    </row>
    <row r="486" spans="2:58" ht="14.25" x14ac:dyDescent="0.2">
      <c r="B486" s="6" t="s">
        <v>306</v>
      </c>
      <c r="C486" s="1697" t="s">
        <v>302</v>
      </c>
      <c r="D486" s="1840" t="s">
        <v>91</v>
      </c>
      <c r="E486" s="1841" t="s">
        <v>25</v>
      </c>
      <c r="F486" s="1659" t="s">
        <v>26</v>
      </c>
      <c r="G486" s="2440">
        <v>17.12</v>
      </c>
      <c r="H486" s="2441">
        <v>8253.547983851593</v>
      </c>
      <c r="I486" s="2442">
        <v>8253.547983851593</v>
      </c>
      <c r="J486" s="2443">
        <v>8253.547983851593</v>
      </c>
      <c r="K486" s="2444">
        <v>10.35</v>
      </c>
      <c r="L486" s="1645"/>
      <c r="R486" s="318">
        <f t="shared" si="122"/>
        <v>85424.221632863992</v>
      </c>
      <c r="S486" s="318">
        <f t="shared" si="128"/>
        <v>39039.281963618043</v>
      </c>
      <c r="T486" s="318">
        <f t="shared" si="128"/>
        <v>1650.7095967703192</v>
      </c>
      <c r="U486" s="318">
        <f t="shared" si="128"/>
        <v>28392.205064449478</v>
      </c>
      <c r="V486" s="318">
        <f t="shared" si="128"/>
        <v>0</v>
      </c>
      <c r="W486" s="318">
        <f t="shared" si="128"/>
        <v>11802.573616907777</v>
      </c>
      <c r="X486" s="318">
        <f t="shared" si="128"/>
        <v>0</v>
      </c>
      <c r="Y486" s="318">
        <f t="shared" si="128"/>
        <v>247.60643951554781</v>
      </c>
      <c r="Z486" s="318">
        <f t="shared" si="128"/>
        <v>165.07095967703191</v>
      </c>
      <c r="AA486" s="318">
        <f t="shared" si="128"/>
        <v>412.6773991925798</v>
      </c>
      <c r="AB486" s="318">
        <f t="shared" si="128"/>
        <v>990.42575806219122</v>
      </c>
      <c r="AC486" s="318">
        <f t="shared" si="128"/>
        <v>247.60643951554781</v>
      </c>
      <c r="AD486" s="318">
        <f t="shared" si="128"/>
        <v>412.6773991925798</v>
      </c>
      <c r="AE486" s="318">
        <f t="shared" si="128"/>
        <v>82.535479838515954</v>
      </c>
      <c r="AF486" s="318">
        <f t="shared" si="128"/>
        <v>0</v>
      </c>
      <c r="AG486" s="318">
        <f t="shared" si="123"/>
        <v>1072.9612379007071</v>
      </c>
      <c r="AH486" s="318">
        <f t="shared" si="123"/>
        <v>412.6773991925798</v>
      </c>
      <c r="AI486" s="318">
        <f t="shared" si="123"/>
        <v>412.6773991925798</v>
      </c>
      <c r="AJ486" s="318">
        <f t="shared" si="120"/>
        <v>82.535479838515954</v>
      </c>
      <c r="AK486" s="1255" t="s">
        <v>1365</v>
      </c>
      <c r="AL486" s="87" t="s">
        <v>1365</v>
      </c>
      <c r="AM486" s="1255" t="s">
        <v>1365</v>
      </c>
      <c r="AN486" s="318">
        <f t="shared" si="124"/>
        <v>85424.221632863992</v>
      </c>
      <c r="AO486" s="318">
        <f t="shared" si="129"/>
        <v>39039.281963618043</v>
      </c>
      <c r="AP486" s="318">
        <f t="shared" si="129"/>
        <v>1650.7095967703192</v>
      </c>
      <c r="AQ486" s="318">
        <f t="shared" si="129"/>
        <v>28392.205064449478</v>
      </c>
      <c r="AR486" s="318">
        <f t="shared" si="129"/>
        <v>0</v>
      </c>
      <c r="AS486" s="318">
        <f t="shared" si="129"/>
        <v>11802.573616907777</v>
      </c>
      <c r="AT486" s="318">
        <f t="shared" si="129"/>
        <v>0</v>
      </c>
      <c r="AU486" s="318">
        <f t="shared" si="129"/>
        <v>247.60643951554781</v>
      </c>
      <c r="AV486" s="318">
        <f t="shared" si="129"/>
        <v>165.07095967703191</v>
      </c>
      <c r="AW486" s="318">
        <f t="shared" si="129"/>
        <v>412.6773991925798</v>
      </c>
      <c r="AX486" s="318">
        <f t="shared" si="129"/>
        <v>990.42575806219122</v>
      </c>
      <c r="AY486" s="318">
        <f t="shared" si="129"/>
        <v>247.60643951554781</v>
      </c>
      <c r="AZ486" s="318">
        <f t="shared" si="129"/>
        <v>412.6773991925798</v>
      </c>
      <c r="BA486" s="318">
        <f t="shared" si="129"/>
        <v>82.535479838515954</v>
      </c>
      <c r="BB486" s="318">
        <f t="shared" si="129"/>
        <v>0</v>
      </c>
      <c r="BC486" s="318">
        <f t="shared" si="125"/>
        <v>1072.9612379007071</v>
      </c>
      <c r="BD486" s="318">
        <f t="shared" si="125"/>
        <v>412.6773991925798</v>
      </c>
      <c r="BE486" s="318">
        <f t="shared" si="125"/>
        <v>412.6773991925798</v>
      </c>
      <c r="BF486" s="318">
        <f t="shared" si="121"/>
        <v>82.535479838515954</v>
      </c>
    </row>
    <row r="487" spans="2:58" ht="14.25" x14ac:dyDescent="0.2">
      <c r="B487" s="6" t="s">
        <v>306</v>
      </c>
      <c r="C487" s="1697" t="s">
        <v>334</v>
      </c>
      <c r="D487" s="1840" t="s">
        <v>43</v>
      </c>
      <c r="E487" s="1841" t="s">
        <v>15</v>
      </c>
      <c r="F487" s="1659" t="s">
        <v>16</v>
      </c>
      <c r="G487" s="1842">
        <v>17.12</v>
      </c>
      <c r="H487" s="1836">
        <v>88.20148146119999</v>
      </c>
      <c r="I487" s="1701">
        <v>87.841331999999994</v>
      </c>
      <c r="J487" s="1702">
        <v>87.841331999999994</v>
      </c>
      <c r="K487" s="1828">
        <v>13.44</v>
      </c>
      <c r="L487" s="1645"/>
      <c r="R487" s="318">
        <f t="shared" si="122"/>
        <v>1180.5875020799999</v>
      </c>
      <c r="S487" s="318">
        <f t="shared" si="128"/>
        <v>415.48950035999962</v>
      </c>
      <c r="T487" s="318">
        <f t="shared" si="128"/>
        <v>17.568266400000002</v>
      </c>
      <c r="U487" s="318">
        <f t="shared" si="128"/>
        <v>302.17418207999998</v>
      </c>
      <c r="V487" s="318">
        <f t="shared" si="128"/>
        <v>0</v>
      </c>
      <c r="W487" s="318">
        <f t="shared" si="128"/>
        <v>397.04282063999995</v>
      </c>
      <c r="X487" s="318">
        <f t="shared" si="128"/>
        <v>0</v>
      </c>
      <c r="Y487" s="318">
        <f t="shared" si="128"/>
        <v>2.6352399599999998</v>
      </c>
      <c r="Z487" s="318">
        <f t="shared" si="128"/>
        <v>1.7568266400000003</v>
      </c>
      <c r="AA487" s="318">
        <f t="shared" si="128"/>
        <v>4.3920666000000006</v>
      </c>
      <c r="AB487" s="318">
        <f t="shared" si="128"/>
        <v>10.540959839999999</v>
      </c>
      <c r="AC487" s="318">
        <f t="shared" si="128"/>
        <v>2.6352399599999998</v>
      </c>
      <c r="AD487" s="318">
        <f t="shared" si="128"/>
        <v>4.3920666000000006</v>
      </c>
      <c r="AE487" s="318">
        <f t="shared" si="128"/>
        <v>0.87841332000000016</v>
      </c>
      <c r="AF487" s="318">
        <f t="shared" si="128"/>
        <v>0</v>
      </c>
      <c r="AG487" s="318">
        <f t="shared" si="123"/>
        <v>11.419373159999999</v>
      </c>
      <c r="AH487" s="318">
        <f t="shared" si="123"/>
        <v>4.3920666000000006</v>
      </c>
      <c r="AI487" s="318">
        <f t="shared" si="123"/>
        <v>4.3920666000000006</v>
      </c>
      <c r="AJ487" s="318">
        <f t="shared" si="120"/>
        <v>0.87841332000000016</v>
      </c>
      <c r="AK487" s="1255" t="s">
        <v>1365</v>
      </c>
      <c r="AL487" s="87" t="s">
        <v>1365</v>
      </c>
      <c r="AM487" s="1255" t="s">
        <v>1365</v>
      </c>
      <c r="AN487" s="318">
        <f t="shared" si="124"/>
        <v>1180.5875020799999</v>
      </c>
      <c r="AO487" s="318">
        <f t="shared" si="129"/>
        <v>415.48950035999962</v>
      </c>
      <c r="AP487" s="318">
        <f t="shared" si="129"/>
        <v>17.568266400000002</v>
      </c>
      <c r="AQ487" s="318">
        <f t="shared" si="129"/>
        <v>302.17418207999998</v>
      </c>
      <c r="AR487" s="318">
        <f t="shared" si="129"/>
        <v>0</v>
      </c>
      <c r="AS487" s="318">
        <f t="shared" si="129"/>
        <v>397.04282063999995</v>
      </c>
      <c r="AT487" s="318">
        <f t="shared" si="129"/>
        <v>0</v>
      </c>
      <c r="AU487" s="318">
        <f t="shared" si="129"/>
        <v>2.6352399599999998</v>
      </c>
      <c r="AV487" s="318">
        <f t="shared" si="129"/>
        <v>1.7568266400000003</v>
      </c>
      <c r="AW487" s="318">
        <f t="shared" si="129"/>
        <v>4.3920666000000006</v>
      </c>
      <c r="AX487" s="318">
        <f t="shared" si="129"/>
        <v>10.540959839999999</v>
      </c>
      <c r="AY487" s="318">
        <f t="shared" si="129"/>
        <v>2.6352399599999998</v>
      </c>
      <c r="AZ487" s="318">
        <f t="shared" si="129"/>
        <v>4.3920666000000006</v>
      </c>
      <c r="BA487" s="318">
        <f t="shared" si="129"/>
        <v>0.87841332000000016</v>
      </c>
      <c r="BB487" s="318">
        <f t="shared" si="129"/>
        <v>0</v>
      </c>
      <c r="BC487" s="318">
        <f t="shared" si="125"/>
        <v>11.419373159999999</v>
      </c>
      <c r="BD487" s="318">
        <f t="shared" si="125"/>
        <v>4.3920666000000006</v>
      </c>
      <c r="BE487" s="318">
        <f t="shared" si="125"/>
        <v>4.3920666000000006</v>
      </c>
      <c r="BF487" s="318">
        <f t="shared" si="121"/>
        <v>0.87841332000000016</v>
      </c>
    </row>
    <row r="488" spans="2:58" ht="14.25" x14ac:dyDescent="0.2">
      <c r="B488" s="6" t="s">
        <v>306</v>
      </c>
      <c r="C488" s="1697" t="s">
        <v>186</v>
      </c>
      <c r="D488" s="1840" t="s">
        <v>189</v>
      </c>
      <c r="E488" s="1841" t="s">
        <v>25</v>
      </c>
      <c r="F488" s="1659" t="s">
        <v>16</v>
      </c>
      <c r="G488" s="2438">
        <v>17.36</v>
      </c>
      <c r="H488" s="2435">
        <v>14930.359380851434</v>
      </c>
      <c r="I488" s="2436">
        <v>14930.359380851434</v>
      </c>
      <c r="J488" s="2437">
        <v>14930.359380851434</v>
      </c>
      <c r="K488" s="2439">
        <v>10.35</v>
      </c>
      <c r="L488" s="1645"/>
      <c r="R488" s="318">
        <f t="shared" si="122"/>
        <v>154529.21959181235</v>
      </c>
      <c r="S488" s="318">
        <f t="shared" si="128"/>
        <v>70620.599871427301</v>
      </c>
      <c r="T488" s="318">
        <f t="shared" si="128"/>
        <v>2986.0718761702879</v>
      </c>
      <c r="U488" s="318">
        <f t="shared" si="128"/>
        <v>51360.436270128928</v>
      </c>
      <c r="V488" s="318">
        <f t="shared" si="128"/>
        <v>0</v>
      </c>
      <c r="W488" s="318">
        <f t="shared" si="128"/>
        <v>21350.413914617551</v>
      </c>
      <c r="X488" s="318">
        <f t="shared" si="128"/>
        <v>0</v>
      </c>
      <c r="Y488" s="318">
        <f t="shared" si="128"/>
        <v>447.91078142554306</v>
      </c>
      <c r="Z488" s="318">
        <f t="shared" si="128"/>
        <v>298.60718761702873</v>
      </c>
      <c r="AA488" s="318">
        <f t="shared" si="128"/>
        <v>746.51796904257196</v>
      </c>
      <c r="AB488" s="318">
        <f t="shared" si="128"/>
        <v>1791.6431257021723</v>
      </c>
      <c r="AC488" s="318">
        <f t="shared" si="128"/>
        <v>447.91078142554306</v>
      </c>
      <c r="AD488" s="318">
        <f t="shared" si="128"/>
        <v>746.51796904257196</v>
      </c>
      <c r="AE488" s="318">
        <f t="shared" si="128"/>
        <v>149.30359380851436</v>
      </c>
      <c r="AF488" s="318">
        <f t="shared" si="128"/>
        <v>0</v>
      </c>
      <c r="AG488" s="318">
        <f t="shared" si="123"/>
        <v>1940.9467195106868</v>
      </c>
      <c r="AH488" s="318">
        <f t="shared" si="123"/>
        <v>746.51796904257196</v>
      </c>
      <c r="AI488" s="318">
        <f t="shared" si="123"/>
        <v>746.51796904257196</v>
      </c>
      <c r="AJ488" s="318">
        <f t="shared" si="120"/>
        <v>149.30359380851436</v>
      </c>
      <c r="AK488" s="1255" t="s">
        <v>1365</v>
      </c>
      <c r="AL488" s="87" t="s">
        <v>1365</v>
      </c>
      <c r="AM488" s="1255" t="s">
        <v>1365</v>
      </c>
      <c r="AN488" s="318">
        <f t="shared" si="124"/>
        <v>154529.21959181235</v>
      </c>
      <c r="AO488" s="318">
        <f t="shared" si="129"/>
        <v>70620.599871427301</v>
      </c>
      <c r="AP488" s="318">
        <f t="shared" si="129"/>
        <v>2986.0718761702879</v>
      </c>
      <c r="AQ488" s="318">
        <f t="shared" si="129"/>
        <v>51360.436270128928</v>
      </c>
      <c r="AR488" s="318">
        <f t="shared" si="129"/>
        <v>0</v>
      </c>
      <c r="AS488" s="318">
        <f t="shared" si="129"/>
        <v>21350.413914617551</v>
      </c>
      <c r="AT488" s="318">
        <f t="shared" si="129"/>
        <v>0</v>
      </c>
      <c r="AU488" s="318">
        <f t="shared" si="129"/>
        <v>447.91078142554306</v>
      </c>
      <c r="AV488" s="318">
        <f t="shared" si="129"/>
        <v>298.60718761702873</v>
      </c>
      <c r="AW488" s="318">
        <f t="shared" si="129"/>
        <v>746.51796904257196</v>
      </c>
      <c r="AX488" s="318">
        <f t="shared" si="129"/>
        <v>1791.6431257021723</v>
      </c>
      <c r="AY488" s="318">
        <f t="shared" si="129"/>
        <v>447.91078142554306</v>
      </c>
      <c r="AZ488" s="318">
        <f t="shared" si="129"/>
        <v>746.51796904257196</v>
      </c>
      <c r="BA488" s="318">
        <f t="shared" si="129"/>
        <v>149.30359380851436</v>
      </c>
      <c r="BB488" s="318">
        <f t="shared" si="129"/>
        <v>0</v>
      </c>
      <c r="BC488" s="318">
        <f t="shared" si="125"/>
        <v>1940.9467195106868</v>
      </c>
      <c r="BD488" s="318">
        <f t="shared" si="125"/>
        <v>746.51796904257196</v>
      </c>
      <c r="BE488" s="318">
        <f t="shared" si="125"/>
        <v>746.51796904257196</v>
      </c>
      <c r="BF488" s="318">
        <f t="shared" si="121"/>
        <v>149.30359380851436</v>
      </c>
    </row>
    <row r="489" spans="2:58" ht="14.25" x14ac:dyDescent="0.2">
      <c r="B489" s="6" t="s">
        <v>306</v>
      </c>
      <c r="C489" s="1697" t="s">
        <v>186</v>
      </c>
      <c r="D489" s="1840" t="s">
        <v>190</v>
      </c>
      <c r="E489" s="1841" t="s">
        <v>25</v>
      </c>
      <c r="F489" s="1659" t="s">
        <v>16</v>
      </c>
      <c r="G489" s="2438">
        <v>17.36</v>
      </c>
      <c r="H489" s="2435">
        <v>6368.7723134257985</v>
      </c>
      <c r="I489" s="2436">
        <v>6368.7723134257985</v>
      </c>
      <c r="J489" s="2437">
        <v>6368.7723134257985</v>
      </c>
      <c r="K489" s="2439">
        <v>10.35</v>
      </c>
      <c r="L489" s="1645"/>
      <c r="R489" s="318">
        <f t="shared" si="122"/>
        <v>65916.793443957009</v>
      </c>
      <c r="S489" s="318">
        <f t="shared" si="128"/>
        <v>30124.293042504029</v>
      </c>
      <c r="T489" s="318">
        <f t="shared" si="128"/>
        <v>1273.75446268516</v>
      </c>
      <c r="U489" s="318">
        <f t="shared" si="128"/>
        <v>21908.576758184743</v>
      </c>
      <c r="V489" s="318">
        <f t="shared" si="128"/>
        <v>0</v>
      </c>
      <c r="W489" s="318">
        <f t="shared" si="128"/>
        <v>9107.344408198891</v>
      </c>
      <c r="X489" s="318">
        <f t="shared" si="128"/>
        <v>0</v>
      </c>
      <c r="Y489" s="318">
        <f t="shared" si="128"/>
        <v>191.06316940277395</v>
      </c>
      <c r="Z489" s="318">
        <f t="shared" si="128"/>
        <v>127.37544626851599</v>
      </c>
      <c r="AA489" s="318">
        <f t="shared" si="128"/>
        <v>318.43861567128999</v>
      </c>
      <c r="AB489" s="318">
        <f t="shared" si="128"/>
        <v>764.25267761109581</v>
      </c>
      <c r="AC489" s="318">
        <f t="shared" si="128"/>
        <v>191.06316940277395</v>
      </c>
      <c r="AD489" s="318">
        <f t="shared" si="128"/>
        <v>318.43861567128999</v>
      </c>
      <c r="AE489" s="318">
        <f t="shared" si="128"/>
        <v>63.687723134257993</v>
      </c>
      <c r="AF489" s="318">
        <f t="shared" si="128"/>
        <v>0</v>
      </c>
      <c r="AG489" s="318">
        <f t="shared" si="123"/>
        <v>827.94040074535383</v>
      </c>
      <c r="AH489" s="318">
        <f t="shared" si="123"/>
        <v>318.43861567128999</v>
      </c>
      <c r="AI489" s="318">
        <f t="shared" si="123"/>
        <v>318.43861567128999</v>
      </c>
      <c r="AJ489" s="318">
        <f t="shared" si="120"/>
        <v>63.687723134257993</v>
      </c>
      <c r="AK489" s="1255" t="s">
        <v>1365</v>
      </c>
      <c r="AL489" s="87" t="s">
        <v>1365</v>
      </c>
      <c r="AM489" s="1255" t="s">
        <v>1365</v>
      </c>
      <c r="AN489" s="318">
        <f t="shared" si="124"/>
        <v>65916.793443957009</v>
      </c>
      <c r="AO489" s="318">
        <f t="shared" si="129"/>
        <v>30124.293042504029</v>
      </c>
      <c r="AP489" s="318">
        <f t="shared" si="129"/>
        <v>1273.75446268516</v>
      </c>
      <c r="AQ489" s="318">
        <f t="shared" si="129"/>
        <v>21908.576758184743</v>
      </c>
      <c r="AR489" s="318">
        <f t="shared" si="129"/>
        <v>0</v>
      </c>
      <c r="AS489" s="318">
        <f t="shared" si="129"/>
        <v>9107.344408198891</v>
      </c>
      <c r="AT489" s="318">
        <f t="shared" si="129"/>
        <v>0</v>
      </c>
      <c r="AU489" s="318">
        <f t="shared" si="129"/>
        <v>191.06316940277395</v>
      </c>
      <c r="AV489" s="318">
        <f t="shared" si="129"/>
        <v>127.37544626851599</v>
      </c>
      <c r="AW489" s="318">
        <f t="shared" si="129"/>
        <v>318.43861567128999</v>
      </c>
      <c r="AX489" s="318">
        <f t="shared" si="129"/>
        <v>764.25267761109581</v>
      </c>
      <c r="AY489" s="318">
        <f t="shared" si="129"/>
        <v>191.06316940277395</v>
      </c>
      <c r="AZ489" s="318">
        <f t="shared" si="129"/>
        <v>318.43861567128999</v>
      </c>
      <c r="BA489" s="318">
        <f t="shared" si="129"/>
        <v>63.687723134257993</v>
      </c>
      <c r="BB489" s="318">
        <f t="shared" si="129"/>
        <v>0</v>
      </c>
      <c r="BC489" s="318">
        <f t="shared" si="125"/>
        <v>827.94040074535383</v>
      </c>
      <c r="BD489" s="318">
        <f t="shared" si="125"/>
        <v>318.43861567128999</v>
      </c>
      <c r="BE489" s="318">
        <f t="shared" si="125"/>
        <v>318.43861567128999</v>
      </c>
      <c r="BF489" s="318">
        <f t="shared" si="121"/>
        <v>63.687723134257993</v>
      </c>
    </row>
    <row r="490" spans="2:58" ht="14.25" x14ac:dyDescent="0.2">
      <c r="B490" s="6" t="s">
        <v>306</v>
      </c>
      <c r="C490" s="1697" t="s">
        <v>186</v>
      </c>
      <c r="D490" s="1840" t="s">
        <v>191</v>
      </c>
      <c r="E490" s="1841" t="s">
        <v>25</v>
      </c>
      <c r="F490" s="1659" t="s">
        <v>16</v>
      </c>
      <c r="G490" s="2438">
        <v>17.28</v>
      </c>
      <c r="H490" s="2435">
        <v>1365.5794505586866</v>
      </c>
      <c r="I490" s="2436">
        <v>1365.5794505586866</v>
      </c>
      <c r="J490" s="2437">
        <v>1365.5794505586866</v>
      </c>
      <c r="K490" s="2439">
        <v>10.35</v>
      </c>
      <c r="L490" s="1645"/>
      <c r="R490" s="318">
        <f t="shared" si="122"/>
        <v>14133.747313282407</v>
      </c>
      <c r="S490" s="318">
        <f t="shared" si="128"/>
        <v>6459.1908011425894</v>
      </c>
      <c r="T490" s="318">
        <f t="shared" si="128"/>
        <v>273.11589011173743</v>
      </c>
      <c r="U490" s="318">
        <f t="shared" si="128"/>
        <v>4697.593309921881</v>
      </c>
      <c r="V490" s="318">
        <f t="shared" si="128"/>
        <v>0</v>
      </c>
      <c r="W490" s="318">
        <f t="shared" si="128"/>
        <v>1952.7786142989219</v>
      </c>
      <c r="X490" s="318">
        <f t="shared" si="128"/>
        <v>0</v>
      </c>
      <c r="Y490" s="318">
        <f t="shared" si="128"/>
        <v>40.967383516760599</v>
      </c>
      <c r="Z490" s="318">
        <f t="shared" si="128"/>
        <v>27.311589011173737</v>
      </c>
      <c r="AA490" s="318">
        <f t="shared" si="128"/>
        <v>68.278972527934357</v>
      </c>
      <c r="AB490" s="318">
        <f t="shared" si="128"/>
        <v>163.86953406704239</v>
      </c>
      <c r="AC490" s="318">
        <f t="shared" si="128"/>
        <v>40.967383516760599</v>
      </c>
      <c r="AD490" s="318">
        <f t="shared" si="128"/>
        <v>68.278972527934357</v>
      </c>
      <c r="AE490" s="318">
        <f t="shared" si="128"/>
        <v>13.655794505586869</v>
      </c>
      <c r="AF490" s="318">
        <f t="shared" si="128"/>
        <v>0</v>
      </c>
      <c r="AG490" s="318">
        <f t="shared" si="123"/>
        <v>177.52532857262929</v>
      </c>
      <c r="AH490" s="318">
        <f t="shared" si="123"/>
        <v>68.278972527934357</v>
      </c>
      <c r="AI490" s="318">
        <f t="shared" si="123"/>
        <v>68.278972527934357</v>
      </c>
      <c r="AJ490" s="318">
        <f t="shared" si="120"/>
        <v>13.655794505586869</v>
      </c>
      <c r="AK490" s="1255" t="s">
        <v>1365</v>
      </c>
      <c r="AL490" s="87" t="s">
        <v>1365</v>
      </c>
      <c r="AM490" s="1255" t="s">
        <v>1365</v>
      </c>
      <c r="AN490" s="318">
        <f t="shared" si="124"/>
        <v>14133.747313282407</v>
      </c>
      <c r="AO490" s="318">
        <f t="shared" si="129"/>
        <v>6459.1908011425894</v>
      </c>
      <c r="AP490" s="318">
        <f t="shared" si="129"/>
        <v>273.11589011173743</v>
      </c>
      <c r="AQ490" s="318">
        <f t="shared" si="129"/>
        <v>4697.593309921881</v>
      </c>
      <c r="AR490" s="318">
        <f t="shared" si="129"/>
        <v>0</v>
      </c>
      <c r="AS490" s="318">
        <f t="shared" si="129"/>
        <v>1952.7786142989219</v>
      </c>
      <c r="AT490" s="318">
        <f t="shared" si="129"/>
        <v>0</v>
      </c>
      <c r="AU490" s="318">
        <f t="shared" si="129"/>
        <v>40.967383516760599</v>
      </c>
      <c r="AV490" s="318">
        <f t="shared" si="129"/>
        <v>27.311589011173737</v>
      </c>
      <c r="AW490" s="318">
        <f t="shared" si="129"/>
        <v>68.278972527934357</v>
      </c>
      <c r="AX490" s="318">
        <f t="shared" si="129"/>
        <v>163.86953406704239</v>
      </c>
      <c r="AY490" s="318">
        <f t="shared" si="129"/>
        <v>40.967383516760599</v>
      </c>
      <c r="AZ490" s="318">
        <f t="shared" si="129"/>
        <v>68.278972527934357</v>
      </c>
      <c r="BA490" s="318">
        <f t="shared" si="129"/>
        <v>13.655794505586869</v>
      </c>
      <c r="BB490" s="318">
        <f t="shared" si="129"/>
        <v>0</v>
      </c>
      <c r="BC490" s="318">
        <f t="shared" si="125"/>
        <v>177.52532857262929</v>
      </c>
      <c r="BD490" s="318">
        <f t="shared" si="125"/>
        <v>68.278972527934357</v>
      </c>
      <c r="BE490" s="318">
        <f t="shared" si="125"/>
        <v>68.278972527934357</v>
      </c>
      <c r="BF490" s="318">
        <f t="shared" si="121"/>
        <v>13.655794505586869</v>
      </c>
    </row>
    <row r="491" spans="2:58" ht="14.25" x14ac:dyDescent="0.2">
      <c r="B491" s="6" t="s">
        <v>306</v>
      </c>
      <c r="C491" s="1697" t="s">
        <v>186</v>
      </c>
      <c r="D491" s="1840" t="s">
        <v>193</v>
      </c>
      <c r="E491" s="1841" t="s">
        <v>25</v>
      </c>
      <c r="F491" s="1659" t="s">
        <v>16</v>
      </c>
      <c r="G491" s="2438">
        <v>17.28</v>
      </c>
      <c r="H491" s="2435">
        <v>61.674527226827635</v>
      </c>
      <c r="I491" s="2436">
        <v>61.674527226827635</v>
      </c>
      <c r="J491" s="2437">
        <v>61.674527226827635</v>
      </c>
      <c r="K491" s="2439">
        <v>10.35</v>
      </c>
      <c r="L491" s="1645"/>
      <c r="R491" s="318">
        <f t="shared" si="122"/>
        <v>638.33135679766599</v>
      </c>
      <c r="S491" s="318">
        <f t="shared" si="128"/>
        <v>291.72051378289473</v>
      </c>
      <c r="T491" s="318">
        <f t="shared" si="128"/>
        <v>12.33490544536553</v>
      </c>
      <c r="U491" s="318">
        <f t="shared" si="128"/>
        <v>212.16037366028701</v>
      </c>
      <c r="V491" s="318">
        <f t="shared" si="128"/>
        <v>0</v>
      </c>
      <c r="W491" s="318">
        <f t="shared" si="128"/>
        <v>88.194573934363504</v>
      </c>
      <c r="X491" s="318">
        <f t="shared" si="128"/>
        <v>0</v>
      </c>
      <c r="Y491" s="318">
        <f t="shared" si="128"/>
        <v>1.850235816804829</v>
      </c>
      <c r="Z491" s="318">
        <f t="shared" si="128"/>
        <v>1.2334905445365529</v>
      </c>
      <c r="AA491" s="318">
        <f t="shared" si="128"/>
        <v>3.0837263613413826</v>
      </c>
      <c r="AB491" s="318">
        <f t="shared" si="128"/>
        <v>7.4009432672193158</v>
      </c>
      <c r="AC491" s="318">
        <f t="shared" si="128"/>
        <v>1.850235816804829</v>
      </c>
      <c r="AD491" s="318">
        <f t="shared" si="128"/>
        <v>3.0837263613413826</v>
      </c>
      <c r="AE491" s="318">
        <f t="shared" si="128"/>
        <v>0.61674527226827647</v>
      </c>
      <c r="AF491" s="318">
        <f t="shared" si="128"/>
        <v>0</v>
      </c>
      <c r="AG491" s="318">
        <f t="shared" si="123"/>
        <v>8.0176885394875939</v>
      </c>
      <c r="AH491" s="318">
        <f t="shared" si="123"/>
        <v>3.0837263613413826</v>
      </c>
      <c r="AI491" s="318">
        <f t="shared" si="123"/>
        <v>3.0837263613413826</v>
      </c>
      <c r="AJ491" s="318">
        <f t="shared" si="120"/>
        <v>0.61674527226827647</v>
      </c>
      <c r="AK491" s="1255" t="s">
        <v>1365</v>
      </c>
      <c r="AL491" s="87" t="s">
        <v>1365</v>
      </c>
      <c r="AM491" s="1255" t="s">
        <v>1365</v>
      </c>
      <c r="AN491" s="318">
        <f t="shared" si="124"/>
        <v>638.33135679766599</v>
      </c>
      <c r="AO491" s="318">
        <f t="shared" si="129"/>
        <v>291.72051378289473</v>
      </c>
      <c r="AP491" s="318">
        <f t="shared" si="129"/>
        <v>12.33490544536553</v>
      </c>
      <c r="AQ491" s="318">
        <f t="shared" si="129"/>
        <v>212.16037366028701</v>
      </c>
      <c r="AR491" s="318">
        <f t="shared" si="129"/>
        <v>0</v>
      </c>
      <c r="AS491" s="318">
        <f t="shared" si="129"/>
        <v>88.194573934363504</v>
      </c>
      <c r="AT491" s="318">
        <f t="shared" si="129"/>
        <v>0</v>
      </c>
      <c r="AU491" s="318">
        <f t="shared" si="129"/>
        <v>1.850235816804829</v>
      </c>
      <c r="AV491" s="318">
        <f t="shared" si="129"/>
        <v>1.2334905445365529</v>
      </c>
      <c r="AW491" s="318">
        <f t="shared" si="129"/>
        <v>3.0837263613413826</v>
      </c>
      <c r="AX491" s="318">
        <f t="shared" si="129"/>
        <v>7.4009432672193158</v>
      </c>
      <c r="AY491" s="318">
        <f t="shared" si="129"/>
        <v>1.850235816804829</v>
      </c>
      <c r="AZ491" s="318">
        <f t="shared" si="129"/>
        <v>3.0837263613413826</v>
      </c>
      <c r="BA491" s="318">
        <f t="shared" si="129"/>
        <v>0.61674527226827647</v>
      </c>
      <c r="BB491" s="318">
        <f t="shared" si="129"/>
        <v>0</v>
      </c>
      <c r="BC491" s="318">
        <f t="shared" si="125"/>
        <v>8.0176885394875939</v>
      </c>
      <c r="BD491" s="318">
        <f t="shared" si="125"/>
        <v>3.0837263613413826</v>
      </c>
      <c r="BE491" s="318">
        <f t="shared" si="125"/>
        <v>3.0837263613413826</v>
      </c>
      <c r="BF491" s="318">
        <f t="shared" si="121"/>
        <v>0.61674527226827647</v>
      </c>
    </row>
    <row r="492" spans="2:58" ht="14.25" x14ac:dyDescent="0.2">
      <c r="B492" s="6" t="s">
        <v>306</v>
      </c>
      <c r="C492" s="1697" t="s">
        <v>186</v>
      </c>
      <c r="D492" s="1840" t="s">
        <v>194</v>
      </c>
      <c r="E492" s="1841" t="s">
        <v>25</v>
      </c>
      <c r="F492" s="1659" t="s">
        <v>16</v>
      </c>
      <c r="G492" s="2438">
        <v>17.36</v>
      </c>
      <c r="H492" s="2435">
        <v>1328.8057229780136</v>
      </c>
      <c r="I492" s="2436">
        <v>1328.8057229780136</v>
      </c>
      <c r="J492" s="2437">
        <v>1328.8057229780136</v>
      </c>
      <c r="K492" s="2439">
        <v>10.35</v>
      </c>
      <c r="L492" s="1645"/>
      <c r="R492" s="318">
        <f t="shared" si="122"/>
        <v>13753.139232822441</v>
      </c>
      <c r="S492" s="318">
        <f t="shared" si="128"/>
        <v>6285.2510696860054</v>
      </c>
      <c r="T492" s="318">
        <f t="shared" si="128"/>
        <v>265.76114459560279</v>
      </c>
      <c r="U492" s="318">
        <f t="shared" si="128"/>
        <v>4571.0916870443662</v>
      </c>
      <c r="V492" s="318">
        <f t="shared" si="128"/>
        <v>0</v>
      </c>
      <c r="W492" s="318">
        <f t="shared" si="128"/>
        <v>1900.1921838585595</v>
      </c>
      <c r="X492" s="318">
        <f t="shared" si="128"/>
        <v>0</v>
      </c>
      <c r="Y492" s="318">
        <f t="shared" si="128"/>
        <v>39.864171689340409</v>
      </c>
      <c r="Z492" s="318">
        <f t="shared" si="128"/>
        <v>26.576114459560277</v>
      </c>
      <c r="AA492" s="318">
        <f t="shared" si="128"/>
        <v>66.440286148900697</v>
      </c>
      <c r="AB492" s="318">
        <f t="shared" si="128"/>
        <v>159.45668675736164</v>
      </c>
      <c r="AC492" s="318">
        <f t="shared" si="128"/>
        <v>39.864171689340409</v>
      </c>
      <c r="AD492" s="318">
        <f t="shared" si="128"/>
        <v>66.440286148900697</v>
      </c>
      <c r="AE492" s="318">
        <f t="shared" si="128"/>
        <v>13.288057229780138</v>
      </c>
      <c r="AF492" s="318">
        <f t="shared" si="128"/>
        <v>0</v>
      </c>
      <c r="AG492" s="318">
        <f t="shared" si="123"/>
        <v>172.74474398714179</v>
      </c>
      <c r="AH492" s="318">
        <f t="shared" si="123"/>
        <v>66.440286148900697</v>
      </c>
      <c r="AI492" s="318">
        <f t="shared" si="123"/>
        <v>66.440286148900697</v>
      </c>
      <c r="AJ492" s="318">
        <f t="shared" si="120"/>
        <v>13.288057229780138</v>
      </c>
      <c r="AK492" s="1255" t="s">
        <v>1365</v>
      </c>
      <c r="AL492" s="87" t="s">
        <v>1365</v>
      </c>
      <c r="AM492" s="1255" t="s">
        <v>1365</v>
      </c>
      <c r="AN492" s="318">
        <f t="shared" si="124"/>
        <v>13753.139232822441</v>
      </c>
      <c r="AO492" s="318">
        <f t="shared" si="129"/>
        <v>6285.2510696860054</v>
      </c>
      <c r="AP492" s="318">
        <f t="shared" si="129"/>
        <v>265.76114459560279</v>
      </c>
      <c r="AQ492" s="318">
        <f t="shared" si="129"/>
        <v>4571.0916870443662</v>
      </c>
      <c r="AR492" s="318">
        <f t="shared" si="129"/>
        <v>0</v>
      </c>
      <c r="AS492" s="318">
        <f t="shared" si="129"/>
        <v>1900.1921838585595</v>
      </c>
      <c r="AT492" s="318">
        <f t="shared" si="129"/>
        <v>0</v>
      </c>
      <c r="AU492" s="318">
        <f t="shared" si="129"/>
        <v>39.864171689340409</v>
      </c>
      <c r="AV492" s="318">
        <f t="shared" si="129"/>
        <v>26.576114459560277</v>
      </c>
      <c r="AW492" s="318">
        <f t="shared" si="129"/>
        <v>66.440286148900697</v>
      </c>
      <c r="AX492" s="318">
        <f t="shared" si="129"/>
        <v>159.45668675736164</v>
      </c>
      <c r="AY492" s="318">
        <f t="shared" si="129"/>
        <v>39.864171689340409</v>
      </c>
      <c r="AZ492" s="318">
        <f t="shared" si="129"/>
        <v>66.440286148900697</v>
      </c>
      <c r="BA492" s="318">
        <f t="shared" si="129"/>
        <v>13.288057229780138</v>
      </c>
      <c r="BB492" s="318">
        <f t="shared" si="129"/>
        <v>0</v>
      </c>
      <c r="BC492" s="318">
        <f t="shared" si="125"/>
        <v>172.74474398714179</v>
      </c>
      <c r="BD492" s="318">
        <f t="shared" si="125"/>
        <v>66.440286148900697</v>
      </c>
      <c r="BE492" s="318">
        <f t="shared" si="125"/>
        <v>66.440286148900697</v>
      </c>
      <c r="BF492" s="318">
        <f t="shared" si="121"/>
        <v>13.288057229780138</v>
      </c>
    </row>
    <row r="493" spans="2:58" ht="14.25" x14ac:dyDescent="0.2">
      <c r="B493" s="6" t="s">
        <v>306</v>
      </c>
      <c r="C493" s="1697" t="s">
        <v>186</v>
      </c>
      <c r="D493" s="1840" t="s">
        <v>335</v>
      </c>
      <c r="E493" s="1841" t="s">
        <v>25</v>
      </c>
      <c r="F493" s="1659" t="s">
        <v>16</v>
      </c>
      <c r="G493" s="2438">
        <v>17.36</v>
      </c>
      <c r="H493" s="2435">
        <v>2208.1</v>
      </c>
      <c r="I493" s="2436">
        <v>2208.1</v>
      </c>
      <c r="J493" s="2437">
        <v>2208.1</v>
      </c>
      <c r="K493" s="2439">
        <v>10.35</v>
      </c>
      <c r="L493" s="1645"/>
      <c r="R493" s="318">
        <f t="shared" si="122"/>
        <v>22853.834999999999</v>
      </c>
      <c r="S493" s="318">
        <f t="shared" si="128"/>
        <v>10444.313000000002</v>
      </c>
      <c r="T493" s="318">
        <f t="shared" si="128"/>
        <v>441.62000000000012</v>
      </c>
      <c r="U493" s="318">
        <f t="shared" si="128"/>
        <v>7595.8639999999987</v>
      </c>
      <c r="V493" s="318">
        <f t="shared" si="128"/>
        <v>0</v>
      </c>
      <c r="W493" s="318">
        <f t="shared" si="128"/>
        <v>3157.5829999999996</v>
      </c>
      <c r="X493" s="318">
        <f t="shared" si="128"/>
        <v>0</v>
      </c>
      <c r="Y493" s="318">
        <f t="shared" si="128"/>
        <v>66.242999999999995</v>
      </c>
      <c r="Z493" s="318">
        <f t="shared" si="128"/>
        <v>44.162000000000006</v>
      </c>
      <c r="AA493" s="318">
        <f t="shared" si="128"/>
        <v>110.40500000000003</v>
      </c>
      <c r="AB493" s="318">
        <f t="shared" si="128"/>
        <v>264.97199999999998</v>
      </c>
      <c r="AC493" s="318">
        <f t="shared" si="128"/>
        <v>66.242999999999995</v>
      </c>
      <c r="AD493" s="318">
        <f t="shared" si="128"/>
        <v>110.40500000000003</v>
      </c>
      <c r="AE493" s="318">
        <f t="shared" si="128"/>
        <v>22.081000000000003</v>
      </c>
      <c r="AF493" s="318">
        <f t="shared" si="128"/>
        <v>0</v>
      </c>
      <c r="AG493" s="318">
        <f t="shared" si="123"/>
        <v>287.053</v>
      </c>
      <c r="AH493" s="318">
        <f t="shared" si="123"/>
        <v>110.40500000000003</v>
      </c>
      <c r="AI493" s="318">
        <f t="shared" si="123"/>
        <v>110.40500000000003</v>
      </c>
      <c r="AJ493" s="318">
        <f t="shared" si="120"/>
        <v>22.081000000000003</v>
      </c>
      <c r="AK493" s="1255" t="s">
        <v>1365</v>
      </c>
      <c r="AL493" s="87" t="s">
        <v>1365</v>
      </c>
      <c r="AM493" s="1255" t="s">
        <v>1365</v>
      </c>
      <c r="AN493" s="318">
        <f t="shared" si="124"/>
        <v>22853.834999999999</v>
      </c>
      <c r="AO493" s="318">
        <f t="shared" si="129"/>
        <v>10444.313000000002</v>
      </c>
      <c r="AP493" s="318">
        <f t="shared" si="129"/>
        <v>441.62000000000012</v>
      </c>
      <c r="AQ493" s="318">
        <f t="shared" si="129"/>
        <v>7595.8639999999987</v>
      </c>
      <c r="AR493" s="318">
        <f t="shared" si="129"/>
        <v>0</v>
      </c>
      <c r="AS493" s="318">
        <f t="shared" si="129"/>
        <v>3157.5829999999996</v>
      </c>
      <c r="AT493" s="318">
        <f t="shared" si="129"/>
        <v>0</v>
      </c>
      <c r="AU493" s="318">
        <f t="shared" si="129"/>
        <v>66.242999999999995</v>
      </c>
      <c r="AV493" s="318">
        <f t="shared" si="129"/>
        <v>44.162000000000006</v>
      </c>
      <c r="AW493" s="318">
        <f t="shared" si="129"/>
        <v>110.40500000000003</v>
      </c>
      <c r="AX493" s="318">
        <f t="shared" si="129"/>
        <v>264.97199999999998</v>
      </c>
      <c r="AY493" s="318">
        <f t="shared" si="129"/>
        <v>66.242999999999995</v>
      </c>
      <c r="AZ493" s="318">
        <f t="shared" si="129"/>
        <v>110.40500000000003</v>
      </c>
      <c r="BA493" s="318">
        <f t="shared" si="129"/>
        <v>22.081000000000003</v>
      </c>
      <c r="BB493" s="318">
        <f t="shared" si="129"/>
        <v>0</v>
      </c>
      <c r="BC493" s="318">
        <f t="shared" si="125"/>
        <v>287.053</v>
      </c>
      <c r="BD493" s="318">
        <f t="shared" si="125"/>
        <v>110.40500000000003</v>
      </c>
      <c r="BE493" s="318">
        <f t="shared" si="125"/>
        <v>110.40500000000003</v>
      </c>
      <c r="BF493" s="318">
        <f t="shared" si="121"/>
        <v>22.081000000000003</v>
      </c>
    </row>
    <row r="494" spans="2:58" ht="14.25" x14ac:dyDescent="0.2">
      <c r="B494" s="6" t="s">
        <v>306</v>
      </c>
      <c r="C494" s="1697" t="s">
        <v>186</v>
      </c>
      <c r="D494" s="1840" t="s">
        <v>187</v>
      </c>
      <c r="E494" s="1841" t="s">
        <v>25</v>
      </c>
      <c r="F494" s="1659" t="s">
        <v>16</v>
      </c>
      <c r="G494" s="2438">
        <v>17.28</v>
      </c>
      <c r="H494" s="2435">
        <v>3489.6218639320759</v>
      </c>
      <c r="I494" s="2436">
        <v>3489.6218639320759</v>
      </c>
      <c r="J494" s="2437">
        <v>3489.6218639320759</v>
      </c>
      <c r="K494" s="2439">
        <v>10.35</v>
      </c>
      <c r="L494" s="1645"/>
      <c r="R494" s="318">
        <f t="shared" si="122"/>
        <v>36117.586291696985</v>
      </c>
      <c r="S494" s="318">
        <f t="shared" si="128"/>
        <v>16505.911416398721</v>
      </c>
      <c r="T494" s="318">
        <f t="shared" si="128"/>
        <v>697.92437278641535</v>
      </c>
      <c r="U494" s="318">
        <f t="shared" si="128"/>
        <v>12004.29921192634</v>
      </c>
      <c r="V494" s="318">
        <f t="shared" si="128"/>
        <v>0</v>
      </c>
      <c r="W494" s="318">
        <f t="shared" si="128"/>
        <v>4990.159265422868</v>
      </c>
      <c r="X494" s="318">
        <f t="shared" si="128"/>
        <v>0</v>
      </c>
      <c r="Y494" s="318">
        <f t="shared" si="128"/>
        <v>104.68865591796228</v>
      </c>
      <c r="Z494" s="318">
        <f t="shared" si="128"/>
        <v>69.792437278641529</v>
      </c>
      <c r="AA494" s="318">
        <f t="shared" si="128"/>
        <v>174.48109319660384</v>
      </c>
      <c r="AB494" s="318">
        <f t="shared" si="128"/>
        <v>418.75462367184912</v>
      </c>
      <c r="AC494" s="318">
        <f t="shared" si="128"/>
        <v>104.68865591796228</v>
      </c>
      <c r="AD494" s="318">
        <f t="shared" si="128"/>
        <v>174.48109319660384</v>
      </c>
      <c r="AE494" s="318">
        <f t="shared" si="128"/>
        <v>34.896218639320765</v>
      </c>
      <c r="AF494" s="318">
        <f t="shared" si="128"/>
        <v>0</v>
      </c>
      <c r="AG494" s="318">
        <f t="shared" si="123"/>
        <v>453.65084231116992</v>
      </c>
      <c r="AH494" s="318">
        <f t="shared" si="123"/>
        <v>174.48109319660384</v>
      </c>
      <c r="AI494" s="318">
        <f t="shared" si="123"/>
        <v>174.48109319660384</v>
      </c>
      <c r="AJ494" s="318">
        <f t="shared" si="120"/>
        <v>34.896218639320765</v>
      </c>
      <c r="AK494" s="1255" t="s">
        <v>1365</v>
      </c>
      <c r="AL494" s="87" t="s">
        <v>1365</v>
      </c>
      <c r="AM494" s="1255" t="s">
        <v>1365</v>
      </c>
      <c r="AN494" s="318">
        <f t="shared" si="124"/>
        <v>36117.586291696985</v>
      </c>
      <c r="AO494" s="318">
        <f t="shared" si="129"/>
        <v>16505.911416398721</v>
      </c>
      <c r="AP494" s="318">
        <f t="shared" si="129"/>
        <v>697.92437278641535</v>
      </c>
      <c r="AQ494" s="318">
        <f t="shared" si="129"/>
        <v>12004.29921192634</v>
      </c>
      <c r="AR494" s="318">
        <f t="shared" si="129"/>
        <v>0</v>
      </c>
      <c r="AS494" s="318">
        <f t="shared" si="129"/>
        <v>4990.159265422868</v>
      </c>
      <c r="AT494" s="318">
        <f t="shared" si="129"/>
        <v>0</v>
      </c>
      <c r="AU494" s="318">
        <f t="shared" si="129"/>
        <v>104.68865591796228</v>
      </c>
      <c r="AV494" s="318">
        <f t="shared" si="129"/>
        <v>69.792437278641529</v>
      </c>
      <c r="AW494" s="318">
        <f t="shared" si="129"/>
        <v>174.48109319660384</v>
      </c>
      <c r="AX494" s="318">
        <f t="shared" si="129"/>
        <v>418.75462367184912</v>
      </c>
      <c r="AY494" s="318">
        <f t="shared" si="129"/>
        <v>104.68865591796228</v>
      </c>
      <c r="AZ494" s="318">
        <f t="shared" si="129"/>
        <v>174.48109319660384</v>
      </c>
      <c r="BA494" s="318">
        <f t="shared" si="129"/>
        <v>34.896218639320765</v>
      </c>
      <c r="BB494" s="318">
        <f t="shared" si="129"/>
        <v>0</v>
      </c>
      <c r="BC494" s="318">
        <f t="shared" si="125"/>
        <v>453.65084231116992</v>
      </c>
      <c r="BD494" s="318">
        <f t="shared" si="125"/>
        <v>174.48109319660384</v>
      </c>
      <c r="BE494" s="318">
        <f t="shared" si="125"/>
        <v>174.48109319660384</v>
      </c>
      <c r="BF494" s="318">
        <f t="shared" si="121"/>
        <v>34.896218639320765</v>
      </c>
    </row>
    <row r="495" spans="2:58" ht="14.25" x14ac:dyDescent="0.2">
      <c r="B495" s="6" t="s">
        <v>306</v>
      </c>
      <c r="C495" s="1697" t="s">
        <v>186</v>
      </c>
      <c r="D495" s="1840" t="s">
        <v>336</v>
      </c>
      <c r="E495" s="1841" t="s">
        <v>25</v>
      </c>
      <c r="F495" s="1659" t="s">
        <v>16</v>
      </c>
      <c r="G495" s="2438">
        <v>17.36</v>
      </c>
      <c r="H495" s="2435">
        <v>1220.29296875</v>
      </c>
      <c r="I495" s="2436">
        <v>1220.29296875</v>
      </c>
      <c r="J495" s="2437">
        <v>1220.29296875</v>
      </c>
      <c r="K495" s="2439">
        <v>10.35</v>
      </c>
      <c r="L495" s="1645"/>
      <c r="R495" s="318">
        <f t="shared" si="122"/>
        <v>12630.0322265625</v>
      </c>
      <c r="S495" s="318">
        <f t="shared" si="128"/>
        <v>5771.9857421875013</v>
      </c>
      <c r="T495" s="318">
        <f t="shared" si="128"/>
        <v>244.05859375000009</v>
      </c>
      <c r="U495" s="318">
        <f t="shared" si="128"/>
        <v>4197.8078124999993</v>
      </c>
      <c r="V495" s="318">
        <f t="shared" si="128"/>
        <v>0</v>
      </c>
      <c r="W495" s="318">
        <f t="shared" si="128"/>
        <v>1745.0189453124999</v>
      </c>
      <c r="X495" s="318">
        <f t="shared" si="128"/>
        <v>0</v>
      </c>
      <c r="Y495" s="318">
        <f t="shared" si="128"/>
        <v>36.608789062500001</v>
      </c>
      <c r="Z495" s="318">
        <f t="shared" si="128"/>
        <v>24.405859375000006</v>
      </c>
      <c r="AA495" s="318">
        <f t="shared" si="128"/>
        <v>61.014648437500021</v>
      </c>
      <c r="AB495" s="318">
        <f t="shared" si="128"/>
        <v>146.43515625000001</v>
      </c>
      <c r="AC495" s="318">
        <f t="shared" si="128"/>
        <v>36.608789062500001</v>
      </c>
      <c r="AD495" s="318">
        <f t="shared" si="128"/>
        <v>61.014648437500021</v>
      </c>
      <c r="AE495" s="318">
        <f t="shared" si="128"/>
        <v>12.202929687500003</v>
      </c>
      <c r="AF495" s="318">
        <f t="shared" si="128"/>
        <v>0</v>
      </c>
      <c r="AG495" s="318">
        <f t="shared" si="123"/>
        <v>158.63808593750002</v>
      </c>
      <c r="AH495" s="318">
        <f t="shared" si="123"/>
        <v>61.014648437500021</v>
      </c>
      <c r="AI495" s="318">
        <f t="shared" si="123"/>
        <v>61.014648437500021</v>
      </c>
      <c r="AJ495" s="318">
        <f t="shared" si="120"/>
        <v>12.202929687500003</v>
      </c>
      <c r="AK495" s="1255" t="s">
        <v>1365</v>
      </c>
      <c r="AL495" s="87" t="s">
        <v>1365</v>
      </c>
      <c r="AM495" s="1255" t="s">
        <v>1365</v>
      </c>
      <c r="AN495" s="318">
        <f t="shared" si="124"/>
        <v>12630.0322265625</v>
      </c>
      <c r="AO495" s="318">
        <f t="shared" si="129"/>
        <v>5771.9857421875013</v>
      </c>
      <c r="AP495" s="318">
        <f t="shared" si="129"/>
        <v>244.05859375000009</v>
      </c>
      <c r="AQ495" s="318">
        <f t="shared" si="129"/>
        <v>4197.8078124999993</v>
      </c>
      <c r="AR495" s="318">
        <f t="shared" si="129"/>
        <v>0</v>
      </c>
      <c r="AS495" s="318">
        <f t="shared" si="129"/>
        <v>1745.0189453124999</v>
      </c>
      <c r="AT495" s="318">
        <f t="shared" si="129"/>
        <v>0</v>
      </c>
      <c r="AU495" s="318">
        <f t="shared" si="129"/>
        <v>36.608789062500001</v>
      </c>
      <c r="AV495" s="318">
        <f t="shared" si="129"/>
        <v>24.405859375000006</v>
      </c>
      <c r="AW495" s="318">
        <f t="shared" si="129"/>
        <v>61.014648437500021</v>
      </c>
      <c r="AX495" s="318">
        <f t="shared" si="129"/>
        <v>146.43515625000001</v>
      </c>
      <c r="AY495" s="318">
        <f t="shared" si="129"/>
        <v>36.608789062500001</v>
      </c>
      <c r="AZ495" s="318">
        <f t="shared" si="129"/>
        <v>61.014648437500021</v>
      </c>
      <c r="BA495" s="318">
        <f t="shared" si="129"/>
        <v>12.202929687500003</v>
      </c>
      <c r="BB495" s="318">
        <f t="shared" si="129"/>
        <v>0</v>
      </c>
      <c r="BC495" s="318">
        <f t="shared" si="125"/>
        <v>158.63808593750002</v>
      </c>
      <c r="BD495" s="318">
        <f t="shared" si="125"/>
        <v>61.014648437500021</v>
      </c>
      <c r="BE495" s="318">
        <f t="shared" si="125"/>
        <v>61.014648437500021</v>
      </c>
      <c r="BF495" s="318">
        <f t="shared" si="121"/>
        <v>12.202929687500003</v>
      </c>
    </row>
    <row r="496" spans="2:58" ht="14.25" x14ac:dyDescent="0.2">
      <c r="B496" s="6" t="s">
        <v>306</v>
      </c>
      <c r="C496" s="1697" t="s">
        <v>186</v>
      </c>
      <c r="D496" s="1840" t="s">
        <v>337</v>
      </c>
      <c r="E496" s="1841" t="s">
        <v>25</v>
      </c>
      <c r="F496" s="1659" t="s">
        <v>16</v>
      </c>
      <c r="G496" s="2438">
        <v>17.36</v>
      </c>
      <c r="H496" s="2435">
        <v>1654.8943798828125</v>
      </c>
      <c r="I496" s="2436">
        <v>1654.8943798828125</v>
      </c>
      <c r="J496" s="2437">
        <v>1654.8943798828125</v>
      </c>
      <c r="K496" s="2439">
        <v>10.35</v>
      </c>
      <c r="L496" s="1645"/>
      <c r="R496" s="318">
        <f t="shared" si="122"/>
        <v>17128.15683178711</v>
      </c>
      <c r="S496" s="318">
        <f t="shared" si="128"/>
        <v>7827.650416845705</v>
      </c>
      <c r="T496" s="318">
        <f t="shared" si="128"/>
        <v>330.97887597656262</v>
      </c>
      <c r="U496" s="318">
        <f t="shared" si="128"/>
        <v>5692.8366667968739</v>
      </c>
      <c r="V496" s="318">
        <f t="shared" si="128"/>
        <v>0</v>
      </c>
      <c r="W496" s="318">
        <f t="shared" si="128"/>
        <v>2366.4989632324218</v>
      </c>
      <c r="X496" s="318">
        <f t="shared" si="128"/>
        <v>0</v>
      </c>
      <c r="Y496" s="318">
        <f t="shared" si="128"/>
        <v>49.646831396484373</v>
      </c>
      <c r="Z496" s="318">
        <f t="shared" si="128"/>
        <v>33.097887597656261</v>
      </c>
      <c r="AA496" s="318">
        <f t="shared" si="128"/>
        <v>82.744718994140655</v>
      </c>
      <c r="AB496" s="318">
        <f t="shared" si="128"/>
        <v>198.58732558593749</v>
      </c>
      <c r="AC496" s="318">
        <f t="shared" si="128"/>
        <v>49.646831396484373</v>
      </c>
      <c r="AD496" s="318">
        <f t="shared" si="128"/>
        <v>82.744718994140655</v>
      </c>
      <c r="AE496" s="318">
        <f t="shared" si="128"/>
        <v>16.54894379882813</v>
      </c>
      <c r="AF496" s="318">
        <f t="shared" si="128"/>
        <v>0</v>
      </c>
      <c r="AG496" s="318">
        <f t="shared" si="123"/>
        <v>215.13626938476565</v>
      </c>
      <c r="AH496" s="318">
        <f t="shared" si="123"/>
        <v>82.744718994140655</v>
      </c>
      <c r="AI496" s="318">
        <f t="shared" si="123"/>
        <v>82.744718994140655</v>
      </c>
      <c r="AJ496" s="318">
        <f t="shared" si="120"/>
        <v>16.54894379882813</v>
      </c>
      <c r="AK496" s="1255" t="s">
        <v>1365</v>
      </c>
      <c r="AL496" s="87" t="s">
        <v>1365</v>
      </c>
      <c r="AM496" s="1255" t="s">
        <v>1365</v>
      </c>
      <c r="AN496" s="318">
        <f t="shared" si="124"/>
        <v>17128.15683178711</v>
      </c>
      <c r="AO496" s="318">
        <f t="shared" si="129"/>
        <v>7827.650416845705</v>
      </c>
      <c r="AP496" s="318">
        <f t="shared" si="129"/>
        <v>330.97887597656262</v>
      </c>
      <c r="AQ496" s="318">
        <f t="shared" si="129"/>
        <v>5692.8366667968739</v>
      </c>
      <c r="AR496" s="318">
        <f t="shared" si="129"/>
        <v>0</v>
      </c>
      <c r="AS496" s="318">
        <f t="shared" si="129"/>
        <v>2366.4989632324218</v>
      </c>
      <c r="AT496" s="318">
        <f t="shared" si="129"/>
        <v>0</v>
      </c>
      <c r="AU496" s="318">
        <f t="shared" si="129"/>
        <v>49.646831396484373</v>
      </c>
      <c r="AV496" s="318">
        <f t="shared" si="129"/>
        <v>33.097887597656261</v>
      </c>
      <c r="AW496" s="318">
        <f t="shared" si="129"/>
        <v>82.744718994140655</v>
      </c>
      <c r="AX496" s="318">
        <f t="shared" si="129"/>
        <v>198.58732558593749</v>
      </c>
      <c r="AY496" s="318">
        <f t="shared" si="129"/>
        <v>49.646831396484373</v>
      </c>
      <c r="AZ496" s="318">
        <f t="shared" si="129"/>
        <v>82.744718994140655</v>
      </c>
      <c r="BA496" s="318">
        <f t="shared" si="129"/>
        <v>16.54894379882813</v>
      </c>
      <c r="BB496" s="318">
        <f t="shared" si="129"/>
        <v>0</v>
      </c>
      <c r="BC496" s="318">
        <f t="shared" si="125"/>
        <v>215.13626938476565</v>
      </c>
      <c r="BD496" s="318">
        <f t="shared" si="125"/>
        <v>82.744718994140655</v>
      </c>
      <c r="BE496" s="318">
        <f t="shared" si="125"/>
        <v>82.744718994140655</v>
      </c>
      <c r="BF496" s="318">
        <f t="shared" si="121"/>
        <v>16.54894379882813</v>
      </c>
    </row>
    <row r="497" spans="2:58" ht="14.25" x14ac:dyDescent="0.2">
      <c r="B497" s="6" t="s">
        <v>306</v>
      </c>
      <c r="C497" s="1697" t="s">
        <v>186</v>
      </c>
      <c r="D497" s="1840" t="s">
        <v>188</v>
      </c>
      <c r="E497" s="1841" t="s">
        <v>25</v>
      </c>
      <c r="F497" s="1659" t="s">
        <v>16</v>
      </c>
      <c r="G497" s="2438">
        <v>17.16</v>
      </c>
      <c r="H497" s="2435">
        <v>12232.893285432265</v>
      </c>
      <c r="I497" s="2436">
        <v>12232.893285432265</v>
      </c>
      <c r="J497" s="2437">
        <v>12232.893285432265</v>
      </c>
      <c r="K497" s="2439">
        <v>10.35</v>
      </c>
      <c r="L497" s="1645"/>
      <c r="R497" s="318">
        <f t="shared" si="122"/>
        <v>126610.44550422394</v>
      </c>
      <c r="S497" s="318">
        <f t="shared" si="128"/>
        <v>57861.585240094624</v>
      </c>
      <c r="T497" s="318">
        <f t="shared" si="128"/>
        <v>2446.5786570864539</v>
      </c>
      <c r="U497" s="318">
        <f t="shared" si="128"/>
        <v>42081.152901886984</v>
      </c>
      <c r="V497" s="318">
        <f t="shared" si="128"/>
        <v>0</v>
      </c>
      <c r="W497" s="318">
        <f t="shared" si="128"/>
        <v>17493.037398168137</v>
      </c>
      <c r="X497" s="318">
        <f t="shared" si="128"/>
        <v>0</v>
      </c>
      <c r="Y497" s="318">
        <f t="shared" si="128"/>
        <v>366.98679856296798</v>
      </c>
      <c r="Z497" s="318">
        <f t="shared" si="128"/>
        <v>244.65786570864535</v>
      </c>
      <c r="AA497" s="318">
        <f t="shared" si="128"/>
        <v>611.64466427161346</v>
      </c>
      <c r="AB497" s="318">
        <f t="shared" si="128"/>
        <v>1467.9471942518719</v>
      </c>
      <c r="AC497" s="318">
        <f t="shared" si="128"/>
        <v>366.98679856296798</v>
      </c>
      <c r="AD497" s="318">
        <f t="shared" si="128"/>
        <v>611.64466427161346</v>
      </c>
      <c r="AE497" s="318">
        <f t="shared" si="128"/>
        <v>122.32893285432267</v>
      </c>
      <c r="AF497" s="318">
        <f t="shared" si="128"/>
        <v>0</v>
      </c>
      <c r="AG497" s="318">
        <f t="shared" si="123"/>
        <v>1590.2761271061945</v>
      </c>
      <c r="AH497" s="318">
        <f t="shared" si="123"/>
        <v>611.64466427161346</v>
      </c>
      <c r="AI497" s="318">
        <f t="shared" si="123"/>
        <v>611.64466427161346</v>
      </c>
      <c r="AJ497" s="318">
        <f t="shared" si="120"/>
        <v>122.32893285432267</v>
      </c>
      <c r="AK497" s="1255" t="s">
        <v>1365</v>
      </c>
      <c r="AL497" s="87" t="s">
        <v>1365</v>
      </c>
      <c r="AM497" s="1255" t="s">
        <v>1365</v>
      </c>
      <c r="AN497" s="318">
        <f t="shared" si="124"/>
        <v>126610.44550422394</v>
      </c>
      <c r="AO497" s="318">
        <f t="shared" si="129"/>
        <v>57861.585240094624</v>
      </c>
      <c r="AP497" s="318">
        <f t="shared" si="129"/>
        <v>2446.5786570864539</v>
      </c>
      <c r="AQ497" s="318">
        <f t="shared" si="129"/>
        <v>42081.152901886984</v>
      </c>
      <c r="AR497" s="318">
        <f t="shared" si="129"/>
        <v>0</v>
      </c>
      <c r="AS497" s="318">
        <f t="shared" si="129"/>
        <v>17493.037398168137</v>
      </c>
      <c r="AT497" s="318">
        <f t="shared" si="129"/>
        <v>0</v>
      </c>
      <c r="AU497" s="318">
        <f t="shared" si="129"/>
        <v>366.98679856296798</v>
      </c>
      <c r="AV497" s="318">
        <f t="shared" si="129"/>
        <v>244.65786570864535</v>
      </c>
      <c r="AW497" s="318">
        <f t="shared" si="129"/>
        <v>611.64466427161346</v>
      </c>
      <c r="AX497" s="318">
        <f t="shared" si="129"/>
        <v>1467.9471942518719</v>
      </c>
      <c r="AY497" s="318">
        <f t="shared" si="129"/>
        <v>366.98679856296798</v>
      </c>
      <c r="AZ497" s="318">
        <f t="shared" si="129"/>
        <v>611.64466427161346</v>
      </c>
      <c r="BA497" s="318">
        <f t="shared" si="129"/>
        <v>122.32893285432267</v>
      </c>
      <c r="BB497" s="318">
        <f t="shared" si="129"/>
        <v>0</v>
      </c>
      <c r="BC497" s="318">
        <f t="shared" si="125"/>
        <v>1590.2761271061945</v>
      </c>
      <c r="BD497" s="318">
        <f t="shared" si="125"/>
        <v>611.64466427161346</v>
      </c>
      <c r="BE497" s="318">
        <f t="shared" si="125"/>
        <v>611.64466427161346</v>
      </c>
      <c r="BF497" s="318">
        <f t="shared" si="121"/>
        <v>122.32893285432267</v>
      </c>
    </row>
    <row r="498" spans="2:58" ht="14.25" x14ac:dyDescent="0.2">
      <c r="B498" s="6" t="s">
        <v>306</v>
      </c>
      <c r="C498" s="1697" t="s">
        <v>186</v>
      </c>
      <c r="D498" s="1698" t="s">
        <v>338</v>
      </c>
      <c r="E498" s="1697" t="s">
        <v>25</v>
      </c>
      <c r="F498" s="1653" t="s">
        <v>16</v>
      </c>
      <c r="G498" s="2438">
        <v>17.28</v>
      </c>
      <c r="H498" s="2435">
        <v>5844.7018660095218</v>
      </c>
      <c r="I498" s="2436">
        <v>5844.7018660095218</v>
      </c>
      <c r="J498" s="2437">
        <v>5844.7018660095218</v>
      </c>
      <c r="K498" s="2445">
        <v>10.35</v>
      </c>
      <c r="L498" s="1645"/>
      <c r="R498" s="318">
        <f t="shared" si="122"/>
        <v>60492.664313198547</v>
      </c>
      <c r="S498" s="318">
        <f t="shared" si="128"/>
        <v>27645.43982622504</v>
      </c>
      <c r="T498" s="318">
        <f t="shared" si="128"/>
        <v>1168.9403732019045</v>
      </c>
      <c r="U498" s="318">
        <f t="shared" si="128"/>
        <v>20105.77441907275</v>
      </c>
      <c r="V498" s="318">
        <f t="shared" si="128"/>
        <v>0</v>
      </c>
      <c r="W498" s="318">
        <f t="shared" si="128"/>
        <v>8357.923668393616</v>
      </c>
      <c r="X498" s="318">
        <f t="shared" si="128"/>
        <v>0</v>
      </c>
      <c r="Y498" s="318">
        <f t="shared" si="128"/>
        <v>175.34105598028566</v>
      </c>
      <c r="Z498" s="318">
        <f t="shared" si="128"/>
        <v>116.89403732019045</v>
      </c>
      <c r="AA498" s="318">
        <f t="shared" si="128"/>
        <v>292.23509330047614</v>
      </c>
      <c r="AB498" s="318">
        <f t="shared" si="128"/>
        <v>701.36422392114264</v>
      </c>
      <c r="AC498" s="318">
        <f t="shared" si="128"/>
        <v>175.34105598028566</v>
      </c>
      <c r="AD498" s="318">
        <f t="shared" si="128"/>
        <v>292.23509330047614</v>
      </c>
      <c r="AE498" s="318">
        <f t="shared" si="128"/>
        <v>58.447018660095225</v>
      </c>
      <c r="AF498" s="318">
        <f t="shared" si="128"/>
        <v>0</v>
      </c>
      <c r="AG498" s="318">
        <f t="shared" si="123"/>
        <v>759.81124258123782</v>
      </c>
      <c r="AH498" s="318">
        <f t="shared" si="123"/>
        <v>292.23509330047614</v>
      </c>
      <c r="AI498" s="318">
        <f t="shared" si="123"/>
        <v>292.23509330047614</v>
      </c>
      <c r="AJ498" s="318">
        <f t="shared" si="120"/>
        <v>58.447018660095225</v>
      </c>
      <c r="AK498" s="1255" t="s">
        <v>1365</v>
      </c>
      <c r="AL498" s="87" t="s">
        <v>1365</v>
      </c>
      <c r="AM498" s="1255" t="s">
        <v>1365</v>
      </c>
      <c r="AN498" s="318">
        <f t="shared" si="124"/>
        <v>60492.664313198547</v>
      </c>
      <c r="AO498" s="318">
        <f t="shared" si="129"/>
        <v>27645.43982622504</v>
      </c>
      <c r="AP498" s="318">
        <f t="shared" si="129"/>
        <v>1168.9403732019045</v>
      </c>
      <c r="AQ498" s="318">
        <f t="shared" si="129"/>
        <v>20105.77441907275</v>
      </c>
      <c r="AR498" s="318">
        <f t="shared" si="129"/>
        <v>0</v>
      </c>
      <c r="AS498" s="318">
        <f t="shared" si="129"/>
        <v>8357.923668393616</v>
      </c>
      <c r="AT498" s="318">
        <f t="shared" si="129"/>
        <v>0</v>
      </c>
      <c r="AU498" s="318">
        <f t="shared" si="129"/>
        <v>175.34105598028566</v>
      </c>
      <c r="AV498" s="318">
        <f t="shared" si="129"/>
        <v>116.89403732019045</v>
      </c>
      <c r="AW498" s="318">
        <f t="shared" si="129"/>
        <v>292.23509330047614</v>
      </c>
      <c r="AX498" s="318">
        <f t="shared" si="129"/>
        <v>701.36422392114264</v>
      </c>
      <c r="AY498" s="318">
        <f t="shared" si="129"/>
        <v>175.34105598028566</v>
      </c>
      <c r="AZ498" s="318">
        <f t="shared" si="129"/>
        <v>292.23509330047614</v>
      </c>
      <c r="BA498" s="318">
        <f t="shared" si="129"/>
        <v>58.447018660095225</v>
      </c>
      <c r="BB498" s="318">
        <f t="shared" si="129"/>
        <v>0</v>
      </c>
      <c r="BC498" s="318">
        <f t="shared" si="125"/>
        <v>759.81124258123782</v>
      </c>
      <c r="BD498" s="318">
        <f t="shared" si="125"/>
        <v>292.23509330047614</v>
      </c>
      <c r="BE498" s="318">
        <f t="shared" si="125"/>
        <v>292.23509330047614</v>
      </c>
      <c r="BF498" s="318">
        <f t="shared" si="121"/>
        <v>58.447018660095225</v>
      </c>
    </row>
    <row r="499" spans="2:58" ht="14.25" x14ac:dyDescent="0.2">
      <c r="B499" s="6" t="s">
        <v>306</v>
      </c>
      <c r="C499" s="1697" t="s">
        <v>186</v>
      </c>
      <c r="D499" s="1698" t="s">
        <v>339</v>
      </c>
      <c r="E499" s="1697" t="s">
        <v>25</v>
      </c>
      <c r="F499" s="1653" t="s">
        <v>16</v>
      </c>
      <c r="G499" s="2446">
        <v>17.36</v>
      </c>
      <c r="H499" s="2447">
        <v>972.30254401819741</v>
      </c>
      <c r="I499" s="2436">
        <v>972.30254401819741</v>
      </c>
      <c r="J499" s="2437">
        <v>972.30254401819741</v>
      </c>
      <c r="K499" s="2445">
        <v>10.35</v>
      </c>
      <c r="L499" s="1645"/>
      <c r="R499" s="318">
        <f t="shared" si="122"/>
        <v>10063.331330588342</v>
      </c>
      <c r="S499" s="318">
        <f t="shared" si="128"/>
        <v>4598.9910332060745</v>
      </c>
      <c r="T499" s="318">
        <f t="shared" si="128"/>
        <v>194.46050880363953</v>
      </c>
      <c r="U499" s="318">
        <f t="shared" si="128"/>
        <v>3344.7207514225984</v>
      </c>
      <c r="V499" s="318">
        <f t="shared" si="128"/>
        <v>0</v>
      </c>
      <c r="W499" s="318">
        <f t="shared" si="128"/>
        <v>1390.392637946022</v>
      </c>
      <c r="X499" s="318">
        <f t="shared" si="128"/>
        <v>0</v>
      </c>
      <c r="Y499" s="318">
        <f t="shared" si="128"/>
        <v>29.169076320545919</v>
      </c>
      <c r="Z499" s="318">
        <f t="shared" si="128"/>
        <v>19.446050880363948</v>
      </c>
      <c r="AA499" s="318">
        <f t="shared" si="128"/>
        <v>48.615127200909882</v>
      </c>
      <c r="AB499" s="318">
        <f t="shared" si="128"/>
        <v>116.67630528218368</v>
      </c>
      <c r="AC499" s="318">
        <f t="shared" si="128"/>
        <v>29.169076320545919</v>
      </c>
      <c r="AD499" s="318">
        <f t="shared" si="128"/>
        <v>48.615127200909882</v>
      </c>
      <c r="AE499" s="318">
        <f t="shared" si="128"/>
        <v>9.7230254401819742</v>
      </c>
      <c r="AF499" s="318">
        <f t="shared" si="128"/>
        <v>0</v>
      </c>
      <c r="AG499" s="318">
        <f t="shared" si="123"/>
        <v>126.39933072236566</v>
      </c>
      <c r="AH499" s="318">
        <f t="shared" si="123"/>
        <v>48.615127200909882</v>
      </c>
      <c r="AI499" s="318">
        <f t="shared" si="123"/>
        <v>48.615127200909882</v>
      </c>
      <c r="AJ499" s="318">
        <f t="shared" si="120"/>
        <v>9.7230254401819742</v>
      </c>
      <c r="AK499" s="1255" t="s">
        <v>1365</v>
      </c>
      <c r="AL499" s="87" t="s">
        <v>1365</v>
      </c>
      <c r="AM499" s="1255" t="s">
        <v>1365</v>
      </c>
      <c r="AN499" s="318">
        <f t="shared" si="124"/>
        <v>10063.331330588342</v>
      </c>
      <c r="AO499" s="318">
        <f t="shared" si="129"/>
        <v>4598.9910332060745</v>
      </c>
      <c r="AP499" s="318">
        <f t="shared" si="129"/>
        <v>194.46050880363953</v>
      </c>
      <c r="AQ499" s="318">
        <f t="shared" si="129"/>
        <v>3344.7207514225984</v>
      </c>
      <c r="AR499" s="318">
        <f t="shared" si="129"/>
        <v>0</v>
      </c>
      <c r="AS499" s="318">
        <f t="shared" si="129"/>
        <v>1390.392637946022</v>
      </c>
      <c r="AT499" s="318">
        <f t="shared" si="129"/>
        <v>0</v>
      </c>
      <c r="AU499" s="318">
        <f t="shared" si="129"/>
        <v>29.169076320545919</v>
      </c>
      <c r="AV499" s="318">
        <f t="shared" si="129"/>
        <v>19.446050880363948</v>
      </c>
      <c r="AW499" s="318">
        <f t="shared" si="129"/>
        <v>48.615127200909882</v>
      </c>
      <c r="AX499" s="318">
        <f t="shared" si="129"/>
        <v>116.67630528218368</v>
      </c>
      <c r="AY499" s="318">
        <f t="shared" si="129"/>
        <v>29.169076320545919</v>
      </c>
      <c r="AZ499" s="318">
        <f t="shared" si="129"/>
        <v>48.615127200909882</v>
      </c>
      <c r="BA499" s="318">
        <f t="shared" si="129"/>
        <v>9.7230254401819742</v>
      </c>
      <c r="BB499" s="318">
        <f t="shared" si="129"/>
        <v>0</v>
      </c>
      <c r="BC499" s="318">
        <f t="shared" si="125"/>
        <v>126.39933072236566</v>
      </c>
      <c r="BD499" s="318">
        <f t="shared" si="125"/>
        <v>48.615127200909882</v>
      </c>
      <c r="BE499" s="318">
        <f t="shared" si="125"/>
        <v>48.615127200909882</v>
      </c>
      <c r="BF499" s="318">
        <f t="shared" si="121"/>
        <v>9.7230254401819742</v>
      </c>
    </row>
    <row r="500" spans="2:58" ht="14.25" x14ac:dyDescent="0.2">
      <c r="B500" s="14" t="s">
        <v>306</v>
      </c>
      <c r="C500" s="1703" t="s">
        <v>186</v>
      </c>
      <c r="D500" s="1698" t="s">
        <v>340</v>
      </c>
      <c r="E500" s="1703" t="s">
        <v>25</v>
      </c>
      <c r="F500" s="1653" t="s">
        <v>16</v>
      </c>
      <c r="G500" s="2448">
        <v>17.12</v>
      </c>
      <c r="H500" s="2449">
        <v>844.56</v>
      </c>
      <c r="I500" s="2449">
        <v>844.56</v>
      </c>
      <c r="J500" s="2449">
        <v>844.56</v>
      </c>
      <c r="K500" s="2450">
        <v>10.35</v>
      </c>
      <c r="L500" s="1645"/>
      <c r="R500" s="318">
        <f t="shared" si="122"/>
        <v>8741.1959999999999</v>
      </c>
      <c r="S500" s="318">
        <f t="shared" si="128"/>
        <v>3994.7688000000007</v>
      </c>
      <c r="T500" s="318">
        <f t="shared" si="128"/>
        <v>168.91200000000006</v>
      </c>
      <c r="U500" s="318">
        <f t="shared" si="128"/>
        <v>2905.2863999999995</v>
      </c>
      <c r="V500" s="318">
        <f t="shared" si="128"/>
        <v>0</v>
      </c>
      <c r="W500" s="318">
        <f t="shared" si="128"/>
        <v>1207.7207999999998</v>
      </c>
      <c r="X500" s="318">
        <f t="shared" si="128"/>
        <v>0</v>
      </c>
      <c r="Y500" s="318">
        <f t="shared" si="128"/>
        <v>25.3368</v>
      </c>
      <c r="Z500" s="318">
        <f t="shared" si="128"/>
        <v>16.891200000000005</v>
      </c>
      <c r="AA500" s="318">
        <f t="shared" si="128"/>
        <v>42.228000000000016</v>
      </c>
      <c r="AB500" s="318">
        <f t="shared" si="128"/>
        <v>101.3472</v>
      </c>
      <c r="AC500" s="318">
        <f t="shared" si="128"/>
        <v>25.3368</v>
      </c>
      <c r="AD500" s="318">
        <f t="shared" si="128"/>
        <v>42.228000000000016</v>
      </c>
      <c r="AE500" s="318">
        <f t="shared" si="128"/>
        <v>8.4456000000000024</v>
      </c>
      <c r="AF500" s="318">
        <f t="shared" si="128"/>
        <v>0</v>
      </c>
      <c r="AG500" s="318">
        <f t="shared" si="123"/>
        <v>109.79280000000001</v>
      </c>
      <c r="AH500" s="318">
        <f t="shared" si="123"/>
        <v>42.228000000000016</v>
      </c>
      <c r="AI500" s="318">
        <f t="shared" si="123"/>
        <v>42.228000000000016</v>
      </c>
      <c r="AJ500" s="318">
        <f t="shared" si="120"/>
        <v>8.4456000000000024</v>
      </c>
      <c r="AK500" s="1255" t="s">
        <v>1365</v>
      </c>
      <c r="AL500" s="87" t="s">
        <v>1365</v>
      </c>
      <c r="AM500" s="1255" t="s">
        <v>1365</v>
      </c>
      <c r="AN500" s="318">
        <f t="shared" si="124"/>
        <v>8741.1959999999999</v>
      </c>
      <c r="AO500" s="318">
        <f t="shared" si="129"/>
        <v>3994.7688000000007</v>
      </c>
      <c r="AP500" s="318">
        <f t="shared" si="129"/>
        <v>168.91200000000006</v>
      </c>
      <c r="AQ500" s="318">
        <f t="shared" si="129"/>
        <v>2905.2863999999995</v>
      </c>
      <c r="AR500" s="318">
        <f t="shared" si="129"/>
        <v>0</v>
      </c>
      <c r="AS500" s="318">
        <f t="shared" si="129"/>
        <v>1207.7207999999998</v>
      </c>
      <c r="AT500" s="318">
        <f t="shared" si="129"/>
        <v>0</v>
      </c>
      <c r="AU500" s="318">
        <f t="shared" si="129"/>
        <v>25.3368</v>
      </c>
      <c r="AV500" s="318">
        <f t="shared" si="129"/>
        <v>16.891200000000005</v>
      </c>
      <c r="AW500" s="318">
        <f t="shared" si="129"/>
        <v>42.228000000000016</v>
      </c>
      <c r="AX500" s="318">
        <f t="shared" si="129"/>
        <v>101.3472</v>
      </c>
      <c r="AY500" s="318">
        <f t="shared" si="129"/>
        <v>25.3368</v>
      </c>
      <c r="AZ500" s="318">
        <f t="shared" si="129"/>
        <v>42.228000000000016</v>
      </c>
      <c r="BA500" s="318">
        <f t="shared" si="129"/>
        <v>8.4456000000000024</v>
      </c>
      <c r="BB500" s="318">
        <f t="shared" si="129"/>
        <v>0</v>
      </c>
      <c r="BC500" s="318">
        <f t="shared" si="125"/>
        <v>109.79280000000001</v>
      </c>
      <c r="BD500" s="318">
        <f t="shared" si="125"/>
        <v>42.228000000000016</v>
      </c>
      <c r="BE500" s="318">
        <f t="shared" si="125"/>
        <v>42.228000000000016</v>
      </c>
      <c r="BF500" s="318">
        <f t="shared" si="121"/>
        <v>8.4456000000000024</v>
      </c>
    </row>
    <row r="501" spans="2:58" ht="14.25" x14ac:dyDescent="0.2">
      <c r="B501" s="14" t="s">
        <v>306</v>
      </c>
      <c r="C501" s="1703" t="s">
        <v>186</v>
      </c>
      <c r="D501" s="1698" t="s">
        <v>341</v>
      </c>
      <c r="E501" s="1703" t="s">
        <v>25</v>
      </c>
      <c r="F501" s="1653" t="s">
        <v>16</v>
      </c>
      <c r="G501" s="2448">
        <v>17.12</v>
      </c>
      <c r="H501" s="2449">
        <v>9484.74</v>
      </c>
      <c r="I501" s="2449">
        <v>9484.74</v>
      </c>
      <c r="J501" s="2449">
        <v>9484.74</v>
      </c>
      <c r="K501" s="2450">
        <v>10.35</v>
      </c>
      <c r="L501" s="1645"/>
      <c r="R501" s="318">
        <f t="shared" si="122"/>
        <v>98167.058999999994</v>
      </c>
      <c r="S501" s="318">
        <f t="shared" si="128"/>
        <v>44862.820200000002</v>
      </c>
      <c r="T501" s="318">
        <f t="shared" si="128"/>
        <v>1896.9480000000005</v>
      </c>
      <c r="U501" s="318">
        <f t="shared" si="128"/>
        <v>32627.505599999993</v>
      </c>
      <c r="V501" s="318">
        <f t="shared" si="128"/>
        <v>0</v>
      </c>
      <c r="W501" s="318">
        <f t="shared" si="128"/>
        <v>13563.178199999998</v>
      </c>
      <c r="X501" s="318">
        <f t="shared" si="128"/>
        <v>0</v>
      </c>
      <c r="Y501" s="318">
        <f t="shared" si="128"/>
        <v>284.54219999999998</v>
      </c>
      <c r="Z501" s="318">
        <f t="shared" si="128"/>
        <v>189.69480000000001</v>
      </c>
      <c r="AA501" s="318">
        <f t="shared" si="128"/>
        <v>474.23700000000014</v>
      </c>
      <c r="AB501" s="318">
        <f t="shared" si="128"/>
        <v>1138.1687999999999</v>
      </c>
      <c r="AC501" s="318">
        <f t="shared" si="128"/>
        <v>284.54219999999998</v>
      </c>
      <c r="AD501" s="318">
        <f t="shared" si="128"/>
        <v>474.23700000000014</v>
      </c>
      <c r="AE501" s="318">
        <f t="shared" si="128"/>
        <v>94.847400000000007</v>
      </c>
      <c r="AF501" s="318">
        <f t="shared" si="128"/>
        <v>0</v>
      </c>
      <c r="AG501" s="318">
        <f t="shared" si="123"/>
        <v>1233.0162</v>
      </c>
      <c r="AH501" s="318">
        <f t="shared" si="123"/>
        <v>474.23700000000014</v>
      </c>
      <c r="AI501" s="318">
        <f t="shared" si="123"/>
        <v>474.23700000000014</v>
      </c>
      <c r="AJ501" s="318">
        <f t="shared" si="120"/>
        <v>94.847400000000007</v>
      </c>
      <c r="AK501" s="1255" t="s">
        <v>1365</v>
      </c>
      <c r="AL501" s="87" t="s">
        <v>1365</v>
      </c>
      <c r="AM501" s="1255" t="s">
        <v>1365</v>
      </c>
      <c r="AN501" s="318">
        <f t="shared" si="124"/>
        <v>98167.058999999994</v>
      </c>
      <c r="AO501" s="318">
        <f t="shared" si="129"/>
        <v>44862.820200000002</v>
      </c>
      <c r="AP501" s="318">
        <f t="shared" si="129"/>
        <v>1896.9480000000005</v>
      </c>
      <c r="AQ501" s="318">
        <f t="shared" si="129"/>
        <v>32627.505599999993</v>
      </c>
      <c r="AR501" s="318">
        <f t="shared" si="129"/>
        <v>0</v>
      </c>
      <c r="AS501" s="318">
        <f t="shared" si="129"/>
        <v>13563.178199999998</v>
      </c>
      <c r="AT501" s="318">
        <f t="shared" si="129"/>
        <v>0</v>
      </c>
      <c r="AU501" s="318">
        <f t="shared" si="129"/>
        <v>284.54219999999998</v>
      </c>
      <c r="AV501" s="318">
        <f t="shared" si="129"/>
        <v>189.69480000000001</v>
      </c>
      <c r="AW501" s="318">
        <f t="shared" si="129"/>
        <v>474.23700000000014</v>
      </c>
      <c r="AX501" s="318">
        <f t="shared" si="129"/>
        <v>1138.1687999999999</v>
      </c>
      <c r="AY501" s="318">
        <f t="shared" si="129"/>
        <v>284.54219999999998</v>
      </c>
      <c r="AZ501" s="318">
        <f t="shared" si="129"/>
        <v>474.23700000000014</v>
      </c>
      <c r="BA501" s="318">
        <f t="shared" si="129"/>
        <v>94.847400000000007</v>
      </c>
      <c r="BB501" s="318">
        <f t="shared" si="129"/>
        <v>0</v>
      </c>
      <c r="BC501" s="318">
        <f t="shared" si="125"/>
        <v>1233.0162</v>
      </c>
      <c r="BD501" s="318">
        <f t="shared" si="125"/>
        <v>474.23700000000014</v>
      </c>
      <c r="BE501" s="318">
        <f t="shared" si="125"/>
        <v>474.23700000000014</v>
      </c>
      <c r="BF501" s="318">
        <f t="shared" si="121"/>
        <v>94.847400000000007</v>
      </c>
    </row>
    <row r="502" spans="2:58" ht="14.25" x14ac:dyDescent="0.2">
      <c r="B502" s="14" t="s">
        <v>306</v>
      </c>
      <c r="C502" s="1703" t="s">
        <v>60</v>
      </c>
      <c r="D502" s="1698" t="s">
        <v>109</v>
      </c>
      <c r="E502" s="1703" t="s">
        <v>25</v>
      </c>
      <c r="F502" s="1653" t="s">
        <v>16</v>
      </c>
      <c r="G502" s="2448">
        <v>17.12</v>
      </c>
      <c r="H502" s="2449">
        <v>608.88373463788514</v>
      </c>
      <c r="I502" s="2449">
        <v>608.88373463788514</v>
      </c>
      <c r="J502" s="2449">
        <v>608.88373463788514</v>
      </c>
      <c r="K502" s="2450">
        <v>10.35</v>
      </c>
      <c r="L502" s="1645"/>
      <c r="R502" s="318">
        <f t="shared" si="122"/>
        <v>6301.9466535021111</v>
      </c>
      <c r="S502" s="318">
        <f t="shared" ref="S502:AF520" si="130">+$R502*VLOOKUP($E502,$P$5:$AF$7,S$1+3,FALSE)</f>
        <v>2880.020064837197</v>
      </c>
      <c r="T502" s="318">
        <f t="shared" si="130"/>
        <v>121.77674692757707</v>
      </c>
      <c r="U502" s="318">
        <f t="shared" si="130"/>
        <v>2094.5600471543244</v>
      </c>
      <c r="V502" s="318">
        <f t="shared" si="130"/>
        <v>0</v>
      </c>
      <c r="W502" s="318">
        <f t="shared" si="130"/>
        <v>870.70374053217563</v>
      </c>
      <c r="X502" s="318">
        <f t="shared" si="130"/>
        <v>0</v>
      </c>
      <c r="Y502" s="318">
        <f t="shared" si="130"/>
        <v>18.266512039136554</v>
      </c>
      <c r="Z502" s="318">
        <f t="shared" si="130"/>
        <v>12.177674692757705</v>
      </c>
      <c r="AA502" s="318">
        <f t="shared" si="130"/>
        <v>30.444186731894266</v>
      </c>
      <c r="AB502" s="318">
        <f t="shared" si="130"/>
        <v>73.066048156546216</v>
      </c>
      <c r="AC502" s="318">
        <f t="shared" si="130"/>
        <v>18.266512039136554</v>
      </c>
      <c r="AD502" s="318">
        <f t="shared" si="130"/>
        <v>30.444186731894266</v>
      </c>
      <c r="AE502" s="318">
        <f t="shared" si="130"/>
        <v>6.0888373463788525</v>
      </c>
      <c r="AF502" s="318">
        <f t="shared" si="130"/>
        <v>0</v>
      </c>
      <c r="AG502" s="318">
        <f t="shared" si="123"/>
        <v>79.154885502925069</v>
      </c>
      <c r="AH502" s="318">
        <f t="shared" si="123"/>
        <v>30.444186731894266</v>
      </c>
      <c r="AI502" s="318">
        <f t="shared" si="123"/>
        <v>30.444186731894266</v>
      </c>
      <c r="AJ502" s="318">
        <f t="shared" si="120"/>
        <v>6.0888373463788525</v>
      </c>
      <c r="AK502" s="1255" t="s">
        <v>1365</v>
      </c>
      <c r="AL502" s="87" t="s">
        <v>1365</v>
      </c>
      <c r="AM502" s="1255" t="s">
        <v>1365</v>
      </c>
      <c r="AN502" s="318">
        <f t="shared" si="124"/>
        <v>6301.9466535021111</v>
      </c>
      <c r="AO502" s="318">
        <f t="shared" ref="AO502:BB520" si="131">+$AN502*VLOOKUP($E502,$AL$5:$BB$7,AO$1+3,FALSE)</f>
        <v>2880.020064837197</v>
      </c>
      <c r="AP502" s="318">
        <f t="shared" si="131"/>
        <v>121.77674692757707</v>
      </c>
      <c r="AQ502" s="318">
        <f t="shared" si="131"/>
        <v>2094.5600471543244</v>
      </c>
      <c r="AR502" s="318">
        <f t="shared" si="131"/>
        <v>0</v>
      </c>
      <c r="AS502" s="318">
        <f t="shared" si="131"/>
        <v>870.70374053217563</v>
      </c>
      <c r="AT502" s="318">
        <f t="shared" si="131"/>
        <v>0</v>
      </c>
      <c r="AU502" s="318">
        <f t="shared" si="131"/>
        <v>18.266512039136554</v>
      </c>
      <c r="AV502" s="318">
        <f t="shared" si="131"/>
        <v>12.177674692757705</v>
      </c>
      <c r="AW502" s="318">
        <f t="shared" si="131"/>
        <v>30.444186731894266</v>
      </c>
      <c r="AX502" s="318">
        <f t="shared" si="131"/>
        <v>73.066048156546216</v>
      </c>
      <c r="AY502" s="318">
        <f t="shared" si="131"/>
        <v>18.266512039136554</v>
      </c>
      <c r="AZ502" s="318">
        <f t="shared" si="131"/>
        <v>30.444186731894266</v>
      </c>
      <c r="BA502" s="318">
        <f t="shared" si="131"/>
        <v>6.0888373463788525</v>
      </c>
      <c r="BB502" s="318">
        <f t="shared" si="131"/>
        <v>0</v>
      </c>
      <c r="BC502" s="318">
        <f t="shared" si="125"/>
        <v>79.154885502925069</v>
      </c>
      <c r="BD502" s="318">
        <f t="shared" si="125"/>
        <v>30.444186731894266</v>
      </c>
      <c r="BE502" s="318">
        <f t="shared" si="125"/>
        <v>30.444186731894266</v>
      </c>
      <c r="BF502" s="318">
        <f t="shared" si="121"/>
        <v>6.0888373463788525</v>
      </c>
    </row>
    <row r="503" spans="2:58" ht="14.25" x14ac:dyDescent="0.2">
      <c r="B503" s="14" t="s">
        <v>306</v>
      </c>
      <c r="C503" s="1703" t="s">
        <v>60</v>
      </c>
      <c r="D503" s="1698" t="s">
        <v>108</v>
      </c>
      <c r="E503" s="1703" t="s">
        <v>25</v>
      </c>
      <c r="F503" s="1653" t="s">
        <v>16</v>
      </c>
      <c r="G503" s="2448">
        <v>17.43</v>
      </c>
      <c r="H503" s="2449">
        <v>2031.7525764027785</v>
      </c>
      <c r="I503" s="2449">
        <v>2031.7525764027785</v>
      </c>
      <c r="J503" s="2449">
        <v>2031.7525764027785</v>
      </c>
      <c r="K503" s="2450">
        <v>10.35</v>
      </c>
      <c r="L503" s="1645"/>
      <c r="R503" s="318">
        <f t="shared" si="122"/>
        <v>21028.639165768756</v>
      </c>
      <c r="S503" s="318">
        <f t="shared" si="130"/>
        <v>9610.1896863851434</v>
      </c>
      <c r="T503" s="318">
        <f t="shared" si="130"/>
        <v>406.35051528055578</v>
      </c>
      <c r="U503" s="318">
        <f t="shared" si="130"/>
        <v>6989.2288628255565</v>
      </c>
      <c r="V503" s="318">
        <f t="shared" si="130"/>
        <v>0</v>
      </c>
      <c r="W503" s="318">
        <f t="shared" si="130"/>
        <v>2905.4061842559731</v>
      </c>
      <c r="X503" s="318">
        <f t="shared" si="130"/>
        <v>0</v>
      </c>
      <c r="Y503" s="318">
        <f t="shared" si="130"/>
        <v>60.952577292083355</v>
      </c>
      <c r="Z503" s="318">
        <f t="shared" si="130"/>
        <v>40.635051528055577</v>
      </c>
      <c r="AA503" s="318">
        <f t="shared" si="130"/>
        <v>101.58762882013895</v>
      </c>
      <c r="AB503" s="318">
        <f t="shared" si="130"/>
        <v>243.81030916833342</v>
      </c>
      <c r="AC503" s="318">
        <f t="shared" si="130"/>
        <v>60.952577292083355</v>
      </c>
      <c r="AD503" s="318">
        <f t="shared" si="130"/>
        <v>101.58762882013895</v>
      </c>
      <c r="AE503" s="318">
        <f t="shared" si="130"/>
        <v>20.317525764027788</v>
      </c>
      <c r="AF503" s="318">
        <f t="shared" si="130"/>
        <v>0</v>
      </c>
      <c r="AG503" s="318">
        <f t="shared" si="123"/>
        <v>264.12783493236122</v>
      </c>
      <c r="AH503" s="318">
        <f t="shared" si="123"/>
        <v>101.58762882013895</v>
      </c>
      <c r="AI503" s="318">
        <f t="shared" si="123"/>
        <v>101.58762882013895</v>
      </c>
      <c r="AJ503" s="318">
        <f t="shared" si="120"/>
        <v>20.317525764027788</v>
      </c>
      <c r="AK503" s="1255" t="s">
        <v>1365</v>
      </c>
      <c r="AL503" s="87" t="s">
        <v>1365</v>
      </c>
      <c r="AM503" s="1255" t="s">
        <v>1365</v>
      </c>
      <c r="AN503" s="318">
        <f t="shared" si="124"/>
        <v>21028.639165768756</v>
      </c>
      <c r="AO503" s="318">
        <f t="shared" si="131"/>
        <v>9610.1896863851434</v>
      </c>
      <c r="AP503" s="318">
        <f t="shared" si="131"/>
        <v>406.35051528055578</v>
      </c>
      <c r="AQ503" s="318">
        <f t="shared" si="131"/>
        <v>6989.2288628255565</v>
      </c>
      <c r="AR503" s="318">
        <f t="shared" si="131"/>
        <v>0</v>
      </c>
      <c r="AS503" s="318">
        <f t="shared" si="131"/>
        <v>2905.4061842559731</v>
      </c>
      <c r="AT503" s="318">
        <f t="shared" si="131"/>
        <v>0</v>
      </c>
      <c r="AU503" s="318">
        <f t="shared" si="131"/>
        <v>60.952577292083355</v>
      </c>
      <c r="AV503" s="318">
        <f t="shared" si="131"/>
        <v>40.635051528055577</v>
      </c>
      <c r="AW503" s="318">
        <f t="shared" si="131"/>
        <v>101.58762882013895</v>
      </c>
      <c r="AX503" s="318">
        <f t="shared" si="131"/>
        <v>243.81030916833342</v>
      </c>
      <c r="AY503" s="318">
        <f t="shared" si="131"/>
        <v>60.952577292083355</v>
      </c>
      <c r="AZ503" s="318">
        <f t="shared" si="131"/>
        <v>101.58762882013895</v>
      </c>
      <c r="BA503" s="318">
        <f t="shared" si="131"/>
        <v>20.317525764027788</v>
      </c>
      <c r="BB503" s="318">
        <f t="shared" si="131"/>
        <v>0</v>
      </c>
      <c r="BC503" s="318">
        <f t="shared" si="125"/>
        <v>264.12783493236122</v>
      </c>
      <c r="BD503" s="318">
        <f t="shared" si="125"/>
        <v>101.58762882013895</v>
      </c>
      <c r="BE503" s="318">
        <f t="shared" si="125"/>
        <v>101.58762882013895</v>
      </c>
      <c r="BF503" s="318">
        <f t="shared" si="121"/>
        <v>20.317525764027788</v>
      </c>
    </row>
    <row r="504" spans="2:58" ht="14.25" x14ac:dyDescent="0.2">
      <c r="B504" s="14" t="s">
        <v>306</v>
      </c>
      <c r="C504" s="1703" t="s">
        <v>60</v>
      </c>
      <c r="D504" s="1698" t="s">
        <v>217</v>
      </c>
      <c r="E504" s="1703" t="s">
        <v>25</v>
      </c>
      <c r="F504" s="1653" t="s">
        <v>16</v>
      </c>
      <c r="G504" s="2448">
        <v>17.52</v>
      </c>
      <c r="H504" s="2449">
        <v>52.444142319261864</v>
      </c>
      <c r="I504" s="2449">
        <v>52.444142319261864</v>
      </c>
      <c r="J504" s="2449">
        <v>52.444142319261864</v>
      </c>
      <c r="K504" s="2450">
        <v>10.35</v>
      </c>
      <c r="L504" s="1645"/>
      <c r="R504" s="318">
        <f t="shared" si="122"/>
        <v>542.79687300436024</v>
      </c>
      <c r="S504" s="318">
        <f t="shared" si="130"/>
        <v>248.06079317010864</v>
      </c>
      <c r="T504" s="318">
        <f t="shared" si="130"/>
        <v>10.488828463852375</v>
      </c>
      <c r="U504" s="318">
        <f t="shared" si="130"/>
        <v>180.40784957826077</v>
      </c>
      <c r="V504" s="318">
        <f t="shared" si="130"/>
        <v>0</v>
      </c>
      <c r="W504" s="318">
        <f t="shared" si="130"/>
        <v>74.995123516544453</v>
      </c>
      <c r="X504" s="318">
        <f t="shared" si="130"/>
        <v>0</v>
      </c>
      <c r="Y504" s="318">
        <f t="shared" si="130"/>
        <v>1.5733242695778558</v>
      </c>
      <c r="Z504" s="318">
        <f t="shared" si="130"/>
        <v>1.0488828463852373</v>
      </c>
      <c r="AA504" s="318">
        <f t="shared" si="130"/>
        <v>2.6222071159630937</v>
      </c>
      <c r="AB504" s="318">
        <f t="shared" si="130"/>
        <v>6.293297078311423</v>
      </c>
      <c r="AC504" s="318">
        <f t="shared" si="130"/>
        <v>1.5733242695778558</v>
      </c>
      <c r="AD504" s="318">
        <f t="shared" si="130"/>
        <v>2.6222071159630937</v>
      </c>
      <c r="AE504" s="318">
        <f t="shared" si="130"/>
        <v>0.52444142319261866</v>
      </c>
      <c r="AF504" s="318">
        <f t="shared" si="130"/>
        <v>0</v>
      </c>
      <c r="AG504" s="318">
        <f t="shared" si="123"/>
        <v>6.8177385015040421</v>
      </c>
      <c r="AH504" s="318">
        <f t="shared" si="123"/>
        <v>2.6222071159630937</v>
      </c>
      <c r="AI504" s="318">
        <f t="shared" si="123"/>
        <v>2.6222071159630937</v>
      </c>
      <c r="AJ504" s="318">
        <f t="shared" si="120"/>
        <v>0.52444142319261866</v>
      </c>
      <c r="AK504" s="1255" t="s">
        <v>1365</v>
      </c>
      <c r="AL504" s="87" t="s">
        <v>1365</v>
      </c>
      <c r="AM504" s="1255" t="s">
        <v>1365</v>
      </c>
      <c r="AN504" s="318">
        <f t="shared" si="124"/>
        <v>542.79687300436024</v>
      </c>
      <c r="AO504" s="318">
        <f t="shared" si="131"/>
        <v>248.06079317010864</v>
      </c>
      <c r="AP504" s="318">
        <f t="shared" si="131"/>
        <v>10.488828463852375</v>
      </c>
      <c r="AQ504" s="318">
        <f t="shared" si="131"/>
        <v>180.40784957826077</v>
      </c>
      <c r="AR504" s="318">
        <f t="shared" si="131"/>
        <v>0</v>
      </c>
      <c r="AS504" s="318">
        <f t="shared" si="131"/>
        <v>74.995123516544453</v>
      </c>
      <c r="AT504" s="318">
        <f t="shared" si="131"/>
        <v>0</v>
      </c>
      <c r="AU504" s="318">
        <f t="shared" si="131"/>
        <v>1.5733242695778558</v>
      </c>
      <c r="AV504" s="318">
        <f t="shared" si="131"/>
        <v>1.0488828463852373</v>
      </c>
      <c r="AW504" s="318">
        <f t="shared" si="131"/>
        <v>2.6222071159630937</v>
      </c>
      <c r="AX504" s="318">
        <f t="shared" si="131"/>
        <v>6.293297078311423</v>
      </c>
      <c r="AY504" s="318">
        <f t="shared" si="131"/>
        <v>1.5733242695778558</v>
      </c>
      <c r="AZ504" s="318">
        <f t="shared" si="131"/>
        <v>2.6222071159630937</v>
      </c>
      <c r="BA504" s="318">
        <f t="shared" si="131"/>
        <v>0.52444142319261866</v>
      </c>
      <c r="BB504" s="318">
        <f t="shared" si="131"/>
        <v>0</v>
      </c>
      <c r="BC504" s="318">
        <f t="shared" si="125"/>
        <v>6.8177385015040421</v>
      </c>
      <c r="BD504" s="318">
        <f t="shared" si="125"/>
        <v>2.6222071159630937</v>
      </c>
      <c r="BE504" s="318">
        <f t="shared" si="125"/>
        <v>2.6222071159630937</v>
      </c>
      <c r="BF504" s="318">
        <f t="shared" si="121"/>
        <v>0.52444142319261866</v>
      </c>
    </row>
    <row r="505" spans="2:58" ht="14.25" x14ac:dyDescent="0.2">
      <c r="B505" s="14" t="s">
        <v>306</v>
      </c>
      <c r="C505" s="1703" t="s">
        <v>60</v>
      </c>
      <c r="D505" s="1698" t="s">
        <v>104</v>
      </c>
      <c r="E505" s="1703" t="s">
        <v>25</v>
      </c>
      <c r="F505" s="1653" t="s">
        <v>16</v>
      </c>
      <c r="G505" s="2448">
        <v>17.190000000000001</v>
      </c>
      <c r="H505" s="2449">
        <v>8581.1638937741245</v>
      </c>
      <c r="I505" s="2449">
        <v>8581.1638937741245</v>
      </c>
      <c r="J505" s="2449">
        <v>8581.1638937741245</v>
      </c>
      <c r="K505" s="2450">
        <v>10.35</v>
      </c>
      <c r="L505" s="1645"/>
      <c r="R505" s="318">
        <f t="shared" si="122"/>
        <v>88815.046300562186</v>
      </c>
      <c r="S505" s="318">
        <f t="shared" si="130"/>
        <v>40588.905217551612</v>
      </c>
      <c r="T505" s="318">
        <f t="shared" si="130"/>
        <v>1716.2327787548254</v>
      </c>
      <c r="U505" s="318">
        <f t="shared" si="130"/>
        <v>29519.203794582983</v>
      </c>
      <c r="V505" s="318">
        <f t="shared" si="130"/>
        <v>0</v>
      </c>
      <c r="W505" s="318">
        <f t="shared" si="130"/>
        <v>12271.064368096997</v>
      </c>
      <c r="X505" s="318">
        <f t="shared" si="130"/>
        <v>0</v>
      </c>
      <c r="Y505" s="318">
        <f t="shared" si="130"/>
        <v>257.43491681322371</v>
      </c>
      <c r="Z505" s="318">
        <f t="shared" si="130"/>
        <v>171.62327787548253</v>
      </c>
      <c r="AA505" s="318">
        <f t="shared" si="130"/>
        <v>429.05819468870635</v>
      </c>
      <c r="AB505" s="318">
        <f t="shared" si="130"/>
        <v>1029.7396672528948</v>
      </c>
      <c r="AC505" s="318">
        <f t="shared" si="130"/>
        <v>257.43491681322371</v>
      </c>
      <c r="AD505" s="318">
        <f t="shared" si="130"/>
        <v>429.05819468870635</v>
      </c>
      <c r="AE505" s="318">
        <f t="shared" si="130"/>
        <v>85.811638937741264</v>
      </c>
      <c r="AF505" s="318">
        <f t="shared" si="130"/>
        <v>0</v>
      </c>
      <c r="AG505" s="318">
        <f t="shared" si="123"/>
        <v>1115.5513061906363</v>
      </c>
      <c r="AH505" s="318">
        <f t="shared" si="123"/>
        <v>429.05819468870635</v>
      </c>
      <c r="AI505" s="318">
        <f t="shared" si="123"/>
        <v>429.05819468870635</v>
      </c>
      <c r="AJ505" s="318">
        <f t="shared" si="120"/>
        <v>85.811638937741264</v>
      </c>
      <c r="AK505" s="1255" t="s">
        <v>1365</v>
      </c>
      <c r="AL505" s="87" t="s">
        <v>1365</v>
      </c>
      <c r="AM505" s="1255" t="s">
        <v>1365</v>
      </c>
      <c r="AN505" s="318">
        <f t="shared" si="124"/>
        <v>88815.046300562186</v>
      </c>
      <c r="AO505" s="318">
        <f t="shared" si="131"/>
        <v>40588.905217551612</v>
      </c>
      <c r="AP505" s="318">
        <f t="shared" si="131"/>
        <v>1716.2327787548254</v>
      </c>
      <c r="AQ505" s="318">
        <f t="shared" si="131"/>
        <v>29519.203794582983</v>
      </c>
      <c r="AR505" s="318">
        <f t="shared" si="131"/>
        <v>0</v>
      </c>
      <c r="AS505" s="318">
        <f t="shared" si="131"/>
        <v>12271.064368096997</v>
      </c>
      <c r="AT505" s="318">
        <f t="shared" si="131"/>
        <v>0</v>
      </c>
      <c r="AU505" s="318">
        <f t="shared" si="131"/>
        <v>257.43491681322371</v>
      </c>
      <c r="AV505" s="318">
        <f t="shared" si="131"/>
        <v>171.62327787548253</v>
      </c>
      <c r="AW505" s="318">
        <f t="shared" si="131"/>
        <v>429.05819468870635</v>
      </c>
      <c r="AX505" s="318">
        <f t="shared" si="131"/>
        <v>1029.7396672528948</v>
      </c>
      <c r="AY505" s="318">
        <f t="shared" si="131"/>
        <v>257.43491681322371</v>
      </c>
      <c r="AZ505" s="318">
        <f t="shared" si="131"/>
        <v>429.05819468870635</v>
      </c>
      <c r="BA505" s="318">
        <f t="shared" si="131"/>
        <v>85.811638937741264</v>
      </c>
      <c r="BB505" s="318">
        <f t="shared" si="131"/>
        <v>0</v>
      </c>
      <c r="BC505" s="318">
        <f t="shared" si="125"/>
        <v>1115.5513061906363</v>
      </c>
      <c r="BD505" s="318">
        <f t="shared" si="125"/>
        <v>429.05819468870635</v>
      </c>
      <c r="BE505" s="318">
        <f t="shared" si="125"/>
        <v>429.05819468870635</v>
      </c>
      <c r="BF505" s="318">
        <f t="shared" si="121"/>
        <v>85.811638937741264</v>
      </c>
    </row>
    <row r="506" spans="2:58" ht="14.25" x14ac:dyDescent="0.2">
      <c r="B506" s="14" t="s">
        <v>306</v>
      </c>
      <c r="C506" s="1703" t="s">
        <v>60</v>
      </c>
      <c r="D506" s="1698" t="s">
        <v>105</v>
      </c>
      <c r="E506" s="1703" t="s">
        <v>25</v>
      </c>
      <c r="F506" s="1653" t="s">
        <v>16</v>
      </c>
      <c r="G506" s="2448">
        <v>17.52</v>
      </c>
      <c r="H506" s="2449">
        <v>1418.3910289725527</v>
      </c>
      <c r="I506" s="2449">
        <v>1418.3910289725527</v>
      </c>
      <c r="J506" s="2449">
        <v>1418.3910289725527</v>
      </c>
      <c r="K506" s="2450">
        <v>10.35</v>
      </c>
      <c r="L506" s="1645"/>
      <c r="R506" s="318">
        <f t="shared" si="122"/>
        <v>14680.34714986592</v>
      </c>
      <c r="S506" s="318">
        <f t="shared" si="130"/>
        <v>6708.9895670401756</v>
      </c>
      <c r="T506" s="318">
        <f t="shared" si="130"/>
        <v>283.67820579451063</v>
      </c>
      <c r="U506" s="318">
        <f t="shared" si="130"/>
        <v>4879.2651396655801</v>
      </c>
      <c r="V506" s="318">
        <f t="shared" si="130"/>
        <v>0</v>
      </c>
      <c r="W506" s="318">
        <f t="shared" si="130"/>
        <v>2028.2991714307502</v>
      </c>
      <c r="X506" s="318">
        <f t="shared" si="130"/>
        <v>0</v>
      </c>
      <c r="Y506" s="318">
        <f t="shared" si="130"/>
        <v>42.551730869176581</v>
      </c>
      <c r="Z506" s="318">
        <f t="shared" si="130"/>
        <v>28.36782057945106</v>
      </c>
      <c r="AA506" s="318">
        <f t="shared" si="130"/>
        <v>70.919551448627658</v>
      </c>
      <c r="AB506" s="318">
        <f t="shared" si="130"/>
        <v>170.20692347670632</v>
      </c>
      <c r="AC506" s="318">
        <f t="shared" si="130"/>
        <v>42.551730869176581</v>
      </c>
      <c r="AD506" s="318">
        <f t="shared" si="130"/>
        <v>70.919551448627658</v>
      </c>
      <c r="AE506" s="318">
        <f t="shared" si="130"/>
        <v>14.18391028972553</v>
      </c>
      <c r="AF506" s="318">
        <f t="shared" si="130"/>
        <v>0</v>
      </c>
      <c r="AG506" s="318">
        <f t="shared" si="123"/>
        <v>184.39083376643185</v>
      </c>
      <c r="AH506" s="318">
        <f t="shared" si="123"/>
        <v>70.919551448627658</v>
      </c>
      <c r="AI506" s="318">
        <f t="shared" si="123"/>
        <v>70.919551448627658</v>
      </c>
      <c r="AJ506" s="318">
        <f t="shared" si="120"/>
        <v>14.18391028972553</v>
      </c>
      <c r="AK506" s="1255" t="s">
        <v>1365</v>
      </c>
      <c r="AL506" s="87" t="s">
        <v>1365</v>
      </c>
      <c r="AM506" s="1255" t="s">
        <v>1365</v>
      </c>
      <c r="AN506" s="318">
        <f t="shared" si="124"/>
        <v>14680.34714986592</v>
      </c>
      <c r="AO506" s="318">
        <f t="shared" si="131"/>
        <v>6708.9895670401756</v>
      </c>
      <c r="AP506" s="318">
        <f t="shared" si="131"/>
        <v>283.67820579451063</v>
      </c>
      <c r="AQ506" s="318">
        <f t="shared" si="131"/>
        <v>4879.2651396655801</v>
      </c>
      <c r="AR506" s="318">
        <f t="shared" si="131"/>
        <v>0</v>
      </c>
      <c r="AS506" s="318">
        <f t="shared" si="131"/>
        <v>2028.2991714307502</v>
      </c>
      <c r="AT506" s="318">
        <f t="shared" si="131"/>
        <v>0</v>
      </c>
      <c r="AU506" s="318">
        <f t="shared" si="131"/>
        <v>42.551730869176581</v>
      </c>
      <c r="AV506" s="318">
        <f t="shared" si="131"/>
        <v>28.36782057945106</v>
      </c>
      <c r="AW506" s="318">
        <f t="shared" si="131"/>
        <v>70.919551448627658</v>
      </c>
      <c r="AX506" s="318">
        <f t="shared" si="131"/>
        <v>170.20692347670632</v>
      </c>
      <c r="AY506" s="318">
        <f t="shared" si="131"/>
        <v>42.551730869176581</v>
      </c>
      <c r="AZ506" s="318">
        <f t="shared" si="131"/>
        <v>70.919551448627658</v>
      </c>
      <c r="BA506" s="318">
        <f t="shared" si="131"/>
        <v>14.18391028972553</v>
      </c>
      <c r="BB506" s="318">
        <f t="shared" si="131"/>
        <v>0</v>
      </c>
      <c r="BC506" s="318">
        <f t="shared" si="125"/>
        <v>184.39083376643185</v>
      </c>
      <c r="BD506" s="318">
        <f t="shared" si="125"/>
        <v>70.919551448627658</v>
      </c>
      <c r="BE506" s="318">
        <f t="shared" si="125"/>
        <v>70.919551448627658</v>
      </c>
      <c r="BF506" s="318">
        <f t="shared" si="121"/>
        <v>14.18391028972553</v>
      </c>
    </row>
    <row r="507" spans="2:58" ht="14.25" x14ac:dyDescent="0.2">
      <c r="B507" s="14" t="s">
        <v>306</v>
      </c>
      <c r="C507" s="1703" t="s">
        <v>60</v>
      </c>
      <c r="D507" s="1698" t="s">
        <v>219</v>
      </c>
      <c r="E507" s="1703" t="s">
        <v>25</v>
      </c>
      <c r="F507" s="1653" t="s">
        <v>16</v>
      </c>
      <c r="G507" s="2448">
        <v>17.52</v>
      </c>
      <c r="H507" s="2449">
        <v>35.879878804236263</v>
      </c>
      <c r="I507" s="2449">
        <v>35.879878804236263</v>
      </c>
      <c r="J507" s="2449">
        <v>35.879878804236263</v>
      </c>
      <c r="K507" s="2450">
        <v>10.35</v>
      </c>
      <c r="L507" s="1645"/>
      <c r="R507" s="318">
        <f t="shared" si="122"/>
        <v>371.35674562384531</v>
      </c>
      <c r="S507" s="318">
        <f t="shared" si="130"/>
        <v>169.71182674403755</v>
      </c>
      <c r="T507" s="318">
        <f t="shared" si="130"/>
        <v>7.1759757608472547</v>
      </c>
      <c r="U507" s="318">
        <f t="shared" si="130"/>
        <v>123.42678308657273</v>
      </c>
      <c r="V507" s="318">
        <f t="shared" si="130"/>
        <v>0</v>
      </c>
      <c r="W507" s="318">
        <f t="shared" si="130"/>
        <v>51.30822669005785</v>
      </c>
      <c r="X507" s="318">
        <f t="shared" si="130"/>
        <v>0</v>
      </c>
      <c r="Y507" s="318">
        <f t="shared" si="130"/>
        <v>1.0763963641270879</v>
      </c>
      <c r="Z507" s="318">
        <f t="shared" si="130"/>
        <v>0.71759757608472541</v>
      </c>
      <c r="AA507" s="318">
        <f t="shared" si="130"/>
        <v>1.7939939402118137</v>
      </c>
      <c r="AB507" s="318">
        <f t="shared" si="130"/>
        <v>4.3055854565083518</v>
      </c>
      <c r="AC507" s="318">
        <f t="shared" si="130"/>
        <v>1.0763963641270879</v>
      </c>
      <c r="AD507" s="318">
        <f t="shared" si="130"/>
        <v>1.7939939402118137</v>
      </c>
      <c r="AE507" s="318">
        <f t="shared" si="130"/>
        <v>0.3587987880423627</v>
      </c>
      <c r="AF507" s="318">
        <f t="shared" si="130"/>
        <v>0</v>
      </c>
      <c r="AG507" s="318">
        <f t="shared" si="123"/>
        <v>4.6643842445507149</v>
      </c>
      <c r="AH507" s="318">
        <f t="shared" si="123"/>
        <v>1.7939939402118137</v>
      </c>
      <c r="AI507" s="318">
        <f t="shared" si="123"/>
        <v>1.7939939402118137</v>
      </c>
      <c r="AJ507" s="318">
        <f t="shared" si="120"/>
        <v>0.3587987880423627</v>
      </c>
      <c r="AK507" s="1255" t="s">
        <v>1365</v>
      </c>
      <c r="AL507" s="87" t="s">
        <v>1365</v>
      </c>
      <c r="AM507" s="1255" t="s">
        <v>1365</v>
      </c>
      <c r="AN507" s="318">
        <f t="shared" si="124"/>
        <v>371.35674562384531</v>
      </c>
      <c r="AO507" s="318">
        <f t="shared" si="131"/>
        <v>169.71182674403755</v>
      </c>
      <c r="AP507" s="318">
        <f t="shared" si="131"/>
        <v>7.1759757608472547</v>
      </c>
      <c r="AQ507" s="318">
        <f t="shared" si="131"/>
        <v>123.42678308657273</v>
      </c>
      <c r="AR507" s="318">
        <f t="shared" si="131"/>
        <v>0</v>
      </c>
      <c r="AS507" s="318">
        <f t="shared" si="131"/>
        <v>51.30822669005785</v>
      </c>
      <c r="AT507" s="318">
        <f t="shared" si="131"/>
        <v>0</v>
      </c>
      <c r="AU507" s="318">
        <f t="shared" si="131"/>
        <v>1.0763963641270879</v>
      </c>
      <c r="AV507" s="318">
        <f t="shared" si="131"/>
        <v>0.71759757608472541</v>
      </c>
      <c r="AW507" s="318">
        <f t="shared" si="131"/>
        <v>1.7939939402118137</v>
      </c>
      <c r="AX507" s="318">
        <f t="shared" si="131"/>
        <v>4.3055854565083518</v>
      </c>
      <c r="AY507" s="318">
        <f t="shared" si="131"/>
        <v>1.0763963641270879</v>
      </c>
      <c r="AZ507" s="318">
        <f t="shared" si="131"/>
        <v>1.7939939402118137</v>
      </c>
      <c r="BA507" s="318">
        <f t="shared" si="131"/>
        <v>0.3587987880423627</v>
      </c>
      <c r="BB507" s="318">
        <f t="shared" si="131"/>
        <v>0</v>
      </c>
      <c r="BC507" s="318">
        <f t="shared" si="125"/>
        <v>4.6643842445507149</v>
      </c>
      <c r="BD507" s="318">
        <f t="shared" si="125"/>
        <v>1.7939939402118137</v>
      </c>
      <c r="BE507" s="318">
        <f t="shared" si="125"/>
        <v>1.7939939402118137</v>
      </c>
      <c r="BF507" s="318">
        <f t="shared" si="121"/>
        <v>0.3587987880423627</v>
      </c>
    </row>
    <row r="508" spans="2:58" ht="14.25" x14ac:dyDescent="0.2">
      <c r="B508" s="14" t="s">
        <v>306</v>
      </c>
      <c r="C508" s="1703" t="s">
        <v>60</v>
      </c>
      <c r="D508" s="1698" t="s">
        <v>220</v>
      </c>
      <c r="E508" s="1703" t="s">
        <v>25</v>
      </c>
      <c r="F508" s="1653" t="s">
        <v>16</v>
      </c>
      <c r="G508" s="2448">
        <v>17.52</v>
      </c>
      <c r="H508" s="2449">
        <v>0.33881359415701107</v>
      </c>
      <c r="I508" s="2449">
        <v>0.33881359415701107</v>
      </c>
      <c r="J508" s="2449">
        <v>0.33881359415701107</v>
      </c>
      <c r="K508" s="2450">
        <v>10.35</v>
      </c>
      <c r="L508" s="1645"/>
      <c r="R508" s="318">
        <f t="shared" si="122"/>
        <v>3.5067206995250646</v>
      </c>
      <c r="S508" s="318">
        <f t="shared" si="130"/>
        <v>1.6025883003626626</v>
      </c>
      <c r="T508" s="318">
        <f t="shared" si="130"/>
        <v>6.7762718831402238E-2</v>
      </c>
      <c r="U508" s="318">
        <f t="shared" si="130"/>
        <v>1.1655187639001179</v>
      </c>
      <c r="V508" s="318">
        <f t="shared" si="130"/>
        <v>0</v>
      </c>
      <c r="W508" s="318">
        <f t="shared" si="130"/>
        <v>0.4845034396445258</v>
      </c>
      <c r="X508" s="318">
        <f t="shared" si="130"/>
        <v>0</v>
      </c>
      <c r="Y508" s="318">
        <f t="shared" si="130"/>
        <v>1.0164407824710332E-2</v>
      </c>
      <c r="Z508" s="318">
        <f t="shared" si="130"/>
        <v>6.7762718831402228E-3</v>
      </c>
      <c r="AA508" s="318">
        <f t="shared" si="130"/>
        <v>1.694067970785056E-2</v>
      </c>
      <c r="AB508" s="318">
        <f t="shared" si="130"/>
        <v>4.0657631298841326E-2</v>
      </c>
      <c r="AC508" s="318">
        <f t="shared" si="130"/>
        <v>1.0164407824710332E-2</v>
      </c>
      <c r="AD508" s="318">
        <f t="shared" si="130"/>
        <v>1.694067970785056E-2</v>
      </c>
      <c r="AE508" s="318">
        <f t="shared" si="130"/>
        <v>3.3881359415701114E-3</v>
      </c>
      <c r="AF508" s="318">
        <f t="shared" si="130"/>
        <v>0</v>
      </c>
      <c r="AG508" s="318">
        <f t="shared" si="123"/>
        <v>4.4045767240411447E-2</v>
      </c>
      <c r="AH508" s="318">
        <f t="shared" si="123"/>
        <v>1.694067970785056E-2</v>
      </c>
      <c r="AI508" s="318">
        <f t="shared" si="123"/>
        <v>1.694067970785056E-2</v>
      </c>
      <c r="AJ508" s="318">
        <f t="shared" si="120"/>
        <v>3.3881359415701114E-3</v>
      </c>
      <c r="AK508" s="1255" t="s">
        <v>1365</v>
      </c>
      <c r="AL508" s="87" t="s">
        <v>1365</v>
      </c>
      <c r="AM508" s="1255" t="s">
        <v>1365</v>
      </c>
      <c r="AN508" s="318">
        <f t="shared" si="124"/>
        <v>3.5067206995250646</v>
      </c>
      <c r="AO508" s="318">
        <f t="shared" si="131"/>
        <v>1.6025883003626626</v>
      </c>
      <c r="AP508" s="318">
        <f t="shared" si="131"/>
        <v>6.7762718831402238E-2</v>
      </c>
      <c r="AQ508" s="318">
        <f t="shared" si="131"/>
        <v>1.1655187639001179</v>
      </c>
      <c r="AR508" s="318">
        <f t="shared" si="131"/>
        <v>0</v>
      </c>
      <c r="AS508" s="318">
        <f t="shared" si="131"/>
        <v>0.4845034396445258</v>
      </c>
      <c r="AT508" s="318">
        <f t="shared" si="131"/>
        <v>0</v>
      </c>
      <c r="AU508" s="318">
        <f t="shared" si="131"/>
        <v>1.0164407824710332E-2</v>
      </c>
      <c r="AV508" s="318">
        <f t="shared" si="131"/>
        <v>6.7762718831402228E-3</v>
      </c>
      <c r="AW508" s="318">
        <f t="shared" si="131"/>
        <v>1.694067970785056E-2</v>
      </c>
      <c r="AX508" s="318">
        <f t="shared" si="131"/>
        <v>4.0657631298841326E-2</v>
      </c>
      <c r="AY508" s="318">
        <f t="shared" si="131"/>
        <v>1.0164407824710332E-2</v>
      </c>
      <c r="AZ508" s="318">
        <f t="shared" si="131"/>
        <v>1.694067970785056E-2</v>
      </c>
      <c r="BA508" s="318">
        <f t="shared" si="131"/>
        <v>3.3881359415701114E-3</v>
      </c>
      <c r="BB508" s="318">
        <f t="shared" si="131"/>
        <v>0</v>
      </c>
      <c r="BC508" s="318">
        <f t="shared" si="125"/>
        <v>4.4045767240411447E-2</v>
      </c>
      <c r="BD508" s="318">
        <f t="shared" si="125"/>
        <v>1.694067970785056E-2</v>
      </c>
      <c r="BE508" s="318">
        <f t="shared" si="125"/>
        <v>1.694067970785056E-2</v>
      </c>
      <c r="BF508" s="318">
        <f t="shared" si="121"/>
        <v>3.3881359415701114E-3</v>
      </c>
    </row>
    <row r="509" spans="2:58" ht="14.25" x14ac:dyDescent="0.2">
      <c r="B509" s="14" t="s">
        <v>306</v>
      </c>
      <c r="C509" s="1703" t="s">
        <v>60</v>
      </c>
      <c r="D509" s="1698" t="s">
        <v>215</v>
      </c>
      <c r="E509" s="1703" t="s">
        <v>25</v>
      </c>
      <c r="F509" s="1653" t="s">
        <v>16</v>
      </c>
      <c r="G509" s="2448">
        <v>17.12</v>
      </c>
      <c r="H509" s="2449">
        <v>4122.5964145844055</v>
      </c>
      <c r="I509" s="2436">
        <v>4122.5964145844055</v>
      </c>
      <c r="J509" s="2437">
        <v>4122.5964145844055</v>
      </c>
      <c r="K509" s="2450">
        <v>10.35</v>
      </c>
      <c r="L509" s="1645"/>
      <c r="R509" s="318">
        <f t="shared" si="122"/>
        <v>42668.872890948594</v>
      </c>
      <c r="S509" s="318">
        <f t="shared" si="130"/>
        <v>19499.881040984241</v>
      </c>
      <c r="T509" s="318">
        <f t="shared" si="130"/>
        <v>824.51928291688125</v>
      </c>
      <c r="U509" s="318">
        <f t="shared" si="130"/>
        <v>14181.731666170352</v>
      </c>
      <c r="V509" s="318">
        <f t="shared" si="130"/>
        <v>0</v>
      </c>
      <c r="W509" s="318">
        <f t="shared" si="130"/>
        <v>5895.3128728556994</v>
      </c>
      <c r="X509" s="318">
        <f t="shared" si="130"/>
        <v>0</v>
      </c>
      <c r="Y509" s="318">
        <f t="shared" si="130"/>
        <v>123.67789243753217</v>
      </c>
      <c r="Z509" s="318">
        <f t="shared" si="130"/>
        <v>82.45192829168812</v>
      </c>
      <c r="AA509" s="318">
        <f t="shared" si="130"/>
        <v>206.12982072922031</v>
      </c>
      <c r="AB509" s="318">
        <f t="shared" si="130"/>
        <v>494.71156975012866</v>
      </c>
      <c r="AC509" s="318">
        <f t="shared" si="130"/>
        <v>123.67789243753217</v>
      </c>
      <c r="AD509" s="318">
        <f t="shared" si="130"/>
        <v>206.12982072922031</v>
      </c>
      <c r="AE509" s="318">
        <f t="shared" si="130"/>
        <v>41.22596414584406</v>
      </c>
      <c r="AF509" s="318">
        <f t="shared" si="130"/>
        <v>0</v>
      </c>
      <c r="AG509" s="318">
        <f t="shared" si="123"/>
        <v>535.93753389597271</v>
      </c>
      <c r="AH509" s="318">
        <f t="shared" si="123"/>
        <v>206.12982072922031</v>
      </c>
      <c r="AI509" s="318">
        <f t="shared" si="123"/>
        <v>206.12982072922031</v>
      </c>
      <c r="AJ509" s="318">
        <f t="shared" si="120"/>
        <v>41.22596414584406</v>
      </c>
      <c r="AK509" s="1255" t="s">
        <v>1365</v>
      </c>
      <c r="AL509" s="87" t="s">
        <v>1365</v>
      </c>
      <c r="AM509" s="1255" t="s">
        <v>1365</v>
      </c>
      <c r="AN509" s="318">
        <f t="shared" si="124"/>
        <v>42668.872890948594</v>
      </c>
      <c r="AO509" s="318">
        <f t="shared" si="131"/>
        <v>19499.881040984241</v>
      </c>
      <c r="AP509" s="318">
        <f t="shared" si="131"/>
        <v>824.51928291688125</v>
      </c>
      <c r="AQ509" s="318">
        <f t="shared" si="131"/>
        <v>14181.731666170352</v>
      </c>
      <c r="AR509" s="318">
        <f t="shared" si="131"/>
        <v>0</v>
      </c>
      <c r="AS509" s="318">
        <f t="shared" si="131"/>
        <v>5895.3128728556994</v>
      </c>
      <c r="AT509" s="318">
        <f t="shared" si="131"/>
        <v>0</v>
      </c>
      <c r="AU509" s="318">
        <f t="shared" si="131"/>
        <v>123.67789243753217</v>
      </c>
      <c r="AV509" s="318">
        <f t="shared" si="131"/>
        <v>82.45192829168812</v>
      </c>
      <c r="AW509" s="318">
        <f t="shared" si="131"/>
        <v>206.12982072922031</v>
      </c>
      <c r="AX509" s="318">
        <f t="shared" si="131"/>
        <v>494.71156975012866</v>
      </c>
      <c r="AY509" s="318">
        <f t="shared" si="131"/>
        <v>123.67789243753217</v>
      </c>
      <c r="AZ509" s="318">
        <f t="shared" si="131"/>
        <v>206.12982072922031</v>
      </c>
      <c r="BA509" s="318">
        <f t="shared" si="131"/>
        <v>41.22596414584406</v>
      </c>
      <c r="BB509" s="318">
        <f t="shared" si="131"/>
        <v>0</v>
      </c>
      <c r="BC509" s="318">
        <f t="shared" si="125"/>
        <v>535.93753389597271</v>
      </c>
      <c r="BD509" s="318">
        <f t="shared" si="125"/>
        <v>206.12982072922031</v>
      </c>
      <c r="BE509" s="318">
        <f t="shared" si="125"/>
        <v>206.12982072922031</v>
      </c>
      <c r="BF509" s="318">
        <f t="shared" si="121"/>
        <v>41.22596414584406</v>
      </c>
    </row>
    <row r="510" spans="2:58" ht="14.25" x14ac:dyDescent="0.2">
      <c r="B510" s="14" t="s">
        <v>306</v>
      </c>
      <c r="C510" s="1703" t="s">
        <v>60</v>
      </c>
      <c r="D510" s="1698" t="s">
        <v>216</v>
      </c>
      <c r="E510" s="1703" t="s">
        <v>25</v>
      </c>
      <c r="F510" s="1653" t="s">
        <v>16</v>
      </c>
      <c r="G510" s="2448">
        <v>17.190000000000001</v>
      </c>
      <c r="H510" s="2449">
        <v>506.72465927326039</v>
      </c>
      <c r="I510" s="2436">
        <v>506.72465927326039</v>
      </c>
      <c r="J510" s="2437">
        <v>506.72465927326039</v>
      </c>
      <c r="K510" s="2450">
        <v>10.35</v>
      </c>
      <c r="L510" s="1645"/>
      <c r="R510" s="318">
        <f t="shared" si="122"/>
        <v>5244.6002234782445</v>
      </c>
      <c r="S510" s="318">
        <f t="shared" si="130"/>
        <v>2396.8076383625216</v>
      </c>
      <c r="T510" s="318">
        <f t="shared" si="130"/>
        <v>101.3449318546521</v>
      </c>
      <c r="U510" s="318">
        <f t="shared" si="130"/>
        <v>1743.1328279000152</v>
      </c>
      <c r="V510" s="318">
        <f t="shared" si="130"/>
        <v>0</v>
      </c>
      <c r="W510" s="318">
        <f t="shared" si="130"/>
        <v>724.6162627607622</v>
      </c>
      <c r="X510" s="318">
        <f t="shared" si="130"/>
        <v>0</v>
      </c>
      <c r="Y510" s="318">
        <f t="shared" si="130"/>
        <v>15.20173977819781</v>
      </c>
      <c r="Z510" s="318">
        <f t="shared" si="130"/>
        <v>10.134493185465208</v>
      </c>
      <c r="AA510" s="318">
        <f t="shared" si="130"/>
        <v>25.336232963663026</v>
      </c>
      <c r="AB510" s="318">
        <f t="shared" si="130"/>
        <v>60.80695911279124</v>
      </c>
      <c r="AC510" s="318">
        <f t="shared" si="130"/>
        <v>15.20173977819781</v>
      </c>
      <c r="AD510" s="318">
        <f t="shared" si="130"/>
        <v>25.336232963663026</v>
      </c>
      <c r="AE510" s="318">
        <f t="shared" si="130"/>
        <v>5.0672465927326042</v>
      </c>
      <c r="AF510" s="318">
        <f t="shared" si="130"/>
        <v>0</v>
      </c>
      <c r="AG510" s="318">
        <f t="shared" si="123"/>
        <v>65.874205705523849</v>
      </c>
      <c r="AH510" s="318">
        <f t="shared" si="123"/>
        <v>25.336232963663026</v>
      </c>
      <c r="AI510" s="318">
        <f t="shared" si="123"/>
        <v>25.336232963663026</v>
      </c>
      <c r="AJ510" s="318">
        <f t="shared" si="120"/>
        <v>5.0672465927326042</v>
      </c>
      <c r="AK510" s="1255" t="s">
        <v>1365</v>
      </c>
      <c r="AL510" s="87" t="s">
        <v>1365</v>
      </c>
      <c r="AM510" s="1255" t="s">
        <v>1365</v>
      </c>
      <c r="AN510" s="318">
        <f t="shared" si="124"/>
        <v>5244.6002234782445</v>
      </c>
      <c r="AO510" s="318">
        <f t="shared" si="131"/>
        <v>2396.8076383625216</v>
      </c>
      <c r="AP510" s="318">
        <f t="shared" si="131"/>
        <v>101.3449318546521</v>
      </c>
      <c r="AQ510" s="318">
        <f t="shared" si="131"/>
        <v>1743.1328279000152</v>
      </c>
      <c r="AR510" s="318">
        <f t="shared" si="131"/>
        <v>0</v>
      </c>
      <c r="AS510" s="318">
        <f t="shared" si="131"/>
        <v>724.6162627607622</v>
      </c>
      <c r="AT510" s="318">
        <f t="shared" si="131"/>
        <v>0</v>
      </c>
      <c r="AU510" s="318">
        <f t="shared" si="131"/>
        <v>15.20173977819781</v>
      </c>
      <c r="AV510" s="318">
        <f t="shared" si="131"/>
        <v>10.134493185465208</v>
      </c>
      <c r="AW510" s="318">
        <f t="shared" si="131"/>
        <v>25.336232963663026</v>
      </c>
      <c r="AX510" s="318">
        <f t="shared" si="131"/>
        <v>60.80695911279124</v>
      </c>
      <c r="AY510" s="318">
        <f t="shared" si="131"/>
        <v>15.20173977819781</v>
      </c>
      <c r="AZ510" s="318">
        <f t="shared" si="131"/>
        <v>25.336232963663026</v>
      </c>
      <c r="BA510" s="318">
        <f t="shared" si="131"/>
        <v>5.0672465927326042</v>
      </c>
      <c r="BB510" s="318">
        <f t="shared" si="131"/>
        <v>0</v>
      </c>
      <c r="BC510" s="318">
        <f t="shared" si="125"/>
        <v>65.874205705523849</v>
      </c>
      <c r="BD510" s="318">
        <f t="shared" si="125"/>
        <v>25.336232963663026</v>
      </c>
      <c r="BE510" s="318">
        <f t="shared" si="125"/>
        <v>25.336232963663026</v>
      </c>
      <c r="BF510" s="318">
        <f t="shared" si="121"/>
        <v>5.0672465927326042</v>
      </c>
    </row>
    <row r="511" spans="2:58" ht="14.25" x14ac:dyDescent="0.2">
      <c r="B511" s="14" t="s">
        <v>306</v>
      </c>
      <c r="C511" s="1703" t="s">
        <v>60</v>
      </c>
      <c r="D511" s="1698" t="s">
        <v>107</v>
      </c>
      <c r="E511" s="1703" t="s">
        <v>25</v>
      </c>
      <c r="F511" s="1653" t="s">
        <v>16</v>
      </c>
      <c r="G511" s="2448">
        <v>17.52</v>
      </c>
      <c r="H511" s="2449">
        <v>33.009571765196057</v>
      </c>
      <c r="I511" s="2436">
        <v>33.009571765196057</v>
      </c>
      <c r="J511" s="2437">
        <v>33.009571765196057</v>
      </c>
      <c r="K511" s="2450">
        <v>10.35</v>
      </c>
      <c r="L511" s="1645"/>
      <c r="R511" s="318">
        <f t="shared" si="122"/>
        <v>341.64906776977915</v>
      </c>
      <c r="S511" s="318">
        <f t="shared" si="130"/>
        <v>156.13527444937736</v>
      </c>
      <c r="T511" s="318">
        <f t="shared" si="130"/>
        <v>6.6019143530392128</v>
      </c>
      <c r="U511" s="318">
        <f t="shared" si="130"/>
        <v>113.5529268722744</v>
      </c>
      <c r="V511" s="318">
        <f t="shared" si="130"/>
        <v>0</v>
      </c>
      <c r="W511" s="318">
        <f t="shared" si="130"/>
        <v>47.203687624230355</v>
      </c>
      <c r="X511" s="318">
        <f t="shared" si="130"/>
        <v>0</v>
      </c>
      <c r="Y511" s="318">
        <f t="shared" si="130"/>
        <v>0.99028715295588166</v>
      </c>
      <c r="Z511" s="318">
        <f t="shared" si="130"/>
        <v>0.66019143530392121</v>
      </c>
      <c r="AA511" s="318">
        <f t="shared" si="130"/>
        <v>1.6504785882598032</v>
      </c>
      <c r="AB511" s="318">
        <f t="shared" si="130"/>
        <v>3.9611486118235266</v>
      </c>
      <c r="AC511" s="318">
        <f t="shared" si="130"/>
        <v>0.99028715295588166</v>
      </c>
      <c r="AD511" s="318">
        <f t="shared" si="130"/>
        <v>1.6504785882598032</v>
      </c>
      <c r="AE511" s="318">
        <f t="shared" si="130"/>
        <v>0.33009571765196061</v>
      </c>
      <c r="AF511" s="318">
        <f t="shared" si="130"/>
        <v>0</v>
      </c>
      <c r="AG511" s="318">
        <f t="shared" si="123"/>
        <v>4.2912443294754876</v>
      </c>
      <c r="AH511" s="318">
        <f t="shared" si="123"/>
        <v>1.6504785882598032</v>
      </c>
      <c r="AI511" s="318">
        <f t="shared" si="123"/>
        <v>1.6504785882598032</v>
      </c>
      <c r="AJ511" s="318">
        <f t="shared" si="120"/>
        <v>0.33009571765196061</v>
      </c>
      <c r="AK511" s="1255" t="s">
        <v>1365</v>
      </c>
      <c r="AL511" s="87" t="s">
        <v>1365</v>
      </c>
      <c r="AM511" s="1255" t="s">
        <v>1365</v>
      </c>
      <c r="AN511" s="318">
        <f t="shared" si="124"/>
        <v>341.64906776977915</v>
      </c>
      <c r="AO511" s="318">
        <f t="shared" si="131"/>
        <v>156.13527444937736</v>
      </c>
      <c r="AP511" s="318">
        <f t="shared" si="131"/>
        <v>6.6019143530392128</v>
      </c>
      <c r="AQ511" s="318">
        <f t="shared" si="131"/>
        <v>113.5529268722744</v>
      </c>
      <c r="AR511" s="318">
        <f t="shared" si="131"/>
        <v>0</v>
      </c>
      <c r="AS511" s="318">
        <f t="shared" si="131"/>
        <v>47.203687624230355</v>
      </c>
      <c r="AT511" s="318">
        <f t="shared" si="131"/>
        <v>0</v>
      </c>
      <c r="AU511" s="318">
        <f t="shared" si="131"/>
        <v>0.99028715295588166</v>
      </c>
      <c r="AV511" s="318">
        <f t="shared" si="131"/>
        <v>0.66019143530392121</v>
      </c>
      <c r="AW511" s="318">
        <f t="shared" si="131"/>
        <v>1.6504785882598032</v>
      </c>
      <c r="AX511" s="318">
        <f t="shared" si="131"/>
        <v>3.9611486118235266</v>
      </c>
      <c r="AY511" s="318">
        <f t="shared" si="131"/>
        <v>0.99028715295588166</v>
      </c>
      <c r="AZ511" s="318">
        <f t="shared" si="131"/>
        <v>1.6504785882598032</v>
      </c>
      <c r="BA511" s="318">
        <f t="shared" si="131"/>
        <v>0.33009571765196061</v>
      </c>
      <c r="BB511" s="318">
        <f t="shared" si="131"/>
        <v>0</v>
      </c>
      <c r="BC511" s="318">
        <f t="shared" si="125"/>
        <v>4.2912443294754876</v>
      </c>
      <c r="BD511" s="318">
        <f t="shared" si="125"/>
        <v>1.6504785882598032</v>
      </c>
      <c r="BE511" s="318">
        <f t="shared" si="125"/>
        <v>1.6504785882598032</v>
      </c>
      <c r="BF511" s="318">
        <f t="shared" si="121"/>
        <v>0.33009571765196061</v>
      </c>
    </row>
    <row r="512" spans="2:58" ht="14.25" x14ac:dyDescent="0.2">
      <c r="B512" s="14" t="s">
        <v>306</v>
      </c>
      <c r="C512" s="1703" t="s">
        <v>60</v>
      </c>
      <c r="D512" s="1698" t="s">
        <v>61</v>
      </c>
      <c r="E512" s="1703" t="s">
        <v>25</v>
      </c>
      <c r="F512" s="1653" t="s">
        <v>16</v>
      </c>
      <c r="G512" s="2448">
        <v>17.12</v>
      </c>
      <c r="H512" s="2449">
        <v>2713.6219058643283</v>
      </c>
      <c r="I512" s="2436">
        <v>2713.6219058643283</v>
      </c>
      <c r="J512" s="2437">
        <v>2713.6219058643283</v>
      </c>
      <c r="K512" s="2450">
        <v>10.35</v>
      </c>
      <c r="L512" s="1645"/>
      <c r="R512" s="318">
        <f t="shared" si="122"/>
        <v>28085.986725695795</v>
      </c>
      <c r="S512" s="318">
        <f t="shared" si="130"/>
        <v>12835.431614738274</v>
      </c>
      <c r="T512" s="318">
        <f t="shared" si="130"/>
        <v>542.72438117286572</v>
      </c>
      <c r="U512" s="318">
        <f t="shared" si="130"/>
        <v>9334.8593561732869</v>
      </c>
      <c r="V512" s="318">
        <f t="shared" si="130"/>
        <v>0</v>
      </c>
      <c r="W512" s="318">
        <f t="shared" si="130"/>
        <v>3880.4793253859889</v>
      </c>
      <c r="X512" s="318">
        <f t="shared" si="130"/>
        <v>0</v>
      </c>
      <c r="Y512" s="318">
        <f t="shared" si="130"/>
        <v>81.408657175929847</v>
      </c>
      <c r="Z512" s="318">
        <f t="shared" si="130"/>
        <v>54.272438117286569</v>
      </c>
      <c r="AA512" s="318">
        <f t="shared" si="130"/>
        <v>135.68109529321643</v>
      </c>
      <c r="AB512" s="318">
        <f t="shared" si="130"/>
        <v>325.63462870371939</v>
      </c>
      <c r="AC512" s="318">
        <f t="shared" si="130"/>
        <v>81.408657175929847</v>
      </c>
      <c r="AD512" s="318">
        <f t="shared" si="130"/>
        <v>135.68109529321643</v>
      </c>
      <c r="AE512" s="318">
        <f t="shared" si="130"/>
        <v>27.136219058643285</v>
      </c>
      <c r="AF512" s="318">
        <f t="shared" si="130"/>
        <v>0</v>
      </c>
      <c r="AG512" s="318">
        <f t="shared" si="123"/>
        <v>352.77084776236268</v>
      </c>
      <c r="AH512" s="318">
        <f t="shared" si="123"/>
        <v>135.68109529321643</v>
      </c>
      <c r="AI512" s="318">
        <f t="shared" si="123"/>
        <v>135.68109529321643</v>
      </c>
      <c r="AJ512" s="318">
        <f t="shared" si="120"/>
        <v>27.136219058643285</v>
      </c>
      <c r="AK512" s="1255" t="s">
        <v>1365</v>
      </c>
      <c r="AL512" s="87" t="s">
        <v>1365</v>
      </c>
      <c r="AM512" s="1255" t="s">
        <v>1365</v>
      </c>
      <c r="AN512" s="318">
        <f t="shared" si="124"/>
        <v>28085.986725695795</v>
      </c>
      <c r="AO512" s="318">
        <f t="shared" si="131"/>
        <v>12835.431614738274</v>
      </c>
      <c r="AP512" s="318">
        <f t="shared" si="131"/>
        <v>542.72438117286572</v>
      </c>
      <c r="AQ512" s="318">
        <f t="shared" si="131"/>
        <v>9334.8593561732869</v>
      </c>
      <c r="AR512" s="318">
        <f t="shared" si="131"/>
        <v>0</v>
      </c>
      <c r="AS512" s="318">
        <f t="shared" si="131"/>
        <v>3880.4793253859889</v>
      </c>
      <c r="AT512" s="318">
        <f t="shared" si="131"/>
        <v>0</v>
      </c>
      <c r="AU512" s="318">
        <f t="shared" si="131"/>
        <v>81.408657175929847</v>
      </c>
      <c r="AV512" s="318">
        <f t="shared" si="131"/>
        <v>54.272438117286569</v>
      </c>
      <c r="AW512" s="318">
        <f t="shared" si="131"/>
        <v>135.68109529321643</v>
      </c>
      <c r="AX512" s="318">
        <f t="shared" si="131"/>
        <v>325.63462870371939</v>
      </c>
      <c r="AY512" s="318">
        <f t="shared" si="131"/>
        <v>81.408657175929847</v>
      </c>
      <c r="AZ512" s="318">
        <f t="shared" si="131"/>
        <v>135.68109529321643</v>
      </c>
      <c r="BA512" s="318">
        <f t="shared" si="131"/>
        <v>27.136219058643285</v>
      </c>
      <c r="BB512" s="318">
        <f t="shared" si="131"/>
        <v>0</v>
      </c>
      <c r="BC512" s="318">
        <f t="shared" si="125"/>
        <v>352.77084776236268</v>
      </c>
      <c r="BD512" s="318">
        <f t="shared" si="125"/>
        <v>135.68109529321643</v>
      </c>
      <c r="BE512" s="318">
        <f t="shared" si="125"/>
        <v>135.68109529321643</v>
      </c>
      <c r="BF512" s="318">
        <f t="shared" si="121"/>
        <v>27.136219058643285</v>
      </c>
    </row>
    <row r="513" spans="2:58" ht="14.25" x14ac:dyDescent="0.2">
      <c r="B513" s="14" t="s">
        <v>306</v>
      </c>
      <c r="C513" s="1703" t="s">
        <v>60</v>
      </c>
      <c r="D513" s="1698" t="s">
        <v>218</v>
      </c>
      <c r="E513" s="1703" t="s">
        <v>25</v>
      </c>
      <c r="F513" s="1653" t="s">
        <v>16</v>
      </c>
      <c r="G513" s="2448">
        <v>17.2</v>
      </c>
      <c r="H513" s="2449">
        <v>798.71364452020896</v>
      </c>
      <c r="I513" s="2436">
        <v>798.71364452020896</v>
      </c>
      <c r="J513" s="2437">
        <v>798.71364452020896</v>
      </c>
      <c r="K513" s="2450">
        <v>10.35</v>
      </c>
      <c r="L513" s="1645"/>
      <c r="R513" s="318">
        <f t="shared" si="122"/>
        <v>8266.6862207841623</v>
      </c>
      <c r="S513" s="318">
        <f t="shared" si="130"/>
        <v>3777.9155385805889</v>
      </c>
      <c r="T513" s="318">
        <f t="shared" si="130"/>
        <v>159.74272890404183</v>
      </c>
      <c r="U513" s="318">
        <f t="shared" si="130"/>
        <v>2747.5749371495181</v>
      </c>
      <c r="V513" s="318">
        <f t="shared" si="130"/>
        <v>0</v>
      </c>
      <c r="W513" s="318">
        <f t="shared" si="130"/>
        <v>1142.1605116638987</v>
      </c>
      <c r="X513" s="318">
        <f t="shared" si="130"/>
        <v>0</v>
      </c>
      <c r="Y513" s="318">
        <f t="shared" si="130"/>
        <v>23.961409335606266</v>
      </c>
      <c r="Z513" s="318">
        <f t="shared" si="130"/>
        <v>15.974272890404182</v>
      </c>
      <c r="AA513" s="318">
        <f t="shared" si="130"/>
        <v>39.935682226010456</v>
      </c>
      <c r="AB513" s="318">
        <f t="shared" si="130"/>
        <v>95.845637342425064</v>
      </c>
      <c r="AC513" s="318">
        <f t="shared" si="130"/>
        <v>23.961409335606266</v>
      </c>
      <c r="AD513" s="318">
        <f t="shared" si="130"/>
        <v>39.935682226010456</v>
      </c>
      <c r="AE513" s="318">
        <f t="shared" si="130"/>
        <v>7.9871364452020908</v>
      </c>
      <c r="AF513" s="318">
        <f t="shared" si="130"/>
        <v>0</v>
      </c>
      <c r="AG513" s="318">
        <f t="shared" si="123"/>
        <v>103.83277378762718</v>
      </c>
      <c r="AH513" s="318">
        <f t="shared" si="123"/>
        <v>39.935682226010456</v>
      </c>
      <c r="AI513" s="318">
        <f t="shared" si="123"/>
        <v>39.935682226010456</v>
      </c>
      <c r="AJ513" s="318">
        <f t="shared" si="123"/>
        <v>7.9871364452020908</v>
      </c>
      <c r="AK513" s="1255" t="s">
        <v>1365</v>
      </c>
      <c r="AL513" s="87" t="s">
        <v>1365</v>
      </c>
      <c r="AM513" s="1255" t="s">
        <v>1365</v>
      </c>
      <c r="AN513" s="318">
        <f t="shared" si="124"/>
        <v>8266.6862207841623</v>
      </c>
      <c r="AO513" s="318">
        <f t="shared" si="131"/>
        <v>3777.9155385805889</v>
      </c>
      <c r="AP513" s="318">
        <f t="shared" si="131"/>
        <v>159.74272890404183</v>
      </c>
      <c r="AQ513" s="318">
        <f t="shared" si="131"/>
        <v>2747.5749371495181</v>
      </c>
      <c r="AR513" s="318">
        <f t="shared" si="131"/>
        <v>0</v>
      </c>
      <c r="AS513" s="318">
        <f t="shared" si="131"/>
        <v>1142.1605116638987</v>
      </c>
      <c r="AT513" s="318">
        <f t="shared" si="131"/>
        <v>0</v>
      </c>
      <c r="AU513" s="318">
        <f t="shared" si="131"/>
        <v>23.961409335606266</v>
      </c>
      <c r="AV513" s="318">
        <f t="shared" si="131"/>
        <v>15.974272890404182</v>
      </c>
      <c r="AW513" s="318">
        <f t="shared" si="131"/>
        <v>39.935682226010456</v>
      </c>
      <c r="AX513" s="318">
        <f t="shared" si="131"/>
        <v>95.845637342425064</v>
      </c>
      <c r="AY513" s="318">
        <f t="shared" si="131"/>
        <v>23.961409335606266</v>
      </c>
      <c r="AZ513" s="318">
        <f t="shared" si="131"/>
        <v>39.935682226010456</v>
      </c>
      <c r="BA513" s="318">
        <f t="shared" si="131"/>
        <v>7.9871364452020908</v>
      </c>
      <c r="BB513" s="318">
        <f t="shared" si="131"/>
        <v>0</v>
      </c>
      <c r="BC513" s="318">
        <f t="shared" si="125"/>
        <v>103.83277378762718</v>
      </c>
      <c r="BD513" s="318">
        <f t="shared" si="125"/>
        <v>39.935682226010456</v>
      </c>
      <c r="BE513" s="318">
        <f t="shared" si="125"/>
        <v>39.935682226010456</v>
      </c>
      <c r="BF513" s="318">
        <f t="shared" si="125"/>
        <v>7.9871364452020908</v>
      </c>
    </row>
    <row r="514" spans="2:58" ht="14.25" x14ac:dyDescent="0.2">
      <c r="B514" s="14" t="s">
        <v>306</v>
      </c>
      <c r="C514" s="1703" t="s">
        <v>60</v>
      </c>
      <c r="D514" s="1698" t="s">
        <v>256</v>
      </c>
      <c r="E514" s="1703" t="s">
        <v>25</v>
      </c>
      <c r="F514" s="1653" t="s">
        <v>16</v>
      </c>
      <c r="G514" s="2448">
        <v>17.43</v>
      </c>
      <c r="H514" s="2449">
        <v>657.24738863688685</v>
      </c>
      <c r="I514" s="2436">
        <v>657.24738863688685</v>
      </c>
      <c r="J514" s="2437">
        <v>657.24738863688685</v>
      </c>
      <c r="K514" s="2450">
        <v>10.35</v>
      </c>
      <c r="L514" s="1645"/>
      <c r="R514" s="318">
        <f t="shared" ref="R514:R578" si="132">+I514*VLOOKUP($E514,$P$5:$R$7,3,FALSE)</f>
        <v>6802.5104723917784</v>
      </c>
      <c r="S514" s="318">
        <f t="shared" si="130"/>
        <v>3108.7801482524751</v>
      </c>
      <c r="T514" s="318">
        <f t="shared" si="130"/>
        <v>131.4494777273774</v>
      </c>
      <c r="U514" s="318">
        <f t="shared" si="130"/>
        <v>2260.9310169108903</v>
      </c>
      <c r="V514" s="318">
        <f t="shared" si="130"/>
        <v>0</v>
      </c>
      <c r="W514" s="318">
        <f t="shared" si="130"/>
        <v>939.86376575074803</v>
      </c>
      <c r="X514" s="318">
        <f t="shared" si="130"/>
        <v>0</v>
      </c>
      <c r="Y514" s="318">
        <f t="shared" si="130"/>
        <v>19.717421659106606</v>
      </c>
      <c r="Z514" s="318">
        <f t="shared" si="130"/>
        <v>13.144947772737739</v>
      </c>
      <c r="AA514" s="318">
        <f t="shared" si="130"/>
        <v>32.86236943184435</v>
      </c>
      <c r="AB514" s="318">
        <f t="shared" si="130"/>
        <v>78.869686636426422</v>
      </c>
      <c r="AC514" s="318">
        <f t="shared" si="130"/>
        <v>19.717421659106606</v>
      </c>
      <c r="AD514" s="318">
        <f t="shared" si="130"/>
        <v>32.86236943184435</v>
      </c>
      <c r="AE514" s="318">
        <f t="shared" si="130"/>
        <v>6.5724738863688694</v>
      </c>
      <c r="AF514" s="318">
        <f t="shared" si="130"/>
        <v>0</v>
      </c>
      <c r="AG514" s="318">
        <f t="shared" ref="AG514:AJ546" si="133">+$R514*VLOOKUP($E514,$P$5:$AJ$7,AG$1+3,FALSE)</f>
        <v>85.442160522795291</v>
      </c>
      <c r="AH514" s="318">
        <f t="shared" si="133"/>
        <v>32.86236943184435</v>
      </c>
      <c r="AI514" s="318">
        <f t="shared" si="133"/>
        <v>32.86236943184435</v>
      </c>
      <c r="AJ514" s="318">
        <f t="shared" si="133"/>
        <v>6.5724738863688694</v>
      </c>
      <c r="AK514" s="1255" t="s">
        <v>1365</v>
      </c>
      <c r="AL514" s="87" t="s">
        <v>1365</v>
      </c>
      <c r="AM514" s="1255" t="s">
        <v>1365</v>
      </c>
      <c r="AN514" s="318">
        <f t="shared" ref="AN514:AN578" si="134">+J514*K514</f>
        <v>6802.5104723917784</v>
      </c>
      <c r="AO514" s="318">
        <f t="shared" si="131"/>
        <v>3108.7801482524751</v>
      </c>
      <c r="AP514" s="318">
        <f t="shared" si="131"/>
        <v>131.4494777273774</v>
      </c>
      <c r="AQ514" s="318">
        <f t="shared" si="131"/>
        <v>2260.9310169108903</v>
      </c>
      <c r="AR514" s="318">
        <f t="shared" si="131"/>
        <v>0</v>
      </c>
      <c r="AS514" s="318">
        <f t="shared" si="131"/>
        <v>939.86376575074803</v>
      </c>
      <c r="AT514" s="318">
        <f t="shared" si="131"/>
        <v>0</v>
      </c>
      <c r="AU514" s="318">
        <f t="shared" si="131"/>
        <v>19.717421659106606</v>
      </c>
      <c r="AV514" s="318">
        <f t="shared" si="131"/>
        <v>13.144947772737739</v>
      </c>
      <c r="AW514" s="318">
        <f t="shared" si="131"/>
        <v>32.86236943184435</v>
      </c>
      <c r="AX514" s="318">
        <f t="shared" si="131"/>
        <v>78.869686636426422</v>
      </c>
      <c r="AY514" s="318">
        <f t="shared" si="131"/>
        <v>19.717421659106606</v>
      </c>
      <c r="AZ514" s="318">
        <f t="shared" si="131"/>
        <v>32.86236943184435</v>
      </c>
      <c r="BA514" s="318">
        <f t="shared" si="131"/>
        <v>6.5724738863688694</v>
      </c>
      <c r="BB514" s="318">
        <f t="shared" si="131"/>
        <v>0</v>
      </c>
      <c r="BC514" s="318">
        <f t="shared" ref="BC514:BF546" si="135">+$AN514*VLOOKUP($E514,$AL$5:$BF$7,BC$1+3,FALSE)</f>
        <v>85.442160522795291</v>
      </c>
      <c r="BD514" s="318">
        <f t="shared" si="135"/>
        <v>32.86236943184435</v>
      </c>
      <c r="BE514" s="318">
        <f t="shared" si="135"/>
        <v>32.86236943184435</v>
      </c>
      <c r="BF514" s="318">
        <f t="shared" si="135"/>
        <v>6.5724738863688694</v>
      </c>
    </row>
    <row r="515" spans="2:58" ht="14.25" x14ac:dyDescent="0.2">
      <c r="B515" s="14" t="s">
        <v>306</v>
      </c>
      <c r="C515" s="1703" t="s">
        <v>60</v>
      </c>
      <c r="D515" s="1703" t="s">
        <v>106</v>
      </c>
      <c r="E515" s="1703" t="s">
        <v>25</v>
      </c>
      <c r="F515" s="1660" t="s">
        <v>16</v>
      </c>
      <c r="G515" s="2448">
        <v>17.37</v>
      </c>
      <c r="H515" s="2449">
        <v>244.95049781038696</v>
      </c>
      <c r="I515" s="2436">
        <v>244.95049781038696</v>
      </c>
      <c r="J515" s="2437">
        <v>244.95049781038696</v>
      </c>
      <c r="K515" s="2450">
        <v>10.35</v>
      </c>
      <c r="L515" s="1645"/>
      <c r="R515" s="318">
        <f t="shared" si="132"/>
        <v>2535.2376523375051</v>
      </c>
      <c r="S515" s="318">
        <f t="shared" si="130"/>
        <v>1158.6158546431304</v>
      </c>
      <c r="T515" s="318">
        <f t="shared" si="130"/>
        <v>48.990099562077411</v>
      </c>
      <c r="U515" s="318">
        <f t="shared" si="130"/>
        <v>842.629712467731</v>
      </c>
      <c r="V515" s="318">
        <f t="shared" si="130"/>
        <v>0</v>
      </c>
      <c r="W515" s="318">
        <f t="shared" si="130"/>
        <v>350.27921186885334</v>
      </c>
      <c r="X515" s="318">
        <f t="shared" si="130"/>
        <v>0</v>
      </c>
      <c r="Y515" s="318">
        <f t="shared" si="130"/>
        <v>7.3485149343116092</v>
      </c>
      <c r="Z515" s="318">
        <f t="shared" si="130"/>
        <v>4.89900995620774</v>
      </c>
      <c r="AA515" s="318">
        <f t="shared" si="130"/>
        <v>12.247524890519353</v>
      </c>
      <c r="AB515" s="318">
        <f t="shared" si="130"/>
        <v>29.394059737246437</v>
      </c>
      <c r="AC515" s="318">
        <f t="shared" si="130"/>
        <v>7.3485149343116092</v>
      </c>
      <c r="AD515" s="318">
        <f t="shared" si="130"/>
        <v>12.247524890519353</v>
      </c>
      <c r="AE515" s="318">
        <f t="shared" si="130"/>
        <v>2.44950497810387</v>
      </c>
      <c r="AF515" s="318">
        <f t="shared" si="130"/>
        <v>0</v>
      </c>
      <c r="AG515" s="318">
        <f t="shared" si="133"/>
        <v>31.843564715350308</v>
      </c>
      <c r="AH515" s="318">
        <f t="shared" si="133"/>
        <v>12.247524890519353</v>
      </c>
      <c r="AI515" s="318">
        <f t="shared" si="133"/>
        <v>12.247524890519353</v>
      </c>
      <c r="AJ515" s="318">
        <f t="shared" si="133"/>
        <v>2.44950497810387</v>
      </c>
      <c r="AK515" s="1255" t="s">
        <v>1365</v>
      </c>
      <c r="AL515" s="87" t="s">
        <v>1365</v>
      </c>
      <c r="AM515" s="1255" t="s">
        <v>1365</v>
      </c>
      <c r="AN515" s="318">
        <f t="shared" si="134"/>
        <v>2535.2376523375051</v>
      </c>
      <c r="AO515" s="318">
        <f t="shared" si="131"/>
        <v>1158.6158546431304</v>
      </c>
      <c r="AP515" s="318">
        <f t="shared" si="131"/>
        <v>48.990099562077411</v>
      </c>
      <c r="AQ515" s="318">
        <f t="shared" si="131"/>
        <v>842.629712467731</v>
      </c>
      <c r="AR515" s="318">
        <f t="shared" si="131"/>
        <v>0</v>
      </c>
      <c r="AS515" s="318">
        <f t="shared" si="131"/>
        <v>350.27921186885334</v>
      </c>
      <c r="AT515" s="318">
        <f t="shared" si="131"/>
        <v>0</v>
      </c>
      <c r="AU515" s="318">
        <f t="shared" si="131"/>
        <v>7.3485149343116092</v>
      </c>
      <c r="AV515" s="318">
        <f t="shared" si="131"/>
        <v>4.89900995620774</v>
      </c>
      <c r="AW515" s="318">
        <f t="shared" si="131"/>
        <v>12.247524890519353</v>
      </c>
      <c r="AX515" s="318">
        <f t="shared" si="131"/>
        <v>29.394059737246437</v>
      </c>
      <c r="AY515" s="318">
        <f t="shared" si="131"/>
        <v>7.3485149343116092</v>
      </c>
      <c r="AZ515" s="318">
        <f t="shared" si="131"/>
        <v>12.247524890519353</v>
      </c>
      <c r="BA515" s="318">
        <f t="shared" si="131"/>
        <v>2.44950497810387</v>
      </c>
      <c r="BB515" s="318">
        <f t="shared" si="131"/>
        <v>0</v>
      </c>
      <c r="BC515" s="318">
        <f t="shared" si="135"/>
        <v>31.843564715350308</v>
      </c>
      <c r="BD515" s="318">
        <f t="shared" si="135"/>
        <v>12.247524890519353</v>
      </c>
      <c r="BE515" s="318">
        <f t="shared" si="135"/>
        <v>12.247524890519353</v>
      </c>
      <c r="BF515" s="318">
        <f t="shared" si="135"/>
        <v>2.44950497810387</v>
      </c>
    </row>
    <row r="516" spans="2:58" ht="14.25" x14ac:dyDescent="0.2">
      <c r="B516" s="14" t="s">
        <v>306</v>
      </c>
      <c r="C516" s="1703" t="s">
        <v>100</v>
      </c>
      <c r="D516" s="1703" t="s">
        <v>101</v>
      </c>
      <c r="E516" s="1703" t="s">
        <v>15</v>
      </c>
      <c r="F516" s="1660" t="s">
        <v>16</v>
      </c>
      <c r="G516" s="1703">
        <v>17.489999999999998</v>
      </c>
      <c r="H516" s="1844">
        <v>5473.670890454101</v>
      </c>
      <c r="I516" s="1701">
        <v>5436.161376953125</v>
      </c>
      <c r="J516" s="1702">
        <v>5436.161376953125</v>
      </c>
      <c r="K516" s="1834">
        <v>13.44</v>
      </c>
      <c r="L516" s="1645"/>
      <c r="O516" s="1574"/>
      <c r="P516" s="1574"/>
      <c r="Q516" s="1574"/>
      <c r="R516" s="318">
        <f t="shared" si="132"/>
        <v>73062.00890624999</v>
      </c>
      <c r="S516" s="318">
        <f t="shared" si="130"/>
        <v>25713.043312988255</v>
      </c>
      <c r="T516" s="318">
        <f t="shared" si="130"/>
        <v>1087.2322753906251</v>
      </c>
      <c r="U516" s="318">
        <f t="shared" si="130"/>
        <v>18700.395136718747</v>
      </c>
      <c r="V516" s="318">
        <f t="shared" si="130"/>
        <v>0</v>
      </c>
      <c r="W516" s="318">
        <f t="shared" si="130"/>
        <v>24571.449423828119</v>
      </c>
      <c r="X516" s="318">
        <f t="shared" si="130"/>
        <v>0</v>
      </c>
      <c r="Y516" s="318">
        <f t="shared" si="130"/>
        <v>163.08484130859372</v>
      </c>
      <c r="Z516" s="318">
        <f t="shared" si="130"/>
        <v>108.72322753906251</v>
      </c>
      <c r="AA516" s="318">
        <f t="shared" si="130"/>
        <v>271.80806884765627</v>
      </c>
      <c r="AB516" s="318">
        <f t="shared" si="130"/>
        <v>652.3393652343749</v>
      </c>
      <c r="AC516" s="318">
        <f t="shared" si="130"/>
        <v>163.08484130859372</v>
      </c>
      <c r="AD516" s="318">
        <f t="shared" si="130"/>
        <v>271.80806884765627</v>
      </c>
      <c r="AE516" s="318">
        <f t="shared" si="130"/>
        <v>54.361613769531253</v>
      </c>
      <c r="AF516" s="318">
        <f t="shared" si="130"/>
        <v>0</v>
      </c>
      <c r="AG516" s="318">
        <f t="shared" si="133"/>
        <v>706.70097900390613</v>
      </c>
      <c r="AH516" s="318">
        <f t="shared" si="133"/>
        <v>271.80806884765627</v>
      </c>
      <c r="AI516" s="318">
        <f t="shared" si="133"/>
        <v>271.80806884765627</v>
      </c>
      <c r="AJ516" s="318">
        <f t="shared" si="133"/>
        <v>54.361613769531253</v>
      </c>
      <c r="AK516" s="1255" t="s">
        <v>1365</v>
      </c>
      <c r="AL516" s="87" t="s">
        <v>1365</v>
      </c>
      <c r="AM516" s="1255" t="s">
        <v>1365</v>
      </c>
      <c r="AN516" s="318">
        <f t="shared" si="134"/>
        <v>73062.00890624999</v>
      </c>
      <c r="AO516" s="318">
        <f t="shared" si="131"/>
        <v>25713.043312988255</v>
      </c>
      <c r="AP516" s="318">
        <f t="shared" si="131"/>
        <v>1087.2322753906251</v>
      </c>
      <c r="AQ516" s="318">
        <f t="shared" si="131"/>
        <v>18700.395136718747</v>
      </c>
      <c r="AR516" s="318">
        <f t="shared" si="131"/>
        <v>0</v>
      </c>
      <c r="AS516" s="318">
        <f t="shared" si="131"/>
        <v>24571.449423828119</v>
      </c>
      <c r="AT516" s="318">
        <f t="shared" si="131"/>
        <v>0</v>
      </c>
      <c r="AU516" s="318">
        <f t="shared" si="131"/>
        <v>163.08484130859372</v>
      </c>
      <c r="AV516" s="318">
        <f t="shared" si="131"/>
        <v>108.72322753906251</v>
      </c>
      <c r="AW516" s="318">
        <f t="shared" si="131"/>
        <v>271.80806884765627</v>
      </c>
      <c r="AX516" s="318">
        <f t="shared" si="131"/>
        <v>652.3393652343749</v>
      </c>
      <c r="AY516" s="318">
        <f t="shared" si="131"/>
        <v>163.08484130859372</v>
      </c>
      <c r="AZ516" s="318">
        <f t="shared" si="131"/>
        <v>271.80806884765627</v>
      </c>
      <c r="BA516" s="318">
        <f t="shared" si="131"/>
        <v>54.361613769531253</v>
      </c>
      <c r="BB516" s="318">
        <f t="shared" si="131"/>
        <v>0</v>
      </c>
      <c r="BC516" s="318">
        <f t="shared" si="135"/>
        <v>706.70097900390613</v>
      </c>
      <c r="BD516" s="318">
        <f t="shared" si="135"/>
        <v>271.80806884765627</v>
      </c>
      <c r="BE516" s="318">
        <f t="shared" si="135"/>
        <v>271.80806884765627</v>
      </c>
      <c r="BF516" s="318">
        <f t="shared" si="135"/>
        <v>54.361613769531253</v>
      </c>
    </row>
    <row r="517" spans="2:58" ht="14.25" x14ac:dyDescent="0.2">
      <c r="B517" s="14" t="s">
        <v>306</v>
      </c>
      <c r="C517" s="1703" t="s">
        <v>110</v>
      </c>
      <c r="D517" s="1703" t="s">
        <v>170</v>
      </c>
      <c r="E517" s="1703" t="s">
        <v>25</v>
      </c>
      <c r="F517" s="1660" t="s">
        <v>16</v>
      </c>
      <c r="G517" s="2448">
        <v>17.489999999999998</v>
      </c>
      <c r="H517" s="2449">
        <v>15920.388894335127</v>
      </c>
      <c r="I517" s="2436">
        <v>15920.388894335127</v>
      </c>
      <c r="J517" s="2437">
        <v>15920.388894335127</v>
      </c>
      <c r="K517" s="2450">
        <v>10.35</v>
      </c>
      <c r="L517" s="1645"/>
      <c r="O517" s="1574"/>
      <c r="P517" s="1574"/>
      <c r="Q517" s="1574"/>
      <c r="R517" s="318">
        <f t="shared" si="132"/>
        <v>164776.02505636855</v>
      </c>
      <c r="S517" s="318">
        <f t="shared" si="130"/>
        <v>75303.439470205165</v>
      </c>
      <c r="T517" s="318">
        <f t="shared" si="130"/>
        <v>3184.0777788670262</v>
      </c>
      <c r="U517" s="318">
        <f t="shared" si="130"/>
        <v>54766.137796512827</v>
      </c>
      <c r="V517" s="318">
        <f t="shared" si="130"/>
        <v>0</v>
      </c>
      <c r="W517" s="318">
        <f t="shared" si="130"/>
        <v>22766.156118899227</v>
      </c>
      <c r="X517" s="318">
        <f t="shared" si="130"/>
        <v>0</v>
      </c>
      <c r="Y517" s="318">
        <f t="shared" si="130"/>
        <v>477.61166683005376</v>
      </c>
      <c r="Z517" s="318">
        <f t="shared" si="130"/>
        <v>318.4077778867026</v>
      </c>
      <c r="AA517" s="318">
        <f t="shared" si="130"/>
        <v>796.01944471675654</v>
      </c>
      <c r="AB517" s="318">
        <f t="shared" si="130"/>
        <v>1910.4466673202151</v>
      </c>
      <c r="AC517" s="318">
        <f t="shared" si="130"/>
        <v>477.61166683005376</v>
      </c>
      <c r="AD517" s="318">
        <f t="shared" si="130"/>
        <v>796.01944471675654</v>
      </c>
      <c r="AE517" s="318">
        <f t="shared" si="130"/>
        <v>159.2038889433513</v>
      </c>
      <c r="AF517" s="318">
        <f t="shared" si="130"/>
        <v>0</v>
      </c>
      <c r="AG517" s="318">
        <f t="shared" si="133"/>
        <v>2069.6505562635666</v>
      </c>
      <c r="AH517" s="318">
        <f t="shared" si="133"/>
        <v>796.01944471675654</v>
      </c>
      <c r="AI517" s="318">
        <f t="shared" si="133"/>
        <v>796.01944471675654</v>
      </c>
      <c r="AJ517" s="318">
        <f t="shared" si="133"/>
        <v>159.2038889433513</v>
      </c>
      <c r="AK517" s="1255" t="s">
        <v>1365</v>
      </c>
      <c r="AL517" s="87" t="s">
        <v>1365</v>
      </c>
      <c r="AM517" s="1255" t="s">
        <v>1365</v>
      </c>
      <c r="AN517" s="318">
        <f t="shared" si="134"/>
        <v>164776.02505636855</v>
      </c>
      <c r="AO517" s="318">
        <f t="shared" si="131"/>
        <v>75303.439470205165</v>
      </c>
      <c r="AP517" s="318">
        <f t="shared" si="131"/>
        <v>3184.0777788670262</v>
      </c>
      <c r="AQ517" s="318">
        <f t="shared" si="131"/>
        <v>54766.137796512827</v>
      </c>
      <c r="AR517" s="318">
        <f t="shared" si="131"/>
        <v>0</v>
      </c>
      <c r="AS517" s="318">
        <f t="shared" si="131"/>
        <v>22766.156118899227</v>
      </c>
      <c r="AT517" s="318">
        <f t="shared" si="131"/>
        <v>0</v>
      </c>
      <c r="AU517" s="318">
        <f t="shared" si="131"/>
        <v>477.61166683005376</v>
      </c>
      <c r="AV517" s="318">
        <f t="shared" si="131"/>
        <v>318.4077778867026</v>
      </c>
      <c r="AW517" s="318">
        <f t="shared" si="131"/>
        <v>796.01944471675654</v>
      </c>
      <c r="AX517" s="318">
        <f t="shared" si="131"/>
        <v>1910.4466673202151</v>
      </c>
      <c r="AY517" s="318">
        <f t="shared" si="131"/>
        <v>477.61166683005376</v>
      </c>
      <c r="AZ517" s="318">
        <f t="shared" si="131"/>
        <v>796.01944471675654</v>
      </c>
      <c r="BA517" s="318">
        <f t="shared" si="131"/>
        <v>159.2038889433513</v>
      </c>
      <c r="BB517" s="318">
        <f t="shared" si="131"/>
        <v>0</v>
      </c>
      <c r="BC517" s="318">
        <f t="shared" si="135"/>
        <v>2069.6505562635666</v>
      </c>
      <c r="BD517" s="318">
        <f t="shared" si="135"/>
        <v>796.01944471675654</v>
      </c>
      <c r="BE517" s="318">
        <f t="shared" si="135"/>
        <v>796.01944471675654</v>
      </c>
      <c r="BF517" s="318">
        <f t="shared" si="135"/>
        <v>159.2038889433513</v>
      </c>
    </row>
    <row r="518" spans="2:58" ht="14.25" x14ac:dyDescent="0.2">
      <c r="B518" s="14" t="s">
        <v>306</v>
      </c>
      <c r="C518" s="1703" t="s">
        <v>110</v>
      </c>
      <c r="D518" s="1703" t="s">
        <v>210</v>
      </c>
      <c r="E518" s="1703" t="s">
        <v>25</v>
      </c>
      <c r="F518" s="1660" t="s">
        <v>16</v>
      </c>
      <c r="G518" s="2448">
        <v>17.59</v>
      </c>
      <c r="H518" s="2449">
        <v>978.20702498712615</v>
      </c>
      <c r="I518" s="2436">
        <v>978.20702498712615</v>
      </c>
      <c r="J518" s="2437">
        <v>978.20702498712615</v>
      </c>
      <c r="K518" s="2450">
        <v>10.35</v>
      </c>
      <c r="L518" s="1645"/>
      <c r="O518" s="1574"/>
      <c r="P518" s="1574"/>
      <c r="Q518" s="1574"/>
      <c r="R518" s="318">
        <f t="shared" si="132"/>
        <v>10124.442708616756</v>
      </c>
      <c r="S518" s="318">
        <f t="shared" si="130"/>
        <v>4626.9192281891073</v>
      </c>
      <c r="T518" s="318">
        <f t="shared" si="130"/>
        <v>195.6414049974253</v>
      </c>
      <c r="U518" s="318">
        <f t="shared" si="130"/>
        <v>3365.0321659557135</v>
      </c>
      <c r="V518" s="318">
        <f t="shared" si="130"/>
        <v>0</v>
      </c>
      <c r="W518" s="318">
        <f t="shared" si="130"/>
        <v>1398.8360457315903</v>
      </c>
      <c r="X518" s="318">
        <f t="shared" si="130"/>
        <v>0</v>
      </c>
      <c r="Y518" s="318">
        <f t="shared" si="130"/>
        <v>29.346210749613785</v>
      </c>
      <c r="Z518" s="318">
        <f t="shared" si="130"/>
        <v>19.564140499742528</v>
      </c>
      <c r="AA518" s="318">
        <f t="shared" si="130"/>
        <v>48.910351249356324</v>
      </c>
      <c r="AB518" s="318">
        <f t="shared" si="130"/>
        <v>117.38484299845514</v>
      </c>
      <c r="AC518" s="318">
        <f t="shared" si="130"/>
        <v>29.346210749613785</v>
      </c>
      <c r="AD518" s="318">
        <f t="shared" si="130"/>
        <v>48.910351249356324</v>
      </c>
      <c r="AE518" s="318">
        <f t="shared" si="130"/>
        <v>9.7820702498712642</v>
      </c>
      <c r="AF518" s="318">
        <f t="shared" si="130"/>
        <v>0</v>
      </c>
      <c r="AG518" s="318">
        <f t="shared" si="133"/>
        <v>127.16691324832642</v>
      </c>
      <c r="AH518" s="318">
        <f t="shared" si="133"/>
        <v>48.910351249356324</v>
      </c>
      <c r="AI518" s="318">
        <f t="shared" si="133"/>
        <v>48.910351249356324</v>
      </c>
      <c r="AJ518" s="318">
        <f t="shared" si="133"/>
        <v>9.7820702498712642</v>
      </c>
      <c r="AK518" s="1255" t="s">
        <v>1365</v>
      </c>
      <c r="AL518" s="87" t="s">
        <v>1365</v>
      </c>
      <c r="AM518" s="1255" t="s">
        <v>1365</v>
      </c>
      <c r="AN518" s="318">
        <f t="shared" si="134"/>
        <v>10124.442708616756</v>
      </c>
      <c r="AO518" s="318">
        <f t="shared" si="131"/>
        <v>4626.9192281891073</v>
      </c>
      <c r="AP518" s="318">
        <f t="shared" si="131"/>
        <v>195.6414049974253</v>
      </c>
      <c r="AQ518" s="318">
        <f t="shared" si="131"/>
        <v>3365.0321659557135</v>
      </c>
      <c r="AR518" s="318">
        <f t="shared" si="131"/>
        <v>0</v>
      </c>
      <c r="AS518" s="318">
        <f t="shared" si="131"/>
        <v>1398.8360457315903</v>
      </c>
      <c r="AT518" s="318">
        <f t="shared" si="131"/>
        <v>0</v>
      </c>
      <c r="AU518" s="318">
        <f t="shared" si="131"/>
        <v>29.346210749613785</v>
      </c>
      <c r="AV518" s="318">
        <f t="shared" si="131"/>
        <v>19.564140499742528</v>
      </c>
      <c r="AW518" s="318">
        <f t="shared" si="131"/>
        <v>48.910351249356324</v>
      </c>
      <c r="AX518" s="318">
        <f t="shared" si="131"/>
        <v>117.38484299845514</v>
      </c>
      <c r="AY518" s="318">
        <f t="shared" si="131"/>
        <v>29.346210749613785</v>
      </c>
      <c r="AZ518" s="318">
        <f t="shared" si="131"/>
        <v>48.910351249356324</v>
      </c>
      <c r="BA518" s="318">
        <f t="shared" si="131"/>
        <v>9.7820702498712642</v>
      </c>
      <c r="BB518" s="318">
        <f t="shared" si="131"/>
        <v>0</v>
      </c>
      <c r="BC518" s="318">
        <f t="shared" si="135"/>
        <v>127.16691324832642</v>
      </c>
      <c r="BD518" s="318">
        <f t="shared" si="135"/>
        <v>48.910351249356324</v>
      </c>
      <c r="BE518" s="318">
        <f t="shared" si="135"/>
        <v>48.910351249356324</v>
      </c>
      <c r="BF518" s="318">
        <f t="shared" si="135"/>
        <v>9.7820702498712642</v>
      </c>
    </row>
    <row r="519" spans="2:58" ht="14.25" x14ac:dyDescent="0.2">
      <c r="B519" s="14" t="s">
        <v>306</v>
      </c>
      <c r="C519" s="1703" t="s">
        <v>110</v>
      </c>
      <c r="D519" s="1703" t="s">
        <v>103</v>
      </c>
      <c r="E519" s="1703" t="s">
        <v>25</v>
      </c>
      <c r="F519" s="1660" t="s">
        <v>16</v>
      </c>
      <c r="G519" s="2448">
        <v>17.59</v>
      </c>
      <c r="H519" s="2449">
        <v>1260.9325628320198</v>
      </c>
      <c r="I519" s="2436">
        <v>1260.9325628320198</v>
      </c>
      <c r="J519" s="2437">
        <v>1260.9325628320198</v>
      </c>
      <c r="K519" s="2450">
        <v>10.35</v>
      </c>
      <c r="L519" s="1645"/>
      <c r="O519" s="1574"/>
      <c r="P519" s="1574"/>
      <c r="Q519" s="1574"/>
      <c r="R519" s="318">
        <f t="shared" si="132"/>
        <v>13050.652025311405</v>
      </c>
      <c r="S519" s="318">
        <f t="shared" si="130"/>
        <v>5964.2110221954545</v>
      </c>
      <c r="T519" s="318">
        <f t="shared" si="130"/>
        <v>252.18651256640405</v>
      </c>
      <c r="U519" s="318">
        <f t="shared" si="130"/>
        <v>4337.6080161421478</v>
      </c>
      <c r="V519" s="318">
        <f t="shared" si="130"/>
        <v>0</v>
      </c>
      <c r="W519" s="318">
        <f t="shared" si="130"/>
        <v>1803.1335648497882</v>
      </c>
      <c r="X519" s="318">
        <f t="shared" si="130"/>
        <v>0</v>
      </c>
      <c r="Y519" s="318">
        <f t="shared" si="130"/>
        <v>37.827976884960592</v>
      </c>
      <c r="Z519" s="318">
        <f t="shared" si="130"/>
        <v>25.218651256640403</v>
      </c>
      <c r="AA519" s="318">
        <f t="shared" si="130"/>
        <v>63.046628141601012</v>
      </c>
      <c r="AB519" s="318">
        <f t="shared" si="130"/>
        <v>151.31190753984237</v>
      </c>
      <c r="AC519" s="318">
        <f t="shared" si="130"/>
        <v>37.827976884960592</v>
      </c>
      <c r="AD519" s="318">
        <f t="shared" si="130"/>
        <v>63.046628141601012</v>
      </c>
      <c r="AE519" s="318">
        <f t="shared" si="130"/>
        <v>12.609325628320201</v>
      </c>
      <c r="AF519" s="318">
        <f t="shared" si="130"/>
        <v>0</v>
      </c>
      <c r="AG519" s="318">
        <f t="shared" si="133"/>
        <v>163.92123316816259</v>
      </c>
      <c r="AH519" s="318">
        <f t="shared" si="133"/>
        <v>63.046628141601012</v>
      </c>
      <c r="AI519" s="318">
        <f t="shared" si="133"/>
        <v>63.046628141601012</v>
      </c>
      <c r="AJ519" s="318">
        <f t="shared" si="133"/>
        <v>12.609325628320201</v>
      </c>
      <c r="AK519" s="1255" t="s">
        <v>1365</v>
      </c>
      <c r="AL519" s="87" t="s">
        <v>1365</v>
      </c>
      <c r="AM519" s="1255" t="s">
        <v>1365</v>
      </c>
      <c r="AN519" s="318">
        <f t="shared" si="134"/>
        <v>13050.652025311405</v>
      </c>
      <c r="AO519" s="318">
        <f t="shared" si="131"/>
        <v>5964.2110221954545</v>
      </c>
      <c r="AP519" s="318">
        <f t="shared" si="131"/>
        <v>252.18651256640405</v>
      </c>
      <c r="AQ519" s="318">
        <f t="shared" si="131"/>
        <v>4337.6080161421478</v>
      </c>
      <c r="AR519" s="318">
        <f t="shared" si="131"/>
        <v>0</v>
      </c>
      <c r="AS519" s="318">
        <f t="shared" si="131"/>
        <v>1803.1335648497882</v>
      </c>
      <c r="AT519" s="318">
        <f t="shared" si="131"/>
        <v>0</v>
      </c>
      <c r="AU519" s="318">
        <f t="shared" si="131"/>
        <v>37.827976884960592</v>
      </c>
      <c r="AV519" s="318">
        <f t="shared" si="131"/>
        <v>25.218651256640403</v>
      </c>
      <c r="AW519" s="318">
        <f t="shared" si="131"/>
        <v>63.046628141601012</v>
      </c>
      <c r="AX519" s="318">
        <f t="shared" si="131"/>
        <v>151.31190753984237</v>
      </c>
      <c r="AY519" s="318">
        <f t="shared" si="131"/>
        <v>37.827976884960592</v>
      </c>
      <c r="AZ519" s="318">
        <f t="shared" si="131"/>
        <v>63.046628141601012</v>
      </c>
      <c r="BA519" s="318">
        <f t="shared" si="131"/>
        <v>12.609325628320201</v>
      </c>
      <c r="BB519" s="318">
        <f t="shared" si="131"/>
        <v>0</v>
      </c>
      <c r="BC519" s="318">
        <f t="shared" si="135"/>
        <v>163.92123316816259</v>
      </c>
      <c r="BD519" s="318">
        <f t="shared" si="135"/>
        <v>63.046628141601012</v>
      </c>
      <c r="BE519" s="318">
        <f t="shared" si="135"/>
        <v>63.046628141601012</v>
      </c>
      <c r="BF519" s="318">
        <f t="shared" si="135"/>
        <v>12.609325628320201</v>
      </c>
    </row>
    <row r="520" spans="2:58" ht="14.25" x14ac:dyDescent="0.2">
      <c r="B520" s="14" t="s">
        <v>306</v>
      </c>
      <c r="C520" s="1703" t="s">
        <v>110</v>
      </c>
      <c r="D520" s="1703" t="s">
        <v>112</v>
      </c>
      <c r="E520" s="1703" t="s">
        <v>25</v>
      </c>
      <c r="F520" s="1660" t="s">
        <v>16</v>
      </c>
      <c r="G520" s="2448">
        <v>17.489999999999998</v>
      </c>
      <c r="H520" s="2449">
        <v>2247.5457764708549</v>
      </c>
      <c r="I520" s="2436">
        <v>2247.5457764708549</v>
      </c>
      <c r="J520" s="2437">
        <v>2247.5457764708549</v>
      </c>
      <c r="K520" s="2450">
        <v>10.35</v>
      </c>
      <c r="L520" s="1645"/>
      <c r="O520" s="1574"/>
      <c r="P520" s="1574"/>
      <c r="Q520" s="1574"/>
      <c r="R520" s="318">
        <f t="shared" si="132"/>
        <v>23262.098786473347</v>
      </c>
      <c r="S520" s="318">
        <f t="shared" si="130"/>
        <v>10630.891522707145</v>
      </c>
      <c r="T520" s="318">
        <f t="shared" si="130"/>
        <v>449.50915529417108</v>
      </c>
      <c r="U520" s="318">
        <f t="shared" si="130"/>
        <v>7731.5574710597393</v>
      </c>
      <c r="V520" s="318">
        <f t="shared" ref="S520:AF539" si="136">+$R520*VLOOKUP($E520,$P$5:$AF$7,V$1+3,FALSE)</f>
        <v>0</v>
      </c>
      <c r="W520" s="318">
        <f t="shared" si="136"/>
        <v>3213.9904603533223</v>
      </c>
      <c r="X520" s="318">
        <f t="shared" si="136"/>
        <v>0</v>
      </c>
      <c r="Y520" s="318">
        <f t="shared" si="136"/>
        <v>67.426373294125639</v>
      </c>
      <c r="Z520" s="318">
        <f t="shared" si="136"/>
        <v>44.950915529417102</v>
      </c>
      <c r="AA520" s="318">
        <f t="shared" si="136"/>
        <v>112.37728882354277</v>
      </c>
      <c r="AB520" s="318">
        <f t="shared" si="136"/>
        <v>269.70549317650256</v>
      </c>
      <c r="AC520" s="318">
        <f t="shared" si="136"/>
        <v>67.426373294125639</v>
      </c>
      <c r="AD520" s="318">
        <f t="shared" si="136"/>
        <v>112.37728882354277</v>
      </c>
      <c r="AE520" s="318">
        <f t="shared" si="136"/>
        <v>22.475457764708551</v>
      </c>
      <c r="AF520" s="318">
        <f t="shared" si="136"/>
        <v>0</v>
      </c>
      <c r="AG520" s="318">
        <f t="shared" si="133"/>
        <v>292.18095094121117</v>
      </c>
      <c r="AH520" s="318">
        <f t="shared" si="133"/>
        <v>112.37728882354277</v>
      </c>
      <c r="AI520" s="318">
        <f t="shared" si="133"/>
        <v>112.37728882354277</v>
      </c>
      <c r="AJ520" s="318">
        <f t="shared" si="133"/>
        <v>22.475457764708551</v>
      </c>
      <c r="AK520" s="1255" t="s">
        <v>1365</v>
      </c>
      <c r="AL520" s="87" t="s">
        <v>1365</v>
      </c>
      <c r="AM520" s="1255" t="s">
        <v>1365</v>
      </c>
      <c r="AN520" s="318">
        <f t="shared" si="134"/>
        <v>23262.098786473347</v>
      </c>
      <c r="AO520" s="318">
        <f t="shared" si="131"/>
        <v>10630.891522707145</v>
      </c>
      <c r="AP520" s="318">
        <f t="shared" si="131"/>
        <v>449.50915529417108</v>
      </c>
      <c r="AQ520" s="318">
        <f t="shared" si="131"/>
        <v>7731.5574710597393</v>
      </c>
      <c r="AR520" s="318">
        <f t="shared" ref="AO520:BB539" si="137">+$AN520*VLOOKUP($E520,$AL$5:$BB$7,AR$1+3,FALSE)</f>
        <v>0</v>
      </c>
      <c r="AS520" s="318">
        <f t="shared" si="137"/>
        <v>3213.9904603533223</v>
      </c>
      <c r="AT520" s="318">
        <f t="shared" si="137"/>
        <v>0</v>
      </c>
      <c r="AU520" s="318">
        <f t="shared" si="137"/>
        <v>67.426373294125639</v>
      </c>
      <c r="AV520" s="318">
        <f t="shared" si="137"/>
        <v>44.950915529417102</v>
      </c>
      <c r="AW520" s="318">
        <f t="shared" si="137"/>
        <v>112.37728882354277</v>
      </c>
      <c r="AX520" s="318">
        <f t="shared" si="137"/>
        <v>269.70549317650256</v>
      </c>
      <c r="AY520" s="318">
        <f t="shared" si="137"/>
        <v>67.426373294125639</v>
      </c>
      <c r="AZ520" s="318">
        <f t="shared" si="137"/>
        <v>112.37728882354277</v>
      </c>
      <c r="BA520" s="318">
        <f t="shared" si="137"/>
        <v>22.475457764708551</v>
      </c>
      <c r="BB520" s="318">
        <f t="shared" si="137"/>
        <v>0</v>
      </c>
      <c r="BC520" s="318">
        <f t="shared" si="135"/>
        <v>292.18095094121117</v>
      </c>
      <c r="BD520" s="318">
        <f t="shared" si="135"/>
        <v>112.37728882354277</v>
      </c>
      <c r="BE520" s="318">
        <f t="shared" si="135"/>
        <v>112.37728882354277</v>
      </c>
      <c r="BF520" s="318">
        <f t="shared" si="135"/>
        <v>22.475457764708551</v>
      </c>
    </row>
    <row r="521" spans="2:58" ht="14.25" x14ac:dyDescent="0.2">
      <c r="B521" s="14" t="s">
        <v>306</v>
      </c>
      <c r="C521" s="1703" t="s">
        <v>110</v>
      </c>
      <c r="D521" s="1703" t="s">
        <v>211</v>
      </c>
      <c r="E521" s="1703" t="s">
        <v>25</v>
      </c>
      <c r="F521" s="1660" t="s">
        <v>16</v>
      </c>
      <c r="G521" s="2448">
        <v>17.59</v>
      </c>
      <c r="H521" s="2449">
        <v>356.14049050247002</v>
      </c>
      <c r="I521" s="2436">
        <v>356.14049050247002</v>
      </c>
      <c r="J521" s="2437">
        <v>356.14049050247002</v>
      </c>
      <c r="K521" s="2450">
        <v>10.35</v>
      </c>
      <c r="L521" s="1645"/>
      <c r="O521" s="1574"/>
      <c r="P521" s="1574"/>
      <c r="Q521" s="1574"/>
      <c r="R521" s="318">
        <f t="shared" si="132"/>
        <v>3686.0540767005646</v>
      </c>
      <c r="S521" s="318">
        <f t="shared" si="136"/>
        <v>1684.5445200766835</v>
      </c>
      <c r="T521" s="318">
        <f t="shared" si="136"/>
        <v>71.228098100494023</v>
      </c>
      <c r="U521" s="318">
        <f t="shared" si="136"/>
        <v>1225.1232873284966</v>
      </c>
      <c r="V521" s="318">
        <f t="shared" si="136"/>
        <v>0</v>
      </c>
      <c r="W521" s="318">
        <f t="shared" si="136"/>
        <v>509.2809014185321</v>
      </c>
      <c r="X521" s="318">
        <f t="shared" si="136"/>
        <v>0</v>
      </c>
      <c r="Y521" s="318">
        <f t="shared" si="136"/>
        <v>10.6842147150741</v>
      </c>
      <c r="Z521" s="318">
        <f t="shared" si="136"/>
        <v>7.1228098100494019</v>
      </c>
      <c r="AA521" s="318">
        <f t="shared" si="136"/>
        <v>17.807024525123506</v>
      </c>
      <c r="AB521" s="318">
        <f t="shared" si="136"/>
        <v>42.736858860296401</v>
      </c>
      <c r="AC521" s="318">
        <f t="shared" si="136"/>
        <v>10.6842147150741</v>
      </c>
      <c r="AD521" s="318">
        <f t="shared" si="136"/>
        <v>17.807024525123506</v>
      </c>
      <c r="AE521" s="318">
        <f t="shared" si="136"/>
        <v>3.561404905024701</v>
      </c>
      <c r="AF521" s="318">
        <f t="shared" si="136"/>
        <v>0</v>
      </c>
      <c r="AG521" s="318">
        <f t="shared" si="133"/>
        <v>46.298263765321103</v>
      </c>
      <c r="AH521" s="318">
        <f t="shared" si="133"/>
        <v>17.807024525123506</v>
      </c>
      <c r="AI521" s="318">
        <f t="shared" si="133"/>
        <v>17.807024525123506</v>
      </c>
      <c r="AJ521" s="318">
        <f t="shared" si="133"/>
        <v>3.561404905024701</v>
      </c>
      <c r="AK521" s="1255" t="s">
        <v>1365</v>
      </c>
      <c r="AL521" s="87" t="s">
        <v>1365</v>
      </c>
      <c r="AM521" s="1255" t="s">
        <v>1365</v>
      </c>
      <c r="AN521" s="318">
        <f t="shared" si="134"/>
        <v>3686.0540767005646</v>
      </c>
      <c r="AO521" s="318">
        <f t="shared" si="137"/>
        <v>1684.5445200766835</v>
      </c>
      <c r="AP521" s="318">
        <f t="shared" si="137"/>
        <v>71.228098100494023</v>
      </c>
      <c r="AQ521" s="318">
        <f t="shared" si="137"/>
        <v>1225.1232873284966</v>
      </c>
      <c r="AR521" s="318">
        <f t="shared" si="137"/>
        <v>0</v>
      </c>
      <c r="AS521" s="318">
        <f t="shared" si="137"/>
        <v>509.2809014185321</v>
      </c>
      <c r="AT521" s="318">
        <f t="shared" si="137"/>
        <v>0</v>
      </c>
      <c r="AU521" s="318">
        <f t="shared" si="137"/>
        <v>10.6842147150741</v>
      </c>
      <c r="AV521" s="318">
        <f t="shared" si="137"/>
        <v>7.1228098100494019</v>
      </c>
      <c r="AW521" s="318">
        <f t="shared" si="137"/>
        <v>17.807024525123506</v>
      </c>
      <c r="AX521" s="318">
        <f t="shared" si="137"/>
        <v>42.736858860296401</v>
      </c>
      <c r="AY521" s="318">
        <f t="shared" si="137"/>
        <v>10.6842147150741</v>
      </c>
      <c r="AZ521" s="318">
        <f t="shared" si="137"/>
        <v>17.807024525123506</v>
      </c>
      <c r="BA521" s="318">
        <f t="shared" si="137"/>
        <v>3.561404905024701</v>
      </c>
      <c r="BB521" s="318">
        <f t="shared" si="137"/>
        <v>0</v>
      </c>
      <c r="BC521" s="318">
        <f t="shared" si="135"/>
        <v>46.298263765321103</v>
      </c>
      <c r="BD521" s="318">
        <f t="shared" si="135"/>
        <v>17.807024525123506</v>
      </c>
      <c r="BE521" s="318">
        <f t="shared" si="135"/>
        <v>17.807024525123506</v>
      </c>
      <c r="BF521" s="318">
        <f t="shared" si="135"/>
        <v>3.561404905024701</v>
      </c>
    </row>
    <row r="522" spans="2:58" ht="14.25" x14ac:dyDescent="0.2">
      <c r="B522" s="14" t="s">
        <v>306</v>
      </c>
      <c r="C522" s="1703" t="s">
        <v>110</v>
      </c>
      <c r="D522" s="1703" t="s">
        <v>212</v>
      </c>
      <c r="E522" s="1703" t="s">
        <v>25</v>
      </c>
      <c r="F522" s="1660" t="s">
        <v>16</v>
      </c>
      <c r="G522" s="2448">
        <v>17.59</v>
      </c>
      <c r="H522" s="2449">
        <v>235.41639862248979</v>
      </c>
      <c r="I522" s="2436">
        <v>235.41639862248979</v>
      </c>
      <c r="J522" s="2437">
        <v>235.41639862248979</v>
      </c>
      <c r="K522" s="2450">
        <v>10.35</v>
      </c>
      <c r="L522" s="1645"/>
      <c r="O522" s="1574"/>
      <c r="P522" s="1574"/>
      <c r="Q522" s="1574"/>
      <c r="R522" s="318">
        <f t="shared" si="132"/>
        <v>2436.5597257427694</v>
      </c>
      <c r="S522" s="318">
        <f t="shared" si="136"/>
        <v>1113.5195654843769</v>
      </c>
      <c r="T522" s="318">
        <f t="shared" si="136"/>
        <v>47.083279724497977</v>
      </c>
      <c r="U522" s="318">
        <f t="shared" si="136"/>
        <v>809.83241126136477</v>
      </c>
      <c r="V522" s="318">
        <f t="shared" si="136"/>
        <v>0</v>
      </c>
      <c r="W522" s="318">
        <f t="shared" si="136"/>
        <v>336.64545003016036</v>
      </c>
      <c r="X522" s="318">
        <f t="shared" si="136"/>
        <v>0</v>
      </c>
      <c r="Y522" s="318">
        <f t="shared" si="136"/>
        <v>7.0624919586746939</v>
      </c>
      <c r="Z522" s="318">
        <f t="shared" si="136"/>
        <v>4.7083279724497968</v>
      </c>
      <c r="AA522" s="318">
        <f t="shared" si="136"/>
        <v>11.770819931124494</v>
      </c>
      <c r="AB522" s="318">
        <f t="shared" si="136"/>
        <v>28.249967834698776</v>
      </c>
      <c r="AC522" s="318">
        <f t="shared" si="136"/>
        <v>7.0624919586746939</v>
      </c>
      <c r="AD522" s="318">
        <f t="shared" si="136"/>
        <v>11.770819931124494</v>
      </c>
      <c r="AE522" s="318">
        <f t="shared" si="136"/>
        <v>2.3541639862248984</v>
      </c>
      <c r="AF522" s="318">
        <f t="shared" si="136"/>
        <v>0</v>
      </c>
      <c r="AG522" s="318">
        <f t="shared" si="133"/>
        <v>30.604131820923676</v>
      </c>
      <c r="AH522" s="318">
        <f t="shared" si="133"/>
        <v>11.770819931124494</v>
      </c>
      <c r="AI522" s="318">
        <f t="shared" si="133"/>
        <v>11.770819931124494</v>
      </c>
      <c r="AJ522" s="318">
        <f t="shared" si="133"/>
        <v>2.3541639862248984</v>
      </c>
      <c r="AK522" s="1255" t="s">
        <v>1365</v>
      </c>
      <c r="AL522" s="87" t="s">
        <v>1365</v>
      </c>
      <c r="AM522" s="1255" t="s">
        <v>1365</v>
      </c>
      <c r="AN522" s="318">
        <f t="shared" si="134"/>
        <v>2436.5597257427694</v>
      </c>
      <c r="AO522" s="318">
        <f t="shared" si="137"/>
        <v>1113.5195654843769</v>
      </c>
      <c r="AP522" s="318">
        <f t="shared" si="137"/>
        <v>47.083279724497977</v>
      </c>
      <c r="AQ522" s="318">
        <f t="shared" si="137"/>
        <v>809.83241126136477</v>
      </c>
      <c r="AR522" s="318">
        <f t="shared" si="137"/>
        <v>0</v>
      </c>
      <c r="AS522" s="318">
        <f t="shared" si="137"/>
        <v>336.64545003016036</v>
      </c>
      <c r="AT522" s="318">
        <f t="shared" si="137"/>
        <v>0</v>
      </c>
      <c r="AU522" s="318">
        <f t="shared" si="137"/>
        <v>7.0624919586746939</v>
      </c>
      <c r="AV522" s="318">
        <f t="shared" si="137"/>
        <v>4.7083279724497968</v>
      </c>
      <c r="AW522" s="318">
        <f t="shared" si="137"/>
        <v>11.770819931124494</v>
      </c>
      <c r="AX522" s="318">
        <f t="shared" si="137"/>
        <v>28.249967834698776</v>
      </c>
      <c r="AY522" s="318">
        <f t="shared" si="137"/>
        <v>7.0624919586746939</v>
      </c>
      <c r="AZ522" s="318">
        <f t="shared" si="137"/>
        <v>11.770819931124494</v>
      </c>
      <c r="BA522" s="318">
        <f t="shared" si="137"/>
        <v>2.3541639862248984</v>
      </c>
      <c r="BB522" s="318">
        <f t="shared" si="137"/>
        <v>0</v>
      </c>
      <c r="BC522" s="318">
        <f t="shared" si="135"/>
        <v>30.604131820923676</v>
      </c>
      <c r="BD522" s="318">
        <f t="shared" si="135"/>
        <v>11.770819931124494</v>
      </c>
      <c r="BE522" s="318">
        <f t="shared" si="135"/>
        <v>11.770819931124494</v>
      </c>
      <c r="BF522" s="318">
        <f t="shared" si="135"/>
        <v>2.3541639862248984</v>
      </c>
    </row>
    <row r="523" spans="2:58" ht="14.25" x14ac:dyDescent="0.2">
      <c r="B523" s="14" t="s">
        <v>306</v>
      </c>
      <c r="C523" s="1703" t="s">
        <v>110</v>
      </c>
      <c r="D523" s="1703" t="s">
        <v>213</v>
      </c>
      <c r="E523" s="1703" t="s">
        <v>25</v>
      </c>
      <c r="F523" s="1660" t="s">
        <v>16</v>
      </c>
      <c r="G523" s="2448">
        <v>17.489999999999998</v>
      </c>
      <c r="H523" s="2449">
        <v>809.4410420470731</v>
      </c>
      <c r="I523" s="2436">
        <v>809.4410420470731</v>
      </c>
      <c r="J523" s="2437">
        <v>809.4410420470731</v>
      </c>
      <c r="K523" s="2450">
        <v>10.35</v>
      </c>
      <c r="L523" s="1645"/>
      <c r="O523" s="1574"/>
      <c r="P523" s="1574"/>
      <c r="Q523" s="1574"/>
      <c r="R523" s="318">
        <f t="shared" si="132"/>
        <v>8377.7147851872069</v>
      </c>
      <c r="S523" s="318">
        <f t="shared" si="136"/>
        <v>3828.6561288826565</v>
      </c>
      <c r="T523" s="318">
        <f t="shared" si="136"/>
        <v>161.88820840941469</v>
      </c>
      <c r="U523" s="318">
        <f t="shared" si="136"/>
        <v>2784.4771846419312</v>
      </c>
      <c r="V523" s="318">
        <f t="shared" si="136"/>
        <v>0</v>
      </c>
      <c r="W523" s="318">
        <f t="shared" si="136"/>
        <v>1157.5006901273146</v>
      </c>
      <c r="X523" s="318">
        <f t="shared" si="136"/>
        <v>0</v>
      </c>
      <c r="Y523" s="318">
        <f t="shared" si="136"/>
        <v>24.283231261412194</v>
      </c>
      <c r="Z523" s="318">
        <f t="shared" si="136"/>
        <v>16.188820840941467</v>
      </c>
      <c r="AA523" s="318">
        <f t="shared" si="136"/>
        <v>40.472052102353672</v>
      </c>
      <c r="AB523" s="318">
        <f t="shared" si="136"/>
        <v>97.132925045648776</v>
      </c>
      <c r="AC523" s="318">
        <f t="shared" si="136"/>
        <v>24.283231261412194</v>
      </c>
      <c r="AD523" s="318">
        <f t="shared" si="136"/>
        <v>40.472052102353672</v>
      </c>
      <c r="AE523" s="318">
        <f t="shared" si="136"/>
        <v>8.0944104204707337</v>
      </c>
      <c r="AF523" s="318">
        <f t="shared" si="136"/>
        <v>0</v>
      </c>
      <c r="AG523" s="318">
        <f t="shared" si="133"/>
        <v>105.22733546611951</v>
      </c>
      <c r="AH523" s="318">
        <f t="shared" si="133"/>
        <v>40.472052102353672</v>
      </c>
      <c r="AI523" s="318">
        <f t="shared" si="133"/>
        <v>40.472052102353672</v>
      </c>
      <c r="AJ523" s="318">
        <f t="shared" si="133"/>
        <v>8.0944104204707337</v>
      </c>
      <c r="AK523" s="1255" t="s">
        <v>1365</v>
      </c>
      <c r="AL523" s="87" t="s">
        <v>1365</v>
      </c>
      <c r="AM523" s="1255" t="s">
        <v>1365</v>
      </c>
      <c r="AN523" s="318">
        <f t="shared" si="134"/>
        <v>8377.7147851872069</v>
      </c>
      <c r="AO523" s="318">
        <f t="shared" si="137"/>
        <v>3828.6561288826565</v>
      </c>
      <c r="AP523" s="318">
        <f t="shared" si="137"/>
        <v>161.88820840941469</v>
      </c>
      <c r="AQ523" s="318">
        <f t="shared" si="137"/>
        <v>2784.4771846419312</v>
      </c>
      <c r="AR523" s="318">
        <f t="shared" si="137"/>
        <v>0</v>
      </c>
      <c r="AS523" s="318">
        <f t="shared" si="137"/>
        <v>1157.5006901273146</v>
      </c>
      <c r="AT523" s="318">
        <f t="shared" si="137"/>
        <v>0</v>
      </c>
      <c r="AU523" s="318">
        <f t="shared" si="137"/>
        <v>24.283231261412194</v>
      </c>
      <c r="AV523" s="318">
        <f t="shared" si="137"/>
        <v>16.188820840941467</v>
      </c>
      <c r="AW523" s="318">
        <f t="shared" si="137"/>
        <v>40.472052102353672</v>
      </c>
      <c r="AX523" s="318">
        <f t="shared" si="137"/>
        <v>97.132925045648776</v>
      </c>
      <c r="AY523" s="318">
        <f t="shared" si="137"/>
        <v>24.283231261412194</v>
      </c>
      <c r="AZ523" s="318">
        <f t="shared" si="137"/>
        <v>40.472052102353672</v>
      </c>
      <c r="BA523" s="318">
        <f t="shared" si="137"/>
        <v>8.0944104204707337</v>
      </c>
      <c r="BB523" s="318">
        <f t="shared" si="137"/>
        <v>0</v>
      </c>
      <c r="BC523" s="318">
        <f t="shared" si="135"/>
        <v>105.22733546611951</v>
      </c>
      <c r="BD523" s="318">
        <f t="shared" si="135"/>
        <v>40.472052102353672</v>
      </c>
      <c r="BE523" s="318">
        <f t="shared" si="135"/>
        <v>40.472052102353672</v>
      </c>
      <c r="BF523" s="318">
        <f t="shared" si="135"/>
        <v>8.0944104204707337</v>
      </c>
    </row>
    <row r="524" spans="2:58" s="1574" customFormat="1" ht="14.25" x14ac:dyDescent="0.2">
      <c r="B524" s="1945" t="s">
        <v>306</v>
      </c>
      <c r="C524" s="1829" t="s">
        <v>282</v>
      </c>
      <c r="D524" s="1829" t="s">
        <v>36</v>
      </c>
      <c r="E524" s="1829" t="s">
        <v>15</v>
      </c>
      <c r="F524" s="1718" t="s">
        <v>16</v>
      </c>
      <c r="G524" s="1829">
        <v>17.12</v>
      </c>
      <c r="H524" s="1845">
        <v>2970.3407999999999</v>
      </c>
      <c r="I524" s="1843">
        <v>2861.6</v>
      </c>
      <c r="J524" s="1839">
        <v>2861.6</v>
      </c>
      <c r="K524" s="1846">
        <v>13.44</v>
      </c>
      <c r="L524" s="1645"/>
      <c r="M524" s="318"/>
      <c r="N524" s="318"/>
      <c r="R524" s="318">
        <f t="shared" ref="R524" si="138">+I524*VLOOKUP($E524,$P$5:$R$7,3,FALSE)</f>
        <v>38459.903999999995</v>
      </c>
      <c r="S524" s="318">
        <f t="shared" ref="S524:AF524" si="139">+$R524*VLOOKUP($E524,$P$5:$AF$7,S$1+3,FALSE)</f>
        <v>13535.367999999986</v>
      </c>
      <c r="T524" s="318">
        <f t="shared" si="139"/>
        <v>572.32000000000005</v>
      </c>
      <c r="U524" s="318">
        <f t="shared" si="139"/>
        <v>9843.9039999999986</v>
      </c>
      <c r="V524" s="318">
        <f t="shared" si="139"/>
        <v>0</v>
      </c>
      <c r="W524" s="318">
        <f t="shared" si="139"/>
        <v>12934.431999999997</v>
      </c>
      <c r="X524" s="318">
        <f t="shared" si="139"/>
        <v>0</v>
      </c>
      <c r="Y524" s="318">
        <f t="shared" si="139"/>
        <v>85.847999999999985</v>
      </c>
      <c r="Z524" s="318">
        <f t="shared" si="139"/>
        <v>57.232000000000006</v>
      </c>
      <c r="AA524" s="318">
        <f t="shared" si="139"/>
        <v>143.08000000000001</v>
      </c>
      <c r="AB524" s="318">
        <f t="shared" si="139"/>
        <v>343.39199999999994</v>
      </c>
      <c r="AC524" s="318">
        <f t="shared" si="139"/>
        <v>85.847999999999985</v>
      </c>
      <c r="AD524" s="318">
        <f t="shared" si="139"/>
        <v>143.08000000000001</v>
      </c>
      <c r="AE524" s="318">
        <f t="shared" si="139"/>
        <v>28.616000000000003</v>
      </c>
      <c r="AF524" s="318">
        <f t="shared" si="139"/>
        <v>0</v>
      </c>
      <c r="AG524" s="318">
        <f t="shared" si="133"/>
        <v>372.00799999999998</v>
      </c>
      <c r="AH524" s="318">
        <f t="shared" si="133"/>
        <v>143.08000000000001</v>
      </c>
      <c r="AI524" s="318">
        <f t="shared" si="133"/>
        <v>143.08000000000001</v>
      </c>
      <c r="AJ524" s="318">
        <f t="shared" si="133"/>
        <v>28.616000000000003</v>
      </c>
      <c r="AK524" s="1255" t="s">
        <v>1365</v>
      </c>
      <c r="AL524" s="87" t="s">
        <v>1365</v>
      </c>
      <c r="AM524" s="1255" t="s">
        <v>1365</v>
      </c>
      <c r="AN524" s="318">
        <f t="shared" ref="AN524" si="140">+J524*K524</f>
        <v>38459.903999999995</v>
      </c>
      <c r="AO524" s="318">
        <f t="shared" ref="AO524:BB524" si="141">+$AN524*VLOOKUP($E524,$AL$5:$BB$7,AO$1+3,FALSE)</f>
        <v>13535.367999999986</v>
      </c>
      <c r="AP524" s="318">
        <f t="shared" si="141"/>
        <v>572.32000000000005</v>
      </c>
      <c r="AQ524" s="318">
        <f t="shared" si="141"/>
        <v>9843.9039999999986</v>
      </c>
      <c r="AR524" s="318">
        <f t="shared" si="141"/>
        <v>0</v>
      </c>
      <c r="AS524" s="318">
        <f t="shared" si="141"/>
        <v>12934.431999999997</v>
      </c>
      <c r="AT524" s="318">
        <f t="shared" si="141"/>
        <v>0</v>
      </c>
      <c r="AU524" s="318">
        <f t="shared" si="141"/>
        <v>85.847999999999985</v>
      </c>
      <c r="AV524" s="318">
        <f t="shared" si="141"/>
        <v>57.232000000000006</v>
      </c>
      <c r="AW524" s="318">
        <f t="shared" si="141"/>
        <v>143.08000000000001</v>
      </c>
      <c r="AX524" s="318">
        <f t="shared" si="141"/>
        <v>343.39199999999994</v>
      </c>
      <c r="AY524" s="318">
        <f t="shared" si="141"/>
        <v>85.847999999999985</v>
      </c>
      <c r="AZ524" s="318">
        <f t="shared" si="141"/>
        <v>143.08000000000001</v>
      </c>
      <c r="BA524" s="318">
        <f t="shared" si="141"/>
        <v>28.616000000000003</v>
      </c>
      <c r="BB524" s="318">
        <f t="shared" si="141"/>
        <v>0</v>
      </c>
      <c r="BC524" s="318">
        <f t="shared" si="135"/>
        <v>372.00799999999998</v>
      </c>
      <c r="BD524" s="318">
        <f t="shared" si="135"/>
        <v>143.08000000000001</v>
      </c>
      <c r="BE524" s="318">
        <f t="shared" si="135"/>
        <v>143.08000000000001</v>
      </c>
      <c r="BF524" s="318">
        <f t="shared" si="135"/>
        <v>28.616000000000003</v>
      </c>
    </row>
    <row r="525" spans="2:58" ht="14.25" x14ac:dyDescent="0.2">
      <c r="B525" s="16" t="s">
        <v>260</v>
      </c>
      <c r="C525" s="1697" t="s">
        <v>261</v>
      </c>
      <c r="D525" s="1840" t="s">
        <v>262</v>
      </c>
      <c r="E525" s="1841" t="s">
        <v>15</v>
      </c>
      <c r="F525" s="1660" t="s">
        <v>16</v>
      </c>
      <c r="G525" s="1722">
        <v>17.12</v>
      </c>
      <c r="H525" s="1723">
        <v>1096.3710549899999</v>
      </c>
      <c r="I525" s="2002">
        <v>1096.3710549899999</v>
      </c>
      <c r="J525" s="1710">
        <v>1096.3710549899999</v>
      </c>
      <c r="K525" s="1708">
        <v>13.440000000000001</v>
      </c>
      <c r="R525" s="318">
        <f t="shared" si="132"/>
        <v>14735.226979065599</v>
      </c>
      <c r="S525" s="318">
        <f t="shared" si="136"/>
        <v>5185.8350901026952</v>
      </c>
      <c r="T525" s="318">
        <f t="shared" si="136"/>
        <v>219.27421099800003</v>
      </c>
      <c r="U525" s="318">
        <f t="shared" si="136"/>
        <v>3771.5164291655997</v>
      </c>
      <c r="V525" s="318">
        <f t="shared" si="136"/>
        <v>0</v>
      </c>
      <c r="W525" s="318">
        <f t="shared" si="136"/>
        <v>4955.5971685547993</v>
      </c>
      <c r="X525" s="318">
        <f t="shared" si="136"/>
        <v>0</v>
      </c>
      <c r="Y525" s="318">
        <f t="shared" si="136"/>
        <v>32.891131649699993</v>
      </c>
      <c r="Z525" s="318">
        <f t="shared" si="136"/>
        <v>21.927421099800004</v>
      </c>
      <c r="AA525" s="318">
        <f t="shared" si="136"/>
        <v>54.818552749500007</v>
      </c>
      <c r="AB525" s="318">
        <f t="shared" si="136"/>
        <v>131.56452659879997</v>
      </c>
      <c r="AC525" s="318">
        <f t="shared" si="136"/>
        <v>32.891131649699993</v>
      </c>
      <c r="AD525" s="318">
        <f t="shared" si="136"/>
        <v>54.818552749500007</v>
      </c>
      <c r="AE525" s="318">
        <f t="shared" si="136"/>
        <v>10.963710549900002</v>
      </c>
      <c r="AF525" s="318">
        <f t="shared" si="136"/>
        <v>0</v>
      </c>
      <c r="AG525" s="318">
        <f t="shared" si="133"/>
        <v>142.52823714869999</v>
      </c>
      <c r="AH525" s="318">
        <f t="shared" si="133"/>
        <v>54.818552749500007</v>
      </c>
      <c r="AI525" s="318">
        <f t="shared" si="133"/>
        <v>54.818552749500007</v>
      </c>
      <c r="AJ525" s="318">
        <f t="shared" si="133"/>
        <v>10.963710549900002</v>
      </c>
      <c r="AK525" s="1255" t="s">
        <v>1365</v>
      </c>
      <c r="AL525" s="87" t="s">
        <v>1365</v>
      </c>
      <c r="AM525" s="1255" t="s">
        <v>1365</v>
      </c>
      <c r="AN525" s="318">
        <f t="shared" si="134"/>
        <v>14735.226979065601</v>
      </c>
      <c r="AO525" s="318">
        <f t="shared" si="137"/>
        <v>5185.8350901026961</v>
      </c>
      <c r="AP525" s="318">
        <f t="shared" si="137"/>
        <v>219.27421099800006</v>
      </c>
      <c r="AQ525" s="318">
        <f t="shared" si="137"/>
        <v>3771.5164291656001</v>
      </c>
      <c r="AR525" s="318">
        <f t="shared" si="137"/>
        <v>0</v>
      </c>
      <c r="AS525" s="318">
        <f t="shared" si="137"/>
        <v>4955.5971685548002</v>
      </c>
      <c r="AT525" s="318">
        <f t="shared" si="137"/>
        <v>0</v>
      </c>
      <c r="AU525" s="318">
        <f t="shared" si="137"/>
        <v>32.8911316497</v>
      </c>
      <c r="AV525" s="318">
        <f t="shared" si="137"/>
        <v>21.927421099800007</v>
      </c>
      <c r="AW525" s="318">
        <f t="shared" si="137"/>
        <v>54.818552749500014</v>
      </c>
      <c r="AX525" s="318">
        <f t="shared" si="137"/>
        <v>131.5645265988</v>
      </c>
      <c r="AY525" s="318">
        <f t="shared" si="137"/>
        <v>32.8911316497</v>
      </c>
      <c r="AZ525" s="318">
        <f t="shared" si="137"/>
        <v>54.818552749500014</v>
      </c>
      <c r="BA525" s="318">
        <f t="shared" si="137"/>
        <v>10.963710549900004</v>
      </c>
      <c r="BB525" s="318">
        <f t="shared" si="137"/>
        <v>0</v>
      </c>
      <c r="BC525" s="318">
        <f t="shared" si="135"/>
        <v>142.52823714870001</v>
      </c>
      <c r="BD525" s="318">
        <f t="shared" si="135"/>
        <v>54.818552749500014</v>
      </c>
      <c r="BE525" s="318">
        <f t="shared" si="135"/>
        <v>54.818552749500014</v>
      </c>
      <c r="BF525" s="318">
        <f t="shared" si="135"/>
        <v>10.963710549900004</v>
      </c>
    </row>
    <row r="526" spans="2:58" ht="14.25" x14ac:dyDescent="0.2">
      <c r="B526" s="6" t="s">
        <v>260</v>
      </c>
      <c r="C526" s="1697" t="s">
        <v>263</v>
      </c>
      <c r="D526" s="1840" t="s">
        <v>264</v>
      </c>
      <c r="E526" s="1841" t="s">
        <v>15</v>
      </c>
      <c r="F526" s="1660" t="s">
        <v>16</v>
      </c>
      <c r="G526" s="1722">
        <v>17.440000000000001</v>
      </c>
      <c r="H526" s="1723">
        <v>1859.2</v>
      </c>
      <c r="I526" s="2002">
        <v>1859.2</v>
      </c>
      <c r="J526" s="1710">
        <v>1859.2</v>
      </c>
      <c r="K526" s="1708">
        <v>13.440000000000001</v>
      </c>
      <c r="L526" s="1645"/>
      <c r="R526" s="318">
        <f t="shared" si="132"/>
        <v>24987.648000000001</v>
      </c>
      <c r="S526" s="318">
        <f t="shared" si="136"/>
        <v>8794.0159999999923</v>
      </c>
      <c r="T526" s="318">
        <f t="shared" si="136"/>
        <v>371.84000000000009</v>
      </c>
      <c r="U526" s="318">
        <f t="shared" si="136"/>
        <v>6395.6480000000001</v>
      </c>
      <c r="V526" s="318">
        <f t="shared" si="136"/>
        <v>0</v>
      </c>
      <c r="W526" s="318">
        <f t="shared" si="136"/>
        <v>8403.5839999999989</v>
      </c>
      <c r="X526" s="318">
        <f t="shared" si="136"/>
        <v>0</v>
      </c>
      <c r="Y526" s="318">
        <f t="shared" si="136"/>
        <v>55.775999999999996</v>
      </c>
      <c r="Z526" s="318">
        <f t="shared" si="136"/>
        <v>37.184000000000012</v>
      </c>
      <c r="AA526" s="318">
        <f t="shared" si="136"/>
        <v>92.960000000000022</v>
      </c>
      <c r="AB526" s="318">
        <f t="shared" si="136"/>
        <v>223.10399999999998</v>
      </c>
      <c r="AC526" s="318">
        <f t="shared" si="136"/>
        <v>55.775999999999996</v>
      </c>
      <c r="AD526" s="318">
        <f t="shared" si="136"/>
        <v>92.960000000000022</v>
      </c>
      <c r="AE526" s="318">
        <f t="shared" si="136"/>
        <v>18.592000000000006</v>
      </c>
      <c r="AF526" s="318">
        <f t="shared" si="136"/>
        <v>0</v>
      </c>
      <c r="AG526" s="318">
        <f t="shared" si="133"/>
        <v>241.69600000000003</v>
      </c>
      <c r="AH526" s="318">
        <f t="shared" si="133"/>
        <v>92.960000000000022</v>
      </c>
      <c r="AI526" s="318">
        <f t="shared" si="133"/>
        <v>92.960000000000022</v>
      </c>
      <c r="AJ526" s="318">
        <f t="shared" si="133"/>
        <v>18.592000000000006</v>
      </c>
      <c r="AK526" s="1255" t="s">
        <v>1365</v>
      </c>
      <c r="AL526" s="87" t="s">
        <v>1365</v>
      </c>
      <c r="AM526" s="1255" t="s">
        <v>1365</v>
      </c>
      <c r="AN526" s="318">
        <f t="shared" si="134"/>
        <v>24987.648000000005</v>
      </c>
      <c r="AO526" s="318">
        <f t="shared" si="137"/>
        <v>8794.0159999999942</v>
      </c>
      <c r="AP526" s="318">
        <f t="shared" si="137"/>
        <v>371.84000000000015</v>
      </c>
      <c r="AQ526" s="318">
        <f t="shared" si="137"/>
        <v>6395.648000000001</v>
      </c>
      <c r="AR526" s="318">
        <f t="shared" si="137"/>
        <v>0</v>
      </c>
      <c r="AS526" s="318">
        <f t="shared" si="137"/>
        <v>8403.5840000000007</v>
      </c>
      <c r="AT526" s="318">
        <f t="shared" si="137"/>
        <v>0</v>
      </c>
      <c r="AU526" s="318">
        <f t="shared" si="137"/>
        <v>55.77600000000001</v>
      </c>
      <c r="AV526" s="318">
        <f t="shared" si="137"/>
        <v>37.184000000000019</v>
      </c>
      <c r="AW526" s="318">
        <f t="shared" si="137"/>
        <v>92.960000000000036</v>
      </c>
      <c r="AX526" s="318">
        <f t="shared" si="137"/>
        <v>223.10400000000004</v>
      </c>
      <c r="AY526" s="318">
        <f t="shared" si="137"/>
        <v>55.77600000000001</v>
      </c>
      <c r="AZ526" s="318">
        <f t="shared" si="137"/>
        <v>92.960000000000036</v>
      </c>
      <c r="BA526" s="318">
        <f t="shared" si="137"/>
        <v>18.592000000000009</v>
      </c>
      <c r="BB526" s="318">
        <f t="shared" si="137"/>
        <v>0</v>
      </c>
      <c r="BC526" s="318">
        <f t="shared" si="135"/>
        <v>241.69600000000005</v>
      </c>
      <c r="BD526" s="318">
        <f t="shared" si="135"/>
        <v>92.960000000000036</v>
      </c>
      <c r="BE526" s="318">
        <f t="shared" si="135"/>
        <v>92.960000000000036</v>
      </c>
      <c r="BF526" s="318">
        <f t="shared" si="135"/>
        <v>18.592000000000009</v>
      </c>
    </row>
    <row r="527" spans="2:58" ht="14.25" x14ac:dyDescent="0.2">
      <c r="B527" s="6" t="s">
        <v>260</v>
      </c>
      <c r="C527" s="1697" t="s">
        <v>265</v>
      </c>
      <c r="D527" s="1703" t="s">
        <v>266</v>
      </c>
      <c r="E527" s="1847" t="s">
        <v>15</v>
      </c>
      <c r="F527" s="1660" t="s">
        <v>16</v>
      </c>
      <c r="G527" s="1722">
        <v>17.440000000000001</v>
      </c>
      <c r="H527" s="1723">
        <v>3758.2608696000002</v>
      </c>
      <c r="I527" s="2002">
        <v>3758.2608696000002</v>
      </c>
      <c r="J527" s="1710">
        <v>3758.2608696000002</v>
      </c>
      <c r="K527" s="1708">
        <v>13.440000000000001</v>
      </c>
      <c r="L527" s="1645"/>
      <c r="R527" s="318">
        <f t="shared" si="132"/>
        <v>50511.026087423998</v>
      </c>
      <c r="S527" s="318">
        <f t="shared" si="136"/>
        <v>17776.573913207983</v>
      </c>
      <c r="T527" s="318">
        <f t="shared" si="136"/>
        <v>751.65217392000011</v>
      </c>
      <c r="U527" s="318">
        <f t="shared" si="136"/>
        <v>12928.417391423998</v>
      </c>
      <c r="V527" s="318">
        <f t="shared" si="136"/>
        <v>0</v>
      </c>
      <c r="W527" s="318">
        <f t="shared" si="136"/>
        <v>16987.339130591998</v>
      </c>
      <c r="X527" s="318">
        <f t="shared" si="136"/>
        <v>0</v>
      </c>
      <c r="Y527" s="318">
        <f t="shared" si="136"/>
        <v>112.74782608799998</v>
      </c>
      <c r="Z527" s="318">
        <f t="shared" si="136"/>
        <v>75.165217392000017</v>
      </c>
      <c r="AA527" s="318">
        <f t="shared" si="136"/>
        <v>187.91304348000003</v>
      </c>
      <c r="AB527" s="318">
        <f t="shared" si="136"/>
        <v>450.99130435199993</v>
      </c>
      <c r="AC527" s="318">
        <f t="shared" si="136"/>
        <v>112.74782608799998</v>
      </c>
      <c r="AD527" s="318">
        <f t="shared" si="136"/>
        <v>187.91304348000003</v>
      </c>
      <c r="AE527" s="318">
        <f t="shared" si="136"/>
        <v>37.582608696000008</v>
      </c>
      <c r="AF527" s="318">
        <f t="shared" si="136"/>
        <v>0</v>
      </c>
      <c r="AG527" s="318">
        <f t="shared" si="133"/>
        <v>488.57391304800001</v>
      </c>
      <c r="AH527" s="318">
        <f t="shared" si="133"/>
        <v>187.91304348000003</v>
      </c>
      <c r="AI527" s="318">
        <f t="shared" si="133"/>
        <v>187.91304348000003</v>
      </c>
      <c r="AJ527" s="318">
        <f t="shared" si="133"/>
        <v>37.582608696000008</v>
      </c>
      <c r="AK527" s="1255" t="s">
        <v>1365</v>
      </c>
      <c r="AL527" s="87" t="s">
        <v>1365</v>
      </c>
      <c r="AM527" s="1255" t="s">
        <v>1365</v>
      </c>
      <c r="AN527" s="318">
        <f t="shared" si="134"/>
        <v>50511.026087424005</v>
      </c>
      <c r="AO527" s="318">
        <f t="shared" si="137"/>
        <v>17776.573913207987</v>
      </c>
      <c r="AP527" s="318">
        <f t="shared" si="137"/>
        <v>751.65217392000022</v>
      </c>
      <c r="AQ527" s="318">
        <f t="shared" si="137"/>
        <v>12928.417391424</v>
      </c>
      <c r="AR527" s="318">
        <f t="shared" si="137"/>
        <v>0</v>
      </c>
      <c r="AS527" s="318">
        <f t="shared" si="137"/>
        <v>16987.339130592001</v>
      </c>
      <c r="AT527" s="318">
        <f t="shared" si="137"/>
        <v>0</v>
      </c>
      <c r="AU527" s="318">
        <f t="shared" si="137"/>
        <v>112.74782608800001</v>
      </c>
      <c r="AV527" s="318">
        <f t="shared" si="137"/>
        <v>75.165217392000031</v>
      </c>
      <c r="AW527" s="318">
        <f t="shared" si="137"/>
        <v>187.91304348000006</v>
      </c>
      <c r="AX527" s="318">
        <f t="shared" si="137"/>
        <v>450.99130435200004</v>
      </c>
      <c r="AY527" s="318">
        <f t="shared" si="137"/>
        <v>112.74782608800001</v>
      </c>
      <c r="AZ527" s="318">
        <f t="shared" si="137"/>
        <v>187.91304348000006</v>
      </c>
      <c r="BA527" s="318">
        <f t="shared" si="137"/>
        <v>37.582608696000015</v>
      </c>
      <c r="BB527" s="318">
        <f t="shared" si="137"/>
        <v>0</v>
      </c>
      <c r="BC527" s="318">
        <f t="shared" si="135"/>
        <v>488.57391304800007</v>
      </c>
      <c r="BD527" s="318">
        <f t="shared" si="135"/>
        <v>187.91304348000006</v>
      </c>
      <c r="BE527" s="318">
        <f t="shared" si="135"/>
        <v>187.91304348000006</v>
      </c>
      <c r="BF527" s="318">
        <f t="shared" si="135"/>
        <v>37.582608696000015</v>
      </c>
    </row>
    <row r="528" spans="2:58" ht="14.25" x14ac:dyDescent="0.2">
      <c r="B528" s="6" t="s">
        <v>260</v>
      </c>
      <c r="C528" s="1697" t="s">
        <v>267</v>
      </c>
      <c r="D528" s="1703" t="s">
        <v>268</v>
      </c>
      <c r="E528" s="1847" t="s">
        <v>15</v>
      </c>
      <c r="F528" s="1660" t="s">
        <v>16</v>
      </c>
      <c r="G528" s="1722">
        <v>17.55</v>
      </c>
      <c r="H528" s="1723">
        <v>598.83573537865266</v>
      </c>
      <c r="I528" s="2002">
        <v>598.83573537865266</v>
      </c>
      <c r="J528" s="1710">
        <v>598.83573537865266</v>
      </c>
      <c r="K528" s="1708">
        <v>13.440000000000001</v>
      </c>
      <c r="L528" s="1645"/>
      <c r="R528" s="318">
        <f t="shared" si="132"/>
        <v>8048.3522834890919</v>
      </c>
      <c r="S528" s="318">
        <f t="shared" si="136"/>
        <v>2832.4930283410245</v>
      </c>
      <c r="T528" s="318">
        <f t="shared" si="136"/>
        <v>119.76714707573055</v>
      </c>
      <c r="U528" s="318">
        <f t="shared" si="136"/>
        <v>2059.9949297025651</v>
      </c>
      <c r="V528" s="318">
        <f t="shared" si="136"/>
        <v>0</v>
      </c>
      <c r="W528" s="318">
        <f t="shared" si="136"/>
        <v>2706.7375239115099</v>
      </c>
      <c r="X528" s="318">
        <f t="shared" si="136"/>
        <v>0</v>
      </c>
      <c r="Y528" s="318">
        <f t="shared" si="136"/>
        <v>17.965072061359578</v>
      </c>
      <c r="Z528" s="318">
        <f t="shared" si="136"/>
        <v>11.976714707573056</v>
      </c>
      <c r="AA528" s="318">
        <f t="shared" si="136"/>
        <v>29.941786768932637</v>
      </c>
      <c r="AB528" s="318">
        <f t="shared" si="136"/>
        <v>71.860288245438312</v>
      </c>
      <c r="AC528" s="318">
        <f t="shared" si="136"/>
        <v>17.965072061359578</v>
      </c>
      <c r="AD528" s="318">
        <f t="shared" si="136"/>
        <v>29.941786768932637</v>
      </c>
      <c r="AE528" s="318">
        <f t="shared" si="136"/>
        <v>5.9883573537865278</v>
      </c>
      <c r="AF528" s="318">
        <f t="shared" si="136"/>
        <v>0</v>
      </c>
      <c r="AG528" s="318">
        <f t="shared" si="133"/>
        <v>77.848645599224852</v>
      </c>
      <c r="AH528" s="318">
        <f t="shared" si="133"/>
        <v>29.941786768932637</v>
      </c>
      <c r="AI528" s="318">
        <f t="shared" si="133"/>
        <v>29.941786768932637</v>
      </c>
      <c r="AJ528" s="318">
        <f t="shared" si="133"/>
        <v>5.9883573537865278</v>
      </c>
      <c r="AK528" s="1255" t="s">
        <v>1365</v>
      </c>
      <c r="AL528" s="87" t="s">
        <v>1365</v>
      </c>
      <c r="AM528" s="1255" t="s">
        <v>1365</v>
      </c>
      <c r="AN528" s="318">
        <f t="shared" si="134"/>
        <v>8048.3522834890928</v>
      </c>
      <c r="AO528" s="318">
        <f t="shared" si="137"/>
        <v>2832.4930283410249</v>
      </c>
      <c r="AP528" s="318">
        <f t="shared" si="137"/>
        <v>119.76714707573056</v>
      </c>
      <c r="AQ528" s="318">
        <f t="shared" si="137"/>
        <v>2059.9949297025651</v>
      </c>
      <c r="AR528" s="318">
        <f t="shared" si="137"/>
        <v>0</v>
      </c>
      <c r="AS528" s="318">
        <f t="shared" si="137"/>
        <v>2706.7375239115099</v>
      </c>
      <c r="AT528" s="318">
        <f t="shared" si="137"/>
        <v>0</v>
      </c>
      <c r="AU528" s="318">
        <f t="shared" si="137"/>
        <v>17.965072061359582</v>
      </c>
      <c r="AV528" s="318">
        <f t="shared" si="137"/>
        <v>11.976714707573057</v>
      </c>
      <c r="AW528" s="318">
        <f t="shared" si="137"/>
        <v>29.941786768932641</v>
      </c>
      <c r="AX528" s="318">
        <f t="shared" si="137"/>
        <v>71.860288245438326</v>
      </c>
      <c r="AY528" s="318">
        <f t="shared" si="137"/>
        <v>17.965072061359582</v>
      </c>
      <c r="AZ528" s="318">
        <f t="shared" si="137"/>
        <v>29.941786768932641</v>
      </c>
      <c r="BA528" s="318">
        <f t="shared" si="137"/>
        <v>5.9883573537865287</v>
      </c>
      <c r="BB528" s="318">
        <f t="shared" si="137"/>
        <v>0</v>
      </c>
      <c r="BC528" s="318">
        <f t="shared" si="135"/>
        <v>77.848645599224852</v>
      </c>
      <c r="BD528" s="318">
        <f t="shared" si="135"/>
        <v>29.941786768932641</v>
      </c>
      <c r="BE528" s="318">
        <f t="shared" si="135"/>
        <v>29.941786768932641</v>
      </c>
      <c r="BF528" s="318">
        <f t="shared" si="135"/>
        <v>5.9883573537865287</v>
      </c>
    </row>
    <row r="529" spans="2:58" ht="14.25" x14ac:dyDescent="0.2">
      <c r="B529" s="6" t="s">
        <v>260</v>
      </c>
      <c r="C529" s="1697" t="s">
        <v>269</v>
      </c>
      <c r="D529" s="1703" t="s">
        <v>126</v>
      </c>
      <c r="E529" s="1847" t="s">
        <v>15</v>
      </c>
      <c r="F529" s="1660" t="s">
        <v>16</v>
      </c>
      <c r="G529" s="1722">
        <v>0</v>
      </c>
      <c r="H529" s="1723">
        <v>0</v>
      </c>
      <c r="I529" s="2002">
        <v>0</v>
      </c>
      <c r="J529" s="1710">
        <v>0</v>
      </c>
      <c r="K529" s="1708">
        <v>0</v>
      </c>
      <c r="L529" s="1645"/>
      <c r="R529" s="318">
        <f t="shared" si="132"/>
        <v>0</v>
      </c>
      <c r="S529" s="318">
        <f t="shared" si="136"/>
        <v>0</v>
      </c>
      <c r="T529" s="318">
        <f t="shared" si="136"/>
        <v>0</v>
      </c>
      <c r="U529" s="318">
        <f t="shared" si="136"/>
        <v>0</v>
      </c>
      <c r="V529" s="318">
        <f t="shared" si="136"/>
        <v>0</v>
      </c>
      <c r="W529" s="318">
        <f t="shared" si="136"/>
        <v>0</v>
      </c>
      <c r="X529" s="318">
        <f t="shared" si="136"/>
        <v>0</v>
      </c>
      <c r="Y529" s="318">
        <f t="shared" si="136"/>
        <v>0</v>
      </c>
      <c r="Z529" s="318">
        <f t="shared" si="136"/>
        <v>0</v>
      </c>
      <c r="AA529" s="318">
        <f t="shared" si="136"/>
        <v>0</v>
      </c>
      <c r="AB529" s="318">
        <f t="shared" si="136"/>
        <v>0</v>
      </c>
      <c r="AC529" s="318">
        <f t="shared" si="136"/>
        <v>0</v>
      </c>
      <c r="AD529" s="318">
        <f t="shared" si="136"/>
        <v>0</v>
      </c>
      <c r="AE529" s="318">
        <f t="shared" si="136"/>
        <v>0</v>
      </c>
      <c r="AF529" s="318">
        <f t="shared" si="136"/>
        <v>0</v>
      </c>
      <c r="AG529" s="318">
        <f t="shared" si="133"/>
        <v>0</v>
      </c>
      <c r="AH529" s="318">
        <f t="shared" si="133"/>
        <v>0</v>
      </c>
      <c r="AI529" s="318">
        <f t="shared" si="133"/>
        <v>0</v>
      </c>
      <c r="AJ529" s="318">
        <f t="shared" si="133"/>
        <v>0</v>
      </c>
      <c r="AK529" s="1255" t="s">
        <v>1365</v>
      </c>
      <c r="AL529" s="87" t="s">
        <v>1365</v>
      </c>
      <c r="AM529" s="1255" t="s">
        <v>1365</v>
      </c>
      <c r="AN529" s="318">
        <f t="shared" si="134"/>
        <v>0</v>
      </c>
      <c r="AO529" s="318">
        <f t="shared" si="137"/>
        <v>0</v>
      </c>
      <c r="AP529" s="318">
        <f t="shared" si="137"/>
        <v>0</v>
      </c>
      <c r="AQ529" s="318">
        <f t="shared" si="137"/>
        <v>0</v>
      </c>
      <c r="AR529" s="318">
        <f t="shared" si="137"/>
        <v>0</v>
      </c>
      <c r="AS529" s="318">
        <f t="shared" si="137"/>
        <v>0</v>
      </c>
      <c r="AT529" s="318">
        <f t="shared" si="137"/>
        <v>0</v>
      </c>
      <c r="AU529" s="318">
        <f t="shared" si="137"/>
        <v>0</v>
      </c>
      <c r="AV529" s="318">
        <f t="shared" si="137"/>
        <v>0</v>
      </c>
      <c r="AW529" s="318">
        <f t="shared" si="137"/>
        <v>0</v>
      </c>
      <c r="AX529" s="318">
        <f t="shared" si="137"/>
        <v>0</v>
      </c>
      <c r="AY529" s="318">
        <f t="shared" si="137"/>
        <v>0</v>
      </c>
      <c r="AZ529" s="318">
        <f t="shared" si="137"/>
        <v>0</v>
      </c>
      <c r="BA529" s="318">
        <f t="shared" si="137"/>
        <v>0</v>
      </c>
      <c r="BB529" s="318">
        <f t="shared" si="137"/>
        <v>0</v>
      </c>
      <c r="BC529" s="318">
        <f t="shared" si="135"/>
        <v>0</v>
      </c>
      <c r="BD529" s="318">
        <f t="shared" si="135"/>
        <v>0</v>
      </c>
      <c r="BE529" s="318">
        <f t="shared" si="135"/>
        <v>0</v>
      </c>
      <c r="BF529" s="318">
        <f t="shared" si="135"/>
        <v>0</v>
      </c>
    </row>
    <row r="530" spans="2:58" ht="14.25" x14ac:dyDescent="0.2">
      <c r="B530" s="6" t="s">
        <v>260</v>
      </c>
      <c r="C530" s="1697" t="s">
        <v>270</v>
      </c>
      <c r="D530" s="1703" t="s">
        <v>226</v>
      </c>
      <c r="E530" s="1847" t="s">
        <v>15</v>
      </c>
      <c r="F530" s="1660" t="s">
        <v>16</v>
      </c>
      <c r="G530" s="1722">
        <v>17.440000000000001</v>
      </c>
      <c r="H530" s="1723">
        <v>1525.5414925714285</v>
      </c>
      <c r="I530" s="2002">
        <v>1525.5414925714285</v>
      </c>
      <c r="J530" s="1710">
        <v>1525.5414925714285</v>
      </c>
      <c r="K530" s="1708">
        <v>13.440000000000001</v>
      </c>
      <c r="L530" s="1645"/>
      <c r="R530" s="318">
        <f t="shared" si="132"/>
        <v>20503.277660159998</v>
      </c>
      <c r="S530" s="318">
        <f t="shared" si="136"/>
        <v>7215.8112598628504</v>
      </c>
      <c r="T530" s="318">
        <f t="shared" si="136"/>
        <v>305.10829851428576</v>
      </c>
      <c r="U530" s="318">
        <f t="shared" si="136"/>
        <v>5247.8627344457136</v>
      </c>
      <c r="V530" s="318">
        <f t="shared" si="136"/>
        <v>0</v>
      </c>
      <c r="W530" s="318">
        <f t="shared" si="136"/>
        <v>6895.4475464228562</v>
      </c>
      <c r="X530" s="318">
        <f t="shared" si="136"/>
        <v>0</v>
      </c>
      <c r="Y530" s="318">
        <f t="shared" si="136"/>
        <v>45.766244777142852</v>
      </c>
      <c r="Z530" s="318">
        <f t="shared" si="136"/>
        <v>30.510829851428575</v>
      </c>
      <c r="AA530" s="318">
        <f t="shared" si="136"/>
        <v>76.277074628571441</v>
      </c>
      <c r="AB530" s="318">
        <f t="shared" si="136"/>
        <v>183.06497910857141</v>
      </c>
      <c r="AC530" s="318">
        <f t="shared" si="136"/>
        <v>45.766244777142852</v>
      </c>
      <c r="AD530" s="318">
        <f t="shared" si="136"/>
        <v>76.277074628571441</v>
      </c>
      <c r="AE530" s="318">
        <f t="shared" si="136"/>
        <v>15.255414925714287</v>
      </c>
      <c r="AF530" s="318">
        <f t="shared" si="136"/>
        <v>0</v>
      </c>
      <c r="AG530" s="318">
        <f t="shared" si="133"/>
        <v>198.3203940342857</v>
      </c>
      <c r="AH530" s="318">
        <f t="shared" si="133"/>
        <v>76.277074628571441</v>
      </c>
      <c r="AI530" s="318">
        <f t="shared" si="133"/>
        <v>76.277074628571441</v>
      </c>
      <c r="AJ530" s="318">
        <f t="shared" si="133"/>
        <v>15.255414925714287</v>
      </c>
      <c r="AK530" s="1255" t="s">
        <v>1365</v>
      </c>
      <c r="AL530" s="87" t="s">
        <v>1365</v>
      </c>
      <c r="AM530" s="1255" t="s">
        <v>1365</v>
      </c>
      <c r="AN530" s="318">
        <f t="shared" si="134"/>
        <v>20503.277660160002</v>
      </c>
      <c r="AO530" s="318">
        <f t="shared" si="137"/>
        <v>7215.8112598628513</v>
      </c>
      <c r="AP530" s="318">
        <f t="shared" si="137"/>
        <v>305.10829851428582</v>
      </c>
      <c r="AQ530" s="318">
        <f t="shared" si="137"/>
        <v>5247.8627344457145</v>
      </c>
      <c r="AR530" s="318">
        <f t="shared" si="137"/>
        <v>0</v>
      </c>
      <c r="AS530" s="318">
        <f t="shared" si="137"/>
        <v>6895.4475464228572</v>
      </c>
      <c r="AT530" s="318">
        <f t="shared" si="137"/>
        <v>0</v>
      </c>
      <c r="AU530" s="318">
        <f t="shared" si="137"/>
        <v>45.766244777142859</v>
      </c>
      <c r="AV530" s="318">
        <f t="shared" si="137"/>
        <v>30.510829851428582</v>
      </c>
      <c r="AW530" s="318">
        <f t="shared" si="137"/>
        <v>76.277074628571455</v>
      </c>
      <c r="AX530" s="318">
        <f t="shared" si="137"/>
        <v>183.06497910857144</v>
      </c>
      <c r="AY530" s="318">
        <f t="shared" si="137"/>
        <v>45.766244777142859</v>
      </c>
      <c r="AZ530" s="318">
        <f t="shared" si="137"/>
        <v>76.277074628571455</v>
      </c>
      <c r="BA530" s="318">
        <f t="shared" si="137"/>
        <v>15.255414925714291</v>
      </c>
      <c r="BB530" s="318">
        <f t="shared" si="137"/>
        <v>0</v>
      </c>
      <c r="BC530" s="318">
        <f t="shared" si="135"/>
        <v>198.32039403428573</v>
      </c>
      <c r="BD530" s="318">
        <f t="shared" si="135"/>
        <v>76.277074628571455</v>
      </c>
      <c r="BE530" s="318">
        <f t="shared" si="135"/>
        <v>76.277074628571455</v>
      </c>
      <c r="BF530" s="318">
        <f t="shared" si="135"/>
        <v>15.255414925714291</v>
      </c>
    </row>
    <row r="531" spans="2:58" ht="14.25" x14ac:dyDescent="0.2">
      <c r="B531" s="6" t="s">
        <v>260</v>
      </c>
      <c r="C531" s="1697" t="s">
        <v>24</v>
      </c>
      <c r="D531" s="1703" t="s">
        <v>23</v>
      </c>
      <c r="E531" s="1847" t="s">
        <v>25</v>
      </c>
      <c r="F531" s="1660" t="s">
        <v>26</v>
      </c>
      <c r="G531" s="1722">
        <v>17.12</v>
      </c>
      <c r="H531" s="1723">
        <v>767.23297627155773</v>
      </c>
      <c r="I531" s="1723">
        <v>767.23297627155773</v>
      </c>
      <c r="J531" s="1723">
        <v>767.23297627155773</v>
      </c>
      <c r="K531" s="1714">
        <v>10.350000000000001</v>
      </c>
      <c r="L531" s="1645"/>
      <c r="R531" s="318">
        <f t="shared" si="132"/>
        <v>7940.8613044106223</v>
      </c>
      <c r="S531" s="318">
        <f t="shared" si="136"/>
        <v>3629.0119777644686</v>
      </c>
      <c r="T531" s="318">
        <f t="shared" si="136"/>
        <v>153.4465952543116</v>
      </c>
      <c r="U531" s="318">
        <f t="shared" si="136"/>
        <v>2639.2814383741579</v>
      </c>
      <c r="V531" s="318">
        <f t="shared" si="136"/>
        <v>0</v>
      </c>
      <c r="W531" s="318">
        <f t="shared" si="136"/>
        <v>1097.1431560683275</v>
      </c>
      <c r="X531" s="318">
        <f t="shared" si="136"/>
        <v>0</v>
      </c>
      <c r="Y531" s="318">
        <f t="shared" si="136"/>
        <v>23.016989288146732</v>
      </c>
      <c r="Z531" s="318">
        <f t="shared" si="136"/>
        <v>15.344659525431158</v>
      </c>
      <c r="AA531" s="318">
        <f t="shared" si="136"/>
        <v>38.361648813577901</v>
      </c>
      <c r="AB531" s="318">
        <f t="shared" si="136"/>
        <v>92.067957152586928</v>
      </c>
      <c r="AC531" s="318">
        <f t="shared" si="136"/>
        <v>23.016989288146732</v>
      </c>
      <c r="AD531" s="318">
        <f t="shared" si="136"/>
        <v>38.361648813577901</v>
      </c>
      <c r="AE531" s="318">
        <f t="shared" si="136"/>
        <v>7.6723297627155791</v>
      </c>
      <c r="AF531" s="318">
        <f t="shared" si="136"/>
        <v>0</v>
      </c>
      <c r="AG531" s="318">
        <f t="shared" si="133"/>
        <v>99.740286915302519</v>
      </c>
      <c r="AH531" s="318">
        <f t="shared" si="133"/>
        <v>38.361648813577901</v>
      </c>
      <c r="AI531" s="318">
        <f t="shared" si="133"/>
        <v>38.361648813577901</v>
      </c>
      <c r="AJ531" s="318">
        <f t="shared" si="133"/>
        <v>7.6723297627155791</v>
      </c>
      <c r="AK531" s="1255" t="s">
        <v>1365</v>
      </c>
      <c r="AL531" s="87" t="s">
        <v>1365</v>
      </c>
      <c r="AM531" s="1255" t="s">
        <v>1365</v>
      </c>
      <c r="AN531" s="318">
        <f t="shared" si="134"/>
        <v>7940.8613044106232</v>
      </c>
      <c r="AO531" s="318">
        <f t="shared" si="137"/>
        <v>3629.0119777644691</v>
      </c>
      <c r="AP531" s="318">
        <f t="shared" si="137"/>
        <v>153.4465952543116</v>
      </c>
      <c r="AQ531" s="318">
        <f t="shared" si="137"/>
        <v>2639.2814383741584</v>
      </c>
      <c r="AR531" s="318">
        <f t="shared" si="137"/>
        <v>0</v>
      </c>
      <c r="AS531" s="318">
        <f t="shared" si="137"/>
        <v>1097.1431560683277</v>
      </c>
      <c r="AT531" s="318">
        <f t="shared" si="137"/>
        <v>0</v>
      </c>
      <c r="AU531" s="318">
        <f t="shared" si="137"/>
        <v>23.016989288146736</v>
      </c>
      <c r="AV531" s="318">
        <f t="shared" si="137"/>
        <v>15.344659525431158</v>
      </c>
      <c r="AW531" s="318">
        <f t="shared" si="137"/>
        <v>38.361648813577901</v>
      </c>
      <c r="AX531" s="318">
        <f t="shared" si="137"/>
        <v>92.067957152586942</v>
      </c>
      <c r="AY531" s="318">
        <f t="shared" si="137"/>
        <v>23.016989288146736</v>
      </c>
      <c r="AZ531" s="318">
        <f t="shared" si="137"/>
        <v>38.361648813577901</v>
      </c>
      <c r="BA531" s="318">
        <f t="shared" si="137"/>
        <v>7.6723297627155791</v>
      </c>
      <c r="BB531" s="318">
        <f t="shared" si="137"/>
        <v>0</v>
      </c>
      <c r="BC531" s="318">
        <f t="shared" si="135"/>
        <v>99.740286915302519</v>
      </c>
      <c r="BD531" s="318">
        <f t="shared" si="135"/>
        <v>38.361648813577901</v>
      </c>
      <c r="BE531" s="318">
        <f t="shared" si="135"/>
        <v>38.361648813577901</v>
      </c>
      <c r="BF531" s="318">
        <f t="shared" si="135"/>
        <v>7.6723297627155791</v>
      </c>
    </row>
    <row r="532" spans="2:58" ht="14.25" x14ac:dyDescent="0.2">
      <c r="B532" s="6" t="s">
        <v>260</v>
      </c>
      <c r="C532" s="1697" t="s">
        <v>24</v>
      </c>
      <c r="D532" s="1703" t="s">
        <v>27</v>
      </c>
      <c r="E532" s="1847" t="s">
        <v>25</v>
      </c>
      <c r="F532" s="1660" t="s">
        <v>26</v>
      </c>
      <c r="G532" s="1722">
        <v>17.12</v>
      </c>
      <c r="H532" s="1723">
        <v>2369.8902356167468</v>
      </c>
      <c r="I532" s="1723">
        <v>2369.8902356167468</v>
      </c>
      <c r="J532" s="1723">
        <v>2369.8902356167468</v>
      </c>
      <c r="K532" s="1714">
        <v>10.350000000000001</v>
      </c>
      <c r="L532" s="1645"/>
      <c r="R532" s="318">
        <f t="shared" si="132"/>
        <v>24528.363938633331</v>
      </c>
      <c r="S532" s="318">
        <f t="shared" si="136"/>
        <v>11209.580814467216</v>
      </c>
      <c r="T532" s="318">
        <f t="shared" si="136"/>
        <v>473.97804712334954</v>
      </c>
      <c r="U532" s="318">
        <f t="shared" si="136"/>
        <v>8152.4224105216081</v>
      </c>
      <c r="V532" s="318">
        <f t="shared" si="136"/>
        <v>0</v>
      </c>
      <c r="W532" s="318">
        <f t="shared" si="136"/>
        <v>3388.943036931948</v>
      </c>
      <c r="X532" s="318">
        <f t="shared" si="136"/>
        <v>0</v>
      </c>
      <c r="Y532" s="318">
        <f t="shared" si="136"/>
        <v>71.096707068502411</v>
      </c>
      <c r="Z532" s="318">
        <f t="shared" si="136"/>
        <v>47.397804712334946</v>
      </c>
      <c r="AA532" s="318">
        <f t="shared" si="136"/>
        <v>118.49451178083739</v>
      </c>
      <c r="AB532" s="318">
        <f t="shared" si="136"/>
        <v>284.38682827400964</v>
      </c>
      <c r="AC532" s="318">
        <f t="shared" si="136"/>
        <v>71.096707068502411</v>
      </c>
      <c r="AD532" s="318">
        <f t="shared" si="136"/>
        <v>118.49451178083739</v>
      </c>
      <c r="AE532" s="318">
        <f t="shared" si="136"/>
        <v>23.698902356167473</v>
      </c>
      <c r="AF532" s="318">
        <f t="shared" si="136"/>
        <v>0</v>
      </c>
      <c r="AG532" s="318">
        <f t="shared" si="133"/>
        <v>308.08573063017712</v>
      </c>
      <c r="AH532" s="318">
        <f t="shared" si="133"/>
        <v>118.49451178083739</v>
      </c>
      <c r="AI532" s="318">
        <f t="shared" si="133"/>
        <v>118.49451178083739</v>
      </c>
      <c r="AJ532" s="318">
        <f t="shared" si="133"/>
        <v>23.698902356167473</v>
      </c>
      <c r="AK532" s="1255" t="s">
        <v>1365</v>
      </c>
      <c r="AL532" s="87" t="s">
        <v>1365</v>
      </c>
      <c r="AM532" s="1255" t="s">
        <v>1365</v>
      </c>
      <c r="AN532" s="318">
        <f t="shared" si="134"/>
        <v>24528.363938633334</v>
      </c>
      <c r="AO532" s="318">
        <f t="shared" si="137"/>
        <v>11209.580814467217</v>
      </c>
      <c r="AP532" s="318">
        <f t="shared" si="137"/>
        <v>473.9780471233496</v>
      </c>
      <c r="AQ532" s="318">
        <f t="shared" si="137"/>
        <v>8152.422410521609</v>
      </c>
      <c r="AR532" s="318">
        <f t="shared" si="137"/>
        <v>0</v>
      </c>
      <c r="AS532" s="318">
        <f t="shared" si="137"/>
        <v>3388.9430369319484</v>
      </c>
      <c r="AT532" s="318">
        <f t="shared" si="137"/>
        <v>0</v>
      </c>
      <c r="AU532" s="318">
        <f t="shared" si="137"/>
        <v>71.096707068502425</v>
      </c>
      <c r="AV532" s="318">
        <f t="shared" si="137"/>
        <v>47.397804712334953</v>
      </c>
      <c r="AW532" s="318">
        <f t="shared" si="137"/>
        <v>118.4945117808374</v>
      </c>
      <c r="AX532" s="318">
        <f t="shared" si="137"/>
        <v>284.3868282740097</v>
      </c>
      <c r="AY532" s="318">
        <f t="shared" si="137"/>
        <v>71.096707068502425</v>
      </c>
      <c r="AZ532" s="318">
        <f t="shared" si="137"/>
        <v>118.4945117808374</v>
      </c>
      <c r="BA532" s="318">
        <f t="shared" si="137"/>
        <v>23.698902356167476</v>
      </c>
      <c r="BB532" s="318">
        <f t="shared" si="137"/>
        <v>0</v>
      </c>
      <c r="BC532" s="318">
        <f t="shared" si="135"/>
        <v>308.08573063017718</v>
      </c>
      <c r="BD532" s="318">
        <f t="shared" si="135"/>
        <v>118.4945117808374</v>
      </c>
      <c r="BE532" s="318">
        <f t="shared" si="135"/>
        <v>118.4945117808374</v>
      </c>
      <c r="BF532" s="318">
        <f t="shared" si="135"/>
        <v>23.698902356167476</v>
      </c>
    </row>
    <row r="533" spans="2:58" ht="14.25" x14ac:dyDescent="0.2">
      <c r="B533" s="6" t="s">
        <v>260</v>
      </c>
      <c r="C533" s="1697" t="s">
        <v>24</v>
      </c>
      <c r="D533" s="1703" t="s">
        <v>28</v>
      </c>
      <c r="E533" s="1847" t="s">
        <v>25</v>
      </c>
      <c r="F533" s="1660" t="s">
        <v>26</v>
      </c>
      <c r="G533" s="1722">
        <v>17.12</v>
      </c>
      <c r="H533" s="1723">
        <v>288.29138717092667</v>
      </c>
      <c r="I533" s="1723">
        <v>288.29138717092667</v>
      </c>
      <c r="J533" s="1723">
        <v>288.29138717092667</v>
      </c>
      <c r="K533" s="1714">
        <v>10.350000000000001</v>
      </c>
      <c r="L533" s="1645"/>
      <c r="R533" s="318">
        <f t="shared" si="132"/>
        <v>2983.815857219091</v>
      </c>
      <c r="S533" s="318">
        <f t="shared" si="136"/>
        <v>1363.6182613184833</v>
      </c>
      <c r="T533" s="318">
        <f t="shared" si="136"/>
        <v>57.658277434185351</v>
      </c>
      <c r="U533" s="318">
        <f t="shared" si="136"/>
        <v>991.72237186798759</v>
      </c>
      <c r="V533" s="318">
        <f t="shared" si="136"/>
        <v>0</v>
      </c>
      <c r="W533" s="318">
        <f t="shared" si="136"/>
        <v>412.2566836544251</v>
      </c>
      <c r="X533" s="318">
        <f t="shared" si="136"/>
        <v>0</v>
      </c>
      <c r="Y533" s="318">
        <f t="shared" si="136"/>
        <v>8.6487416151278005</v>
      </c>
      <c r="Z533" s="318">
        <f t="shared" si="136"/>
        <v>5.7658277434185345</v>
      </c>
      <c r="AA533" s="318">
        <f t="shared" si="136"/>
        <v>14.414569358546338</v>
      </c>
      <c r="AB533" s="318">
        <f t="shared" si="136"/>
        <v>34.594966460511202</v>
      </c>
      <c r="AC533" s="318">
        <f t="shared" si="136"/>
        <v>8.6487416151278005</v>
      </c>
      <c r="AD533" s="318">
        <f t="shared" si="136"/>
        <v>14.414569358546338</v>
      </c>
      <c r="AE533" s="318">
        <f t="shared" si="136"/>
        <v>2.8829138717092673</v>
      </c>
      <c r="AF533" s="318">
        <f t="shared" si="136"/>
        <v>0</v>
      </c>
      <c r="AG533" s="318">
        <f t="shared" si="133"/>
        <v>37.477880332220472</v>
      </c>
      <c r="AH533" s="318">
        <f t="shared" si="133"/>
        <v>14.414569358546338</v>
      </c>
      <c r="AI533" s="318">
        <f t="shared" si="133"/>
        <v>14.414569358546338</v>
      </c>
      <c r="AJ533" s="318">
        <f t="shared" si="133"/>
        <v>2.8829138717092673</v>
      </c>
      <c r="AK533" s="1255" t="s">
        <v>1365</v>
      </c>
      <c r="AL533" s="87" t="s">
        <v>1365</v>
      </c>
      <c r="AM533" s="1255" t="s">
        <v>1365</v>
      </c>
      <c r="AN533" s="318">
        <f t="shared" si="134"/>
        <v>2983.8158572190914</v>
      </c>
      <c r="AO533" s="318">
        <f t="shared" si="137"/>
        <v>1363.6182613184835</v>
      </c>
      <c r="AP533" s="318">
        <f t="shared" si="137"/>
        <v>57.658277434185358</v>
      </c>
      <c r="AQ533" s="318">
        <f t="shared" si="137"/>
        <v>991.7223718679877</v>
      </c>
      <c r="AR533" s="318">
        <f t="shared" si="137"/>
        <v>0</v>
      </c>
      <c r="AS533" s="318">
        <f t="shared" si="137"/>
        <v>412.25668365442516</v>
      </c>
      <c r="AT533" s="318">
        <f t="shared" si="137"/>
        <v>0</v>
      </c>
      <c r="AU533" s="318">
        <f t="shared" si="137"/>
        <v>8.6487416151278005</v>
      </c>
      <c r="AV533" s="318">
        <f t="shared" si="137"/>
        <v>5.7658277434185354</v>
      </c>
      <c r="AW533" s="318">
        <f t="shared" si="137"/>
        <v>14.414569358546339</v>
      </c>
      <c r="AX533" s="318">
        <f t="shared" si="137"/>
        <v>34.594966460511202</v>
      </c>
      <c r="AY533" s="318">
        <f t="shared" si="137"/>
        <v>8.6487416151278005</v>
      </c>
      <c r="AZ533" s="318">
        <f t="shared" si="137"/>
        <v>14.414569358546339</v>
      </c>
      <c r="BA533" s="318">
        <f t="shared" si="137"/>
        <v>2.8829138717092677</v>
      </c>
      <c r="BB533" s="318">
        <f t="shared" si="137"/>
        <v>0</v>
      </c>
      <c r="BC533" s="318">
        <f t="shared" si="135"/>
        <v>37.477880332220472</v>
      </c>
      <c r="BD533" s="318">
        <f t="shared" si="135"/>
        <v>14.414569358546339</v>
      </c>
      <c r="BE533" s="318">
        <f t="shared" si="135"/>
        <v>14.414569358546339</v>
      </c>
      <c r="BF533" s="318">
        <f t="shared" si="135"/>
        <v>2.8829138717092677</v>
      </c>
    </row>
    <row r="534" spans="2:58" ht="14.25" x14ac:dyDescent="0.2">
      <c r="B534" s="6" t="s">
        <v>260</v>
      </c>
      <c r="C534" s="1697" t="s">
        <v>24</v>
      </c>
      <c r="D534" s="1703" t="s">
        <v>29</v>
      </c>
      <c r="E534" s="1847" t="s">
        <v>25</v>
      </c>
      <c r="F534" s="1660" t="s">
        <v>26</v>
      </c>
      <c r="G534" s="1722">
        <v>17.45</v>
      </c>
      <c r="H534" s="1723">
        <v>63.610298466709459</v>
      </c>
      <c r="I534" s="1723">
        <v>63.610298466709459</v>
      </c>
      <c r="J534" s="1723">
        <v>63.610298466709459</v>
      </c>
      <c r="K534" s="1714">
        <v>10.350000000000001</v>
      </c>
      <c r="L534" s="1645"/>
      <c r="R534" s="318">
        <f t="shared" si="132"/>
        <v>658.36658913044289</v>
      </c>
      <c r="S534" s="318">
        <f t="shared" si="136"/>
        <v>300.87671174753581</v>
      </c>
      <c r="T534" s="318">
        <f t="shared" si="136"/>
        <v>12.722059693341896</v>
      </c>
      <c r="U534" s="318">
        <f t="shared" si="136"/>
        <v>218.8194267254805</v>
      </c>
      <c r="V534" s="318">
        <f t="shared" si="136"/>
        <v>0</v>
      </c>
      <c r="W534" s="318">
        <f t="shared" si="136"/>
        <v>90.962726807394517</v>
      </c>
      <c r="X534" s="318">
        <f t="shared" si="136"/>
        <v>0</v>
      </c>
      <c r="Y534" s="318">
        <f t="shared" si="136"/>
        <v>1.9083089540012839</v>
      </c>
      <c r="Z534" s="318">
        <f t="shared" si="136"/>
        <v>1.2722059693341894</v>
      </c>
      <c r="AA534" s="318">
        <f t="shared" si="136"/>
        <v>3.1805149233354739</v>
      </c>
      <c r="AB534" s="318">
        <f t="shared" si="136"/>
        <v>7.6332358160051355</v>
      </c>
      <c r="AC534" s="318">
        <f t="shared" si="136"/>
        <v>1.9083089540012839</v>
      </c>
      <c r="AD534" s="318">
        <f t="shared" si="136"/>
        <v>3.1805149233354739</v>
      </c>
      <c r="AE534" s="318">
        <f t="shared" si="136"/>
        <v>0.6361029846670947</v>
      </c>
      <c r="AF534" s="318">
        <f t="shared" si="136"/>
        <v>0</v>
      </c>
      <c r="AG534" s="318">
        <f t="shared" si="133"/>
        <v>8.2693388006722301</v>
      </c>
      <c r="AH534" s="318">
        <f t="shared" si="133"/>
        <v>3.1805149233354739</v>
      </c>
      <c r="AI534" s="318">
        <f t="shared" si="133"/>
        <v>3.1805149233354739</v>
      </c>
      <c r="AJ534" s="318">
        <f t="shared" si="133"/>
        <v>0.6361029846670947</v>
      </c>
      <c r="AK534" s="1255" t="s">
        <v>1365</v>
      </c>
      <c r="AL534" s="87" t="s">
        <v>1365</v>
      </c>
      <c r="AM534" s="1255" t="s">
        <v>1365</v>
      </c>
      <c r="AN534" s="318">
        <f t="shared" si="134"/>
        <v>658.366589130443</v>
      </c>
      <c r="AO534" s="318">
        <f t="shared" si="137"/>
        <v>300.87671174753586</v>
      </c>
      <c r="AP534" s="318">
        <f t="shared" si="137"/>
        <v>12.722059693341897</v>
      </c>
      <c r="AQ534" s="318">
        <f t="shared" si="137"/>
        <v>218.81942672548053</v>
      </c>
      <c r="AR534" s="318">
        <f t="shared" si="137"/>
        <v>0</v>
      </c>
      <c r="AS534" s="318">
        <f t="shared" si="137"/>
        <v>90.962726807394532</v>
      </c>
      <c r="AT534" s="318">
        <f t="shared" si="137"/>
        <v>0</v>
      </c>
      <c r="AU534" s="318">
        <f t="shared" si="137"/>
        <v>1.9083089540012841</v>
      </c>
      <c r="AV534" s="318">
        <f t="shared" si="137"/>
        <v>1.2722059693341896</v>
      </c>
      <c r="AW534" s="318">
        <f t="shared" si="137"/>
        <v>3.1805149233354744</v>
      </c>
      <c r="AX534" s="318">
        <f t="shared" si="137"/>
        <v>7.6332358160051363</v>
      </c>
      <c r="AY534" s="318">
        <f t="shared" si="137"/>
        <v>1.9083089540012841</v>
      </c>
      <c r="AZ534" s="318">
        <f t="shared" si="137"/>
        <v>3.1805149233354744</v>
      </c>
      <c r="BA534" s="318">
        <f t="shared" si="137"/>
        <v>0.63610298466709481</v>
      </c>
      <c r="BB534" s="318">
        <f t="shared" si="137"/>
        <v>0</v>
      </c>
      <c r="BC534" s="318">
        <f t="shared" si="135"/>
        <v>8.2693388006722319</v>
      </c>
      <c r="BD534" s="318">
        <f t="shared" si="135"/>
        <v>3.1805149233354744</v>
      </c>
      <c r="BE534" s="318">
        <f t="shared" si="135"/>
        <v>3.1805149233354744</v>
      </c>
      <c r="BF534" s="318">
        <f t="shared" si="135"/>
        <v>0.63610298466709481</v>
      </c>
    </row>
    <row r="535" spans="2:58" ht="14.25" x14ac:dyDescent="0.2">
      <c r="B535" s="6" t="s">
        <v>260</v>
      </c>
      <c r="C535" s="1697" t="s">
        <v>24</v>
      </c>
      <c r="D535" s="1703" t="s">
        <v>30</v>
      </c>
      <c r="E535" s="1847" t="s">
        <v>25</v>
      </c>
      <c r="F535" s="1660" t="s">
        <v>26</v>
      </c>
      <c r="G535" s="1722">
        <v>17.45</v>
      </c>
      <c r="H535" s="1723">
        <v>66.638518529095094</v>
      </c>
      <c r="I535" s="1723">
        <v>66.638518529095094</v>
      </c>
      <c r="J535" s="1723">
        <v>66.638518529095094</v>
      </c>
      <c r="K535" s="1714">
        <v>10.350000000000001</v>
      </c>
      <c r="L535" s="1645"/>
      <c r="R535" s="318">
        <f t="shared" si="132"/>
        <v>689.70866677613424</v>
      </c>
      <c r="S535" s="318">
        <f t="shared" si="136"/>
        <v>315.20019264261987</v>
      </c>
      <c r="T535" s="318">
        <f t="shared" si="136"/>
        <v>13.327703705819022</v>
      </c>
      <c r="U535" s="318">
        <f t="shared" si="136"/>
        <v>229.2365037400871</v>
      </c>
      <c r="V535" s="318">
        <f t="shared" si="136"/>
        <v>0</v>
      </c>
      <c r="W535" s="318">
        <f t="shared" si="136"/>
        <v>95.293081496605978</v>
      </c>
      <c r="X535" s="318">
        <f t="shared" si="136"/>
        <v>0</v>
      </c>
      <c r="Y535" s="318">
        <f t="shared" si="136"/>
        <v>1.9991555558728529</v>
      </c>
      <c r="Z535" s="318">
        <f t="shared" si="136"/>
        <v>1.3327703705819021</v>
      </c>
      <c r="AA535" s="318">
        <f t="shared" si="136"/>
        <v>3.3319259264547556</v>
      </c>
      <c r="AB535" s="318">
        <f t="shared" si="136"/>
        <v>7.9966222234914115</v>
      </c>
      <c r="AC535" s="318">
        <f t="shared" si="136"/>
        <v>1.9991555558728529</v>
      </c>
      <c r="AD535" s="318">
        <f t="shared" si="136"/>
        <v>3.3319259264547556</v>
      </c>
      <c r="AE535" s="318">
        <f t="shared" si="136"/>
        <v>0.66638518529095103</v>
      </c>
      <c r="AF535" s="318">
        <f t="shared" si="136"/>
        <v>0</v>
      </c>
      <c r="AG535" s="318">
        <f t="shared" si="133"/>
        <v>8.663007408782363</v>
      </c>
      <c r="AH535" s="318">
        <f t="shared" si="133"/>
        <v>3.3319259264547556</v>
      </c>
      <c r="AI535" s="318">
        <f t="shared" si="133"/>
        <v>3.3319259264547556</v>
      </c>
      <c r="AJ535" s="318">
        <f t="shared" si="133"/>
        <v>0.66638518529095103</v>
      </c>
      <c r="AK535" s="1255" t="s">
        <v>1365</v>
      </c>
      <c r="AL535" s="87" t="s">
        <v>1365</v>
      </c>
      <c r="AM535" s="1255" t="s">
        <v>1365</v>
      </c>
      <c r="AN535" s="318">
        <f t="shared" si="134"/>
        <v>689.70866677613435</v>
      </c>
      <c r="AO535" s="318">
        <f t="shared" si="137"/>
        <v>315.20019264261992</v>
      </c>
      <c r="AP535" s="318">
        <f t="shared" si="137"/>
        <v>13.327703705819026</v>
      </c>
      <c r="AQ535" s="318">
        <f t="shared" si="137"/>
        <v>229.23650374008713</v>
      </c>
      <c r="AR535" s="318">
        <f t="shared" si="137"/>
        <v>0</v>
      </c>
      <c r="AS535" s="318">
        <f t="shared" si="137"/>
        <v>95.293081496605993</v>
      </c>
      <c r="AT535" s="318">
        <f t="shared" si="137"/>
        <v>0</v>
      </c>
      <c r="AU535" s="318">
        <f t="shared" si="137"/>
        <v>1.9991555558728533</v>
      </c>
      <c r="AV535" s="318">
        <f t="shared" si="137"/>
        <v>1.3327703705819023</v>
      </c>
      <c r="AW535" s="318">
        <f t="shared" si="137"/>
        <v>3.3319259264547565</v>
      </c>
      <c r="AX535" s="318">
        <f t="shared" si="137"/>
        <v>7.9966222234914133</v>
      </c>
      <c r="AY535" s="318">
        <f t="shared" si="137"/>
        <v>1.9991555558728533</v>
      </c>
      <c r="AZ535" s="318">
        <f t="shared" si="137"/>
        <v>3.3319259264547565</v>
      </c>
      <c r="BA535" s="318">
        <f t="shared" si="137"/>
        <v>0.66638518529095114</v>
      </c>
      <c r="BB535" s="318">
        <f t="shared" si="137"/>
        <v>0</v>
      </c>
      <c r="BC535" s="318">
        <f t="shared" si="135"/>
        <v>8.6630074087823647</v>
      </c>
      <c r="BD535" s="318">
        <f t="shared" si="135"/>
        <v>3.3319259264547565</v>
      </c>
      <c r="BE535" s="318">
        <f t="shared" si="135"/>
        <v>3.3319259264547565</v>
      </c>
      <c r="BF535" s="318">
        <f t="shared" si="135"/>
        <v>0.66638518529095114</v>
      </c>
    </row>
    <row r="536" spans="2:58" ht="14.25" x14ac:dyDescent="0.2">
      <c r="B536" s="6" t="s">
        <v>260</v>
      </c>
      <c r="C536" s="1697" t="s">
        <v>24</v>
      </c>
      <c r="D536" s="1703" t="s">
        <v>31</v>
      </c>
      <c r="E536" s="1847" t="s">
        <v>25</v>
      </c>
      <c r="F536" s="1660" t="s">
        <v>26</v>
      </c>
      <c r="G536" s="1722">
        <v>17.45</v>
      </c>
      <c r="H536" s="1723">
        <v>140.51714404199288</v>
      </c>
      <c r="I536" s="1723">
        <v>140.51714404199288</v>
      </c>
      <c r="J536" s="1723">
        <v>140.51714404199288</v>
      </c>
      <c r="K536" s="1714">
        <v>10.350000000000001</v>
      </c>
      <c r="L536" s="1645"/>
      <c r="R536" s="318">
        <f t="shared" si="132"/>
        <v>1454.3524408346263</v>
      </c>
      <c r="S536" s="318">
        <f t="shared" si="136"/>
        <v>664.64609131862642</v>
      </c>
      <c r="T536" s="318">
        <f t="shared" si="136"/>
        <v>28.103428808398586</v>
      </c>
      <c r="U536" s="318">
        <f t="shared" si="136"/>
        <v>483.37897550445541</v>
      </c>
      <c r="V536" s="318">
        <f t="shared" si="136"/>
        <v>0</v>
      </c>
      <c r="W536" s="318">
        <f t="shared" si="136"/>
        <v>200.9395159800498</v>
      </c>
      <c r="X536" s="318">
        <f t="shared" si="136"/>
        <v>0</v>
      </c>
      <c r="Y536" s="318">
        <f t="shared" si="136"/>
        <v>4.2155143212597865</v>
      </c>
      <c r="Z536" s="318">
        <f t="shared" si="136"/>
        <v>2.8103428808398583</v>
      </c>
      <c r="AA536" s="318">
        <f t="shared" si="136"/>
        <v>7.0258572020996466</v>
      </c>
      <c r="AB536" s="318">
        <f t="shared" si="136"/>
        <v>16.862057285039146</v>
      </c>
      <c r="AC536" s="318">
        <f t="shared" si="136"/>
        <v>4.2155143212597865</v>
      </c>
      <c r="AD536" s="318">
        <f t="shared" si="136"/>
        <v>7.0258572020996466</v>
      </c>
      <c r="AE536" s="318">
        <f t="shared" si="136"/>
        <v>1.4051714404199291</v>
      </c>
      <c r="AF536" s="318">
        <f t="shared" si="136"/>
        <v>0</v>
      </c>
      <c r="AG536" s="318">
        <f t="shared" si="133"/>
        <v>18.267228725459077</v>
      </c>
      <c r="AH536" s="318">
        <f t="shared" si="133"/>
        <v>7.0258572020996466</v>
      </c>
      <c r="AI536" s="318">
        <f t="shared" si="133"/>
        <v>7.0258572020996466</v>
      </c>
      <c r="AJ536" s="318">
        <f t="shared" si="133"/>
        <v>1.4051714404199291</v>
      </c>
      <c r="AK536" s="1255" t="s">
        <v>1365</v>
      </c>
      <c r="AL536" s="87" t="s">
        <v>1365</v>
      </c>
      <c r="AM536" s="1255" t="s">
        <v>1365</v>
      </c>
      <c r="AN536" s="318">
        <f t="shared" si="134"/>
        <v>1454.3524408346266</v>
      </c>
      <c r="AO536" s="318">
        <f t="shared" si="137"/>
        <v>664.64609131862653</v>
      </c>
      <c r="AP536" s="318">
        <f t="shared" si="137"/>
        <v>28.10342880839859</v>
      </c>
      <c r="AQ536" s="318">
        <f t="shared" si="137"/>
        <v>483.37897550445552</v>
      </c>
      <c r="AR536" s="318">
        <f t="shared" si="137"/>
        <v>0</v>
      </c>
      <c r="AS536" s="318">
        <f t="shared" si="137"/>
        <v>200.93951598004983</v>
      </c>
      <c r="AT536" s="318">
        <f t="shared" si="137"/>
        <v>0</v>
      </c>
      <c r="AU536" s="318">
        <f t="shared" si="137"/>
        <v>4.2155143212597874</v>
      </c>
      <c r="AV536" s="318">
        <f t="shared" si="137"/>
        <v>2.8103428808398587</v>
      </c>
      <c r="AW536" s="318">
        <f t="shared" si="137"/>
        <v>7.0258572020996475</v>
      </c>
      <c r="AX536" s="318">
        <f t="shared" si="137"/>
        <v>16.86205728503915</v>
      </c>
      <c r="AY536" s="318">
        <f t="shared" si="137"/>
        <v>4.2155143212597874</v>
      </c>
      <c r="AZ536" s="318">
        <f t="shared" si="137"/>
        <v>7.0258572020996475</v>
      </c>
      <c r="BA536" s="318">
        <f t="shared" si="137"/>
        <v>1.4051714404199294</v>
      </c>
      <c r="BB536" s="318">
        <f t="shared" si="137"/>
        <v>0</v>
      </c>
      <c r="BC536" s="318">
        <f t="shared" si="135"/>
        <v>18.267228725459081</v>
      </c>
      <c r="BD536" s="318">
        <f t="shared" si="135"/>
        <v>7.0258572020996475</v>
      </c>
      <c r="BE536" s="318">
        <f t="shared" si="135"/>
        <v>7.0258572020996475</v>
      </c>
      <c r="BF536" s="318">
        <f t="shared" si="135"/>
        <v>1.4051714404199294</v>
      </c>
    </row>
    <row r="537" spans="2:58" ht="14.25" x14ac:dyDescent="0.2">
      <c r="B537" s="6" t="s">
        <v>260</v>
      </c>
      <c r="C537" s="1697" t="s">
        <v>24</v>
      </c>
      <c r="D537" s="1703" t="s">
        <v>32</v>
      </c>
      <c r="E537" s="1847" t="s">
        <v>25</v>
      </c>
      <c r="F537" s="1660" t="s">
        <v>26</v>
      </c>
      <c r="G537" s="1722">
        <v>17.45</v>
      </c>
      <c r="H537" s="1723">
        <v>219.43082343152125</v>
      </c>
      <c r="I537" s="1723">
        <v>219.43082343152125</v>
      </c>
      <c r="J537" s="1723">
        <v>219.43082343152125</v>
      </c>
      <c r="K537" s="1714">
        <v>10.350000000000001</v>
      </c>
      <c r="L537" s="1645"/>
      <c r="R537" s="318">
        <f t="shared" si="132"/>
        <v>2271.1090225162447</v>
      </c>
      <c r="S537" s="318">
        <f t="shared" si="136"/>
        <v>1037.9077948310955</v>
      </c>
      <c r="T537" s="318">
        <f t="shared" si="136"/>
        <v>43.886164686304262</v>
      </c>
      <c r="U537" s="318">
        <f t="shared" si="136"/>
        <v>754.84203260443292</v>
      </c>
      <c r="V537" s="318">
        <f t="shared" si="136"/>
        <v>0</v>
      </c>
      <c r="W537" s="318">
        <f t="shared" si="136"/>
        <v>313.78607750707533</v>
      </c>
      <c r="X537" s="318">
        <f t="shared" si="136"/>
        <v>0</v>
      </c>
      <c r="Y537" s="318">
        <f t="shared" si="136"/>
        <v>6.582924702945637</v>
      </c>
      <c r="Z537" s="318">
        <f t="shared" si="136"/>
        <v>4.3886164686304259</v>
      </c>
      <c r="AA537" s="318">
        <f t="shared" si="136"/>
        <v>10.971541171576066</v>
      </c>
      <c r="AB537" s="318">
        <f t="shared" si="136"/>
        <v>26.331698811782548</v>
      </c>
      <c r="AC537" s="318">
        <f t="shared" si="136"/>
        <v>6.582924702945637</v>
      </c>
      <c r="AD537" s="318">
        <f t="shared" si="136"/>
        <v>10.971541171576066</v>
      </c>
      <c r="AE537" s="318">
        <f t="shared" si="136"/>
        <v>2.1943082343152129</v>
      </c>
      <c r="AF537" s="318">
        <f t="shared" si="136"/>
        <v>0</v>
      </c>
      <c r="AG537" s="318">
        <f t="shared" si="133"/>
        <v>28.526007046097764</v>
      </c>
      <c r="AH537" s="318">
        <f t="shared" si="133"/>
        <v>10.971541171576066</v>
      </c>
      <c r="AI537" s="318">
        <f t="shared" si="133"/>
        <v>10.971541171576066</v>
      </c>
      <c r="AJ537" s="318">
        <f t="shared" si="133"/>
        <v>2.1943082343152129</v>
      </c>
      <c r="AK537" s="1255" t="s">
        <v>1365</v>
      </c>
      <c r="AL537" s="87" t="s">
        <v>1365</v>
      </c>
      <c r="AM537" s="1255" t="s">
        <v>1365</v>
      </c>
      <c r="AN537" s="318">
        <f t="shared" si="134"/>
        <v>2271.1090225162452</v>
      </c>
      <c r="AO537" s="318">
        <f t="shared" si="137"/>
        <v>1037.9077948310958</v>
      </c>
      <c r="AP537" s="318">
        <f t="shared" si="137"/>
        <v>43.886164686304269</v>
      </c>
      <c r="AQ537" s="318">
        <f t="shared" si="137"/>
        <v>754.84203260443303</v>
      </c>
      <c r="AR537" s="318">
        <f t="shared" si="137"/>
        <v>0</v>
      </c>
      <c r="AS537" s="318">
        <f t="shared" si="137"/>
        <v>313.78607750707539</v>
      </c>
      <c r="AT537" s="318">
        <f t="shared" si="137"/>
        <v>0</v>
      </c>
      <c r="AU537" s="318">
        <f t="shared" si="137"/>
        <v>6.5829247029456379</v>
      </c>
      <c r="AV537" s="318">
        <f t="shared" si="137"/>
        <v>4.3886164686304268</v>
      </c>
      <c r="AW537" s="318">
        <f t="shared" si="137"/>
        <v>10.971541171576067</v>
      </c>
      <c r="AX537" s="318">
        <f t="shared" si="137"/>
        <v>26.331698811782552</v>
      </c>
      <c r="AY537" s="318">
        <f t="shared" si="137"/>
        <v>6.5829247029456379</v>
      </c>
      <c r="AZ537" s="318">
        <f t="shared" si="137"/>
        <v>10.971541171576067</v>
      </c>
      <c r="BA537" s="318">
        <f t="shared" si="137"/>
        <v>2.1943082343152134</v>
      </c>
      <c r="BB537" s="318">
        <f t="shared" si="137"/>
        <v>0</v>
      </c>
      <c r="BC537" s="318">
        <f t="shared" si="135"/>
        <v>28.526007046097767</v>
      </c>
      <c r="BD537" s="318">
        <f t="shared" si="135"/>
        <v>10.971541171576067</v>
      </c>
      <c r="BE537" s="318">
        <f t="shared" si="135"/>
        <v>10.971541171576067</v>
      </c>
      <c r="BF537" s="318">
        <f t="shared" si="135"/>
        <v>2.1943082343152134</v>
      </c>
    </row>
    <row r="538" spans="2:58" ht="14.25" x14ac:dyDescent="0.2">
      <c r="B538" s="6" t="s">
        <v>260</v>
      </c>
      <c r="C538" s="1697" t="s">
        <v>24</v>
      </c>
      <c r="D538" s="1703" t="s">
        <v>33</v>
      </c>
      <c r="E538" s="1847" t="s">
        <v>25</v>
      </c>
      <c r="F538" s="1660" t="s">
        <v>26</v>
      </c>
      <c r="G538" s="1722">
        <v>17.45</v>
      </c>
      <c r="H538" s="1723">
        <v>86.099864436733398</v>
      </c>
      <c r="I538" s="1723">
        <v>86.099864436733398</v>
      </c>
      <c r="J538" s="1723">
        <v>86.099864436733398</v>
      </c>
      <c r="K538" s="1714">
        <v>10.350000000000001</v>
      </c>
      <c r="L538" s="1645"/>
      <c r="R538" s="318">
        <f t="shared" si="132"/>
        <v>891.1335969201906</v>
      </c>
      <c r="S538" s="318">
        <f t="shared" si="136"/>
        <v>407.25235878574898</v>
      </c>
      <c r="T538" s="318">
        <f t="shared" si="136"/>
        <v>17.219972887346685</v>
      </c>
      <c r="U538" s="318">
        <f t="shared" si="136"/>
        <v>296.18353366236283</v>
      </c>
      <c r="V538" s="318">
        <f t="shared" si="136"/>
        <v>0</v>
      </c>
      <c r="W538" s="318">
        <f t="shared" si="136"/>
        <v>123.12280614452874</v>
      </c>
      <c r="X538" s="318">
        <f t="shared" si="136"/>
        <v>0</v>
      </c>
      <c r="Y538" s="318">
        <f t="shared" si="136"/>
        <v>2.5829959331020018</v>
      </c>
      <c r="Z538" s="318">
        <f t="shared" si="136"/>
        <v>1.7219972887346682</v>
      </c>
      <c r="AA538" s="318">
        <f t="shared" si="136"/>
        <v>4.3049932218366713</v>
      </c>
      <c r="AB538" s="318">
        <f t="shared" si="136"/>
        <v>10.331983732408007</v>
      </c>
      <c r="AC538" s="318">
        <f t="shared" si="136"/>
        <v>2.5829959331020018</v>
      </c>
      <c r="AD538" s="318">
        <f t="shared" si="136"/>
        <v>4.3049932218366713</v>
      </c>
      <c r="AE538" s="318">
        <f t="shared" si="136"/>
        <v>0.86099864436733409</v>
      </c>
      <c r="AF538" s="318">
        <f t="shared" si="136"/>
        <v>0</v>
      </c>
      <c r="AG538" s="318">
        <f t="shared" si="133"/>
        <v>11.192982376775342</v>
      </c>
      <c r="AH538" s="318">
        <f t="shared" si="133"/>
        <v>4.3049932218366713</v>
      </c>
      <c r="AI538" s="318">
        <f t="shared" si="133"/>
        <v>4.3049932218366713</v>
      </c>
      <c r="AJ538" s="318">
        <f t="shared" si="133"/>
        <v>0.86099864436733409</v>
      </c>
      <c r="AK538" s="1255" t="s">
        <v>1365</v>
      </c>
      <c r="AL538" s="87" t="s">
        <v>1365</v>
      </c>
      <c r="AM538" s="1255" t="s">
        <v>1365</v>
      </c>
      <c r="AN538" s="318">
        <f t="shared" si="134"/>
        <v>891.13359692019083</v>
      </c>
      <c r="AO538" s="318">
        <f t="shared" si="137"/>
        <v>407.2523587857491</v>
      </c>
      <c r="AP538" s="318">
        <f t="shared" si="137"/>
        <v>17.219972887346689</v>
      </c>
      <c r="AQ538" s="318">
        <f t="shared" si="137"/>
        <v>296.18353366236289</v>
      </c>
      <c r="AR538" s="318">
        <f t="shared" si="137"/>
        <v>0</v>
      </c>
      <c r="AS538" s="318">
        <f t="shared" si="137"/>
        <v>123.12280614452877</v>
      </c>
      <c r="AT538" s="318">
        <f t="shared" si="137"/>
        <v>0</v>
      </c>
      <c r="AU538" s="318">
        <f t="shared" si="137"/>
        <v>2.5829959331020023</v>
      </c>
      <c r="AV538" s="318">
        <f t="shared" si="137"/>
        <v>1.7219972887346686</v>
      </c>
      <c r="AW538" s="318">
        <f t="shared" si="137"/>
        <v>4.3049932218366722</v>
      </c>
      <c r="AX538" s="318">
        <f t="shared" si="137"/>
        <v>10.331983732408009</v>
      </c>
      <c r="AY538" s="318">
        <f t="shared" si="137"/>
        <v>2.5829959331020023</v>
      </c>
      <c r="AZ538" s="318">
        <f t="shared" si="137"/>
        <v>4.3049932218366722</v>
      </c>
      <c r="BA538" s="318">
        <f t="shared" si="137"/>
        <v>0.86099864436733431</v>
      </c>
      <c r="BB538" s="318">
        <f t="shared" si="137"/>
        <v>0</v>
      </c>
      <c r="BC538" s="318">
        <f t="shared" si="135"/>
        <v>11.192982376775344</v>
      </c>
      <c r="BD538" s="318">
        <f t="shared" si="135"/>
        <v>4.3049932218366722</v>
      </c>
      <c r="BE538" s="318">
        <f t="shared" si="135"/>
        <v>4.3049932218366722</v>
      </c>
      <c r="BF538" s="318">
        <f t="shared" si="135"/>
        <v>0.86099864436733431</v>
      </c>
    </row>
    <row r="539" spans="2:58" ht="14.25" x14ac:dyDescent="0.2">
      <c r="B539" s="7" t="s">
        <v>260</v>
      </c>
      <c r="C539" s="1705" t="s">
        <v>24</v>
      </c>
      <c r="D539" s="1829" t="s">
        <v>34</v>
      </c>
      <c r="E539" s="2058" t="s">
        <v>25</v>
      </c>
      <c r="F539" s="1718" t="s">
        <v>26</v>
      </c>
      <c r="G539" s="1999">
        <v>17.579999999999998</v>
      </c>
      <c r="H539" s="2000">
        <v>1.6133833009241962</v>
      </c>
      <c r="I539" s="2000">
        <v>1.6133833009241962</v>
      </c>
      <c r="J539" s="2000">
        <v>1.6133833009241962</v>
      </c>
      <c r="K539" s="1721">
        <v>10.350000000000001</v>
      </c>
      <c r="L539" s="1645"/>
      <c r="R539" s="318">
        <f t="shared" si="132"/>
        <v>16.69851716456543</v>
      </c>
      <c r="S539" s="318">
        <f t="shared" si="136"/>
        <v>7.6313030133714488</v>
      </c>
      <c r="T539" s="318">
        <f t="shared" si="136"/>
        <v>0.32267666018483931</v>
      </c>
      <c r="U539" s="318">
        <f t="shared" si="136"/>
        <v>5.5500385551792339</v>
      </c>
      <c r="V539" s="318">
        <f t="shared" si="136"/>
        <v>0</v>
      </c>
      <c r="W539" s="318">
        <f t="shared" si="136"/>
        <v>2.3071381203216004</v>
      </c>
      <c r="X539" s="318">
        <f t="shared" si="136"/>
        <v>0</v>
      </c>
      <c r="Y539" s="318">
        <f t="shared" ref="S539:AF557" si="142">+$R539*VLOOKUP($E539,$P$5:$AF$7,Y$1+3,FALSE)</f>
        <v>4.8401499027725885E-2</v>
      </c>
      <c r="Z539" s="318">
        <f t="shared" si="142"/>
        <v>3.226766601848393E-2</v>
      </c>
      <c r="AA539" s="318">
        <f t="shared" si="142"/>
        <v>8.0669165046209829E-2</v>
      </c>
      <c r="AB539" s="318">
        <f t="shared" si="142"/>
        <v>0.19360599611090354</v>
      </c>
      <c r="AC539" s="318">
        <f t="shared" si="142"/>
        <v>4.8401499027725885E-2</v>
      </c>
      <c r="AD539" s="318">
        <f t="shared" si="142"/>
        <v>8.0669165046209829E-2</v>
      </c>
      <c r="AE539" s="318">
        <f t="shared" si="142"/>
        <v>1.6133833009241965E-2</v>
      </c>
      <c r="AF539" s="318">
        <f t="shared" si="142"/>
        <v>0</v>
      </c>
      <c r="AG539" s="318">
        <f t="shared" si="133"/>
        <v>0.20973982912014552</v>
      </c>
      <c r="AH539" s="318">
        <f t="shared" si="133"/>
        <v>8.0669165046209829E-2</v>
      </c>
      <c r="AI539" s="318">
        <f t="shared" si="133"/>
        <v>8.0669165046209829E-2</v>
      </c>
      <c r="AJ539" s="318">
        <f t="shared" si="133"/>
        <v>1.6133833009241965E-2</v>
      </c>
      <c r="AK539" s="1255" t="s">
        <v>1365</v>
      </c>
      <c r="AL539" s="87" t="s">
        <v>1365</v>
      </c>
      <c r="AM539" s="1255" t="s">
        <v>1365</v>
      </c>
      <c r="AN539" s="318">
        <f t="shared" si="134"/>
        <v>16.698517164565434</v>
      </c>
      <c r="AO539" s="318">
        <f t="shared" si="137"/>
        <v>7.6313030133714506</v>
      </c>
      <c r="AP539" s="318">
        <f t="shared" si="137"/>
        <v>0.32267666018483943</v>
      </c>
      <c r="AQ539" s="318">
        <f t="shared" si="137"/>
        <v>5.5500385551792348</v>
      </c>
      <c r="AR539" s="318">
        <f t="shared" si="137"/>
        <v>0</v>
      </c>
      <c r="AS539" s="318">
        <f t="shared" si="137"/>
        <v>2.3071381203216008</v>
      </c>
      <c r="AT539" s="318">
        <f t="shared" si="137"/>
        <v>0</v>
      </c>
      <c r="AU539" s="318">
        <f t="shared" ref="AO539:BB557" si="143">+$AN539*VLOOKUP($E539,$AL$5:$BB$7,AU$1+3,FALSE)</f>
        <v>4.8401499027725899E-2</v>
      </c>
      <c r="AV539" s="318">
        <f t="shared" si="143"/>
        <v>3.2267666018483937E-2</v>
      </c>
      <c r="AW539" s="318">
        <f t="shared" si="143"/>
        <v>8.0669165046209856E-2</v>
      </c>
      <c r="AX539" s="318">
        <f t="shared" si="143"/>
        <v>0.19360599611090359</v>
      </c>
      <c r="AY539" s="318">
        <f t="shared" si="143"/>
        <v>4.8401499027725899E-2</v>
      </c>
      <c r="AZ539" s="318">
        <f t="shared" si="143"/>
        <v>8.0669165046209856E-2</v>
      </c>
      <c r="BA539" s="318">
        <f t="shared" si="143"/>
        <v>1.6133833009241969E-2</v>
      </c>
      <c r="BB539" s="318">
        <f t="shared" si="143"/>
        <v>0</v>
      </c>
      <c r="BC539" s="318">
        <f t="shared" si="135"/>
        <v>0.20973982912014558</v>
      </c>
      <c r="BD539" s="318">
        <f t="shared" si="135"/>
        <v>8.0669165046209856E-2</v>
      </c>
      <c r="BE539" s="318">
        <f t="shared" si="135"/>
        <v>8.0669165046209856E-2</v>
      </c>
      <c r="BF539" s="318">
        <f t="shared" si="135"/>
        <v>1.6133833009241969E-2</v>
      </c>
    </row>
    <row r="540" spans="2:58" ht="14.25" x14ac:dyDescent="0.2">
      <c r="B540" s="16" t="s">
        <v>271</v>
      </c>
      <c r="C540" s="1697" t="s">
        <v>272</v>
      </c>
      <c r="D540" s="1703" t="s">
        <v>23</v>
      </c>
      <c r="E540" s="1847" t="s">
        <v>15</v>
      </c>
      <c r="F540" s="1660" t="s">
        <v>16</v>
      </c>
      <c r="G540" s="1848">
        <v>17.059999999999999</v>
      </c>
      <c r="H540" s="1723">
        <v>2086</v>
      </c>
      <c r="I540" s="1701">
        <v>2086</v>
      </c>
      <c r="J540" s="1702">
        <v>2086</v>
      </c>
      <c r="K540" s="1849">
        <v>13.44</v>
      </c>
      <c r="L540" s="1645"/>
      <c r="R540" s="318">
        <f t="shared" si="132"/>
        <v>28035.84</v>
      </c>
      <c r="S540" s="318">
        <f t="shared" si="142"/>
        <v>9866.7799999999916</v>
      </c>
      <c r="T540" s="318">
        <f t="shared" si="142"/>
        <v>417.2000000000001</v>
      </c>
      <c r="U540" s="318">
        <f t="shared" si="142"/>
        <v>7175.8399999999992</v>
      </c>
      <c r="V540" s="318">
        <f t="shared" si="142"/>
        <v>0</v>
      </c>
      <c r="W540" s="318">
        <f t="shared" si="142"/>
        <v>9428.7199999999993</v>
      </c>
      <c r="X540" s="318">
        <f t="shared" si="142"/>
        <v>0</v>
      </c>
      <c r="Y540" s="318">
        <f t="shared" si="142"/>
        <v>62.58</v>
      </c>
      <c r="Z540" s="318">
        <f t="shared" si="142"/>
        <v>41.720000000000013</v>
      </c>
      <c r="AA540" s="318">
        <f t="shared" si="142"/>
        <v>104.30000000000003</v>
      </c>
      <c r="AB540" s="318">
        <f t="shared" si="142"/>
        <v>250.32</v>
      </c>
      <c r="AC540" s="318">
        <f t="shared" si="142"/>
        <v>62.58</v>
      </c>
      <c r="AD540" s="318">
        <f t="shared" si="142"/>
        <v>104.30000000000003</v>
      </c>
      <c r="AE540" s="318">
        <f t="shared" si="142"/>
        <v>20.860000000000007</v>
      </c>
      <c r="AF540" s="318">
        <f t="shared" si="142"/>
        <v>0</v>
      </c>
      <c r="AG540" s="318">
        <f t="shared" si="133"/>
        <v>271.18</v>
      </c>
      <c r="AH540" s="318">
        <f t="shared" si="133"/>
        <v>104.30000000000003</v>
      </c>
      <c r="AI540" s="318">
        <f t="shared" si="133"/>
        <v>104.30000000000003</v>
      </c>
      <c r="AJ540" s="318">
        <f t="shared" si="133"/>
        <v>20.860000000000007</v>
      </c>
      <c r="AK540" s="1255" t="s">
        <v>1365</v>
      </c>
      <c r="AL540" s="87" t="s">
        <v>1365</v>
      </c>
      <c r="AM540" s="1255" t="s">
        <v>1365</v>
      </c>
      <c r="AN540" s="318">
        <f t="shared" si="134"/>
        <v>28035.84</v>
      </c>
      <c r="AO540" s="318">
        <f t="shared" si="143"/>
        <v>9866.7799999999916</v>
      </c>
      <c r="AP540" s="318">
        <f t="shared" si="143"/>
        <v>417.2000000000001</v>
      </c>
      <c r="AQ540" s="318">
        <f t="shared" si="143"/>
        <v>7175.8399999999992</v>
      </c>
      <c r="AR540" s="318">
        <f t="shared" si="143"/>
        <v>0</v>
      </c>
      <c r="AS540" s="318">
        <f t="shared" si="143"/>
        <v>9428.7199999999993</v>
      </c>
      <c r="AT540" s="318">
        <f t="shared" si="143"/>
        <v>0</v>
      </c>
      <c r="AU540" s="318">
        <f t="shared" si="143"/>
        <v>62.58</v>
      </c>
      <c r="AV540" s="318">
        <f t="shared" si="143"/>
        <v>41.720000000000013</v>
      </c>
      <c r="AW540" s="318">
        <f t="shared" si="143"/>
        <v>104.30000000000003</v>
      </c>
      <c r="AX540" s="318">
        <f t="shared" si="143"/>
        <v>250.32</v>
      </c>
      <c r="AY540" s="318">
        <f t="shared" si="143"/>
        <v>62.58</v>
      </c>
      <c r="AZ540" s="318">
        <f t="shared" si="143"/>
        <v>104.30000000000003</v>
      </c>
      <c r="BA540" s="318">
        <f t="shared" si="143"/>
        <v>20.860000000000007</v>
      </c>
      <c r="BB540" s="318">
        <f t="shared" si="143"/>
        <v>0</v>
      </c>
      <c r="BC540" s="318">
        <f t="shared" si="135"/>
        <v>271.18</v>
      </c>
      <c r="BD540" s="318">
        <f t="shared" si="135"/>
        <v>104.30000000000003</v>
      </c>
      <c r="BE540" s="318">
        <f t="shared" si="135"/>
        <v>104.30000000000003</v>
      </c>
      <c r="BF540" s="318">
        <f t="shared" si="135"/>
        <v>20.860000000000007</v>
      </c>
    </row>
    <row r="541" spans="2:58" ht="14.25" x14ac:dyDescent="0.2">
      <c r="B541" s="6" t="s">
        <v>271</v>
      </c>
      <c r="C541" s="1703" t="s">
        <v>273</v>
      </c>
      <c r="D541" s="1698" t="s">
        <v>23</v>
      </c>
      <c r="E541" s="1833" t="s">
        <v>15</v>
      </c>
      <c r="F541" s="1660" t="s">
        <v>16</v>
      </c>
      <c r="G541" s="1848">
        <v>17.059999999999999</v>
      </c>
      <c r="H541" s="1723">
        <v>4550.8</v>
      </c>
      <c r="I541" s="1701">
        <v>4550.8</v>
      </c>
      <c r="J541" s="1702">
        <v>4550.8</v>
      </c>
      <c r="K541" s="1849">
        <v>13.44</v>
      </c>
      <c r="L541" s="1645"/>
      <c r="R541" s="318">
        <f t="shared" si="132"/>
        <v>61162.752</v>
      </c>
      <c r="S541" s="318">
        <f t="shared" si="142"/>
        <v>21525.283999999981</v>
      </c>
      <c r="T541" s="318">
        <f t="shared" si="142"/>
        <v>910.1600000000002</v>
      </c>
      <c r="U541" s="318">
        <f t="shared" si="142"/>
        <v>15654.751999999999</v>
      </c>
      <c r="V541" s="318">
        <f t="shared" si="142"/>
        <v>0</v>
      </c>
      <c r="W541" s="318">
        <f t="shared" si="142"/>
        <v>20569.615999999998</v>
      </c>
      <c r="X541" s="318">
        <f t="shared" si="142"/>
        <v>0</v>
      </c>
      <c r="Y541" s="318">
        <f t="shared" si="142"/>
        <v>136.524</v>
      </c>
      <c r="Z541" s="318">
        <f t="shared" si="142"/>
        <v>91.01600000000002</v>
      </c>
      <c r="AA541" s="318">
        <f t="shared" si="142"/>
        <v>227.54000000000005</v>
      </c>
      <c r="AB541" s="318">
        <f t="shared" si="142"/>
        <v>546.096</v>
      </c>
      <c r="AC541" s="318">
        <f t="shared" si="142"/>
        <v>136.524</v>
      </c>
      <c r="AD541" s="318">
        <f t="shared" si="142"/>
        <v>227.54000000000005</v>
      </c>
      <c r="AE541" s="318">
        <f t="shared" si="142"/>
        <v>45.50800000000001</v>
      </c>
      <c r="AF541" s="318">
        <f t="shared" si="142"/>
        <v>0</v>
      </c>
      <c r="AG541" s="318">
        <f t="shared" si="133"/>
        <v>591.60400000000004</v>
      </c>
      <c r="AH541" s="318">
        <f t="shared" si="133"/>
        <v>227.54000000000005</v>
      </c>
      <c r="AI541" s="318">
        <f t="shared" si="133"/>
        <v>227.54000000000005</v>
      </c>
      <c r="AJ541" s="318">
        <f t="shared" si="133"/>
        <v>45.50800000000001</v>
      </c>
      <c r="AK541" s="1255" t="s">
        <v>1365</v>
      </c>
      <c r="AL541" s="87" t="s">
        <v>1365</v>
      </c>
      <c r="AM541" s="1255" t="s">
        <v>1365</v>
      </c>
      <c r="AN541" s="318">
        <f t="shared" si="134"/>
        <v>61162.752</v>
      </c>
      <c r="AO541" s="318">
        <f t="shared" si="143"/>
        <v>21525.283999999981</v>
      </c>
      <c r="AP541" s="318">
        <f t="shared" si="143"/>
        <v>910.1600000000002</v>
      </c>
      <c r="AQ541" s="318">
        <f t="shared" si="143"/>
        <v>15654.751999999999</v>
      </c>
      <c r="AR541" s="318">
        <f t="shared" si="143"/>
        <v>0</v>
      </c>
      <c r="AS541" s="318">
        <f t="shared" si="143"/>
        <v>20569.615999999998</v>
      </c>
      <c r="AT541" s="318">
        <f t="shared" si="143"/>
        <v>0</v>
      </c>
      <c r="AU541" s="318">
        <f t="shared" si="143"/>
        <v>136.524</v>
      </c>
      <c r="AV541" s="318">
        <f t="shared" si="143"/>
        <v>91.01600000000002</v>
      </c>
      <c r="AW541" s="318">
        <f t="shared" si="143"/>
        <v>227.54000000000005</v>
      </c>
      <c r="AX541" s="318">
        <f t="shared" si="143"/>
        <v>546.096</v>
      </c>
      <c r="AY541" s="318">
        <f t="shared" si="143"/>
        <v>136.524</v>
      </c>
      <c r="AZ541" s="318">
        <f t="shared" si="143"/>
        <v>227.54000000000005</v>
      </c>
      <c r="BA541" s="318">
        <f t="shared" si="143"/>
        <v>45.50800000000001</v>
      </c>
      <c r="BB541" s="318">
        <f t="shared" si="143"/>
        <v>0</v>
      </c>
      <c r="BC541" s="318">
        <f t="shared" si="135"/>
        <v>591.60400000000004</v>
      </c>
      <c r="BD541" s="318">
        <f t="shared" si="135"/>
        <v>227.54000000000005</v>
      </c>
      <c r="BE541" s="318">
        <f t="shared" si="135"/>
        <v>227.54000000000005</v>
      </c>
      <c r="BF541" s="318">
        <f t="shared" si="135"/>
        <v>45.50800000000001</v>
      </c>
    </row>
    <row r="542" spans="2:58" ht="14.25" x14ac:dyDescent="0.2">
      <c r="B542" s="6" t="s">
        <v>271</v>
      </c>
      <c r="C542" s="1703" t="s">
        <v>274</v>
      </c>
      <c r="D542" s="1698" t="s">
        <v>23</v>
      </c>
      <c r="E542" s="1833" t="s">
        <v>19</v>
      </c>
      <c r="F542" s="1660" t="s">
        <v>16</v>
      </c>
      <c r="G542" s="1848">
        <v>17.059999999999999</v>
      </c>
      <c r="H542" s="1723">
        <v>0</v>
      </c>
      <c r="I542" s="1701">
        <v>0</v>
      </c>
      <c r="J542" s="1702">
        <v>0</v>
      </c>
      <c r="K542" s="1708">
        <v>18.77</v>
      </c>
      <c r="L542" s="1645"/>
      <c r="R542" s="318">
        <f t="shared" si="132"/>
        <v>0</v>
      </c>
      <c r="S542" s="318">
        <f t="shared" si="142"/>
        <v>0</v>
      </c>
      <c r="T542" s="318">
        <f t="shared" si="142"/>
        <v>0</v>
      </c>
      <c r="U542" s="318">
        <f t="shared" si="142"/>
        <v>0</v>
      </c>
      <c r="V542" s="318">
        <f t="shared" si="142"/>
        <v>0</v>
      </c>
      <c r="W542" s="318">
        <f t="shared" si="142"/>
        <v>0</v>
      </c>
      <c r="X542" s="318">
        <f t="shared" si="142"/>
        <v>0</v>
      </c>
      <c r="Y542" s="318">
        <f t="shared" si="142"/>
        <v>0</v>
      </c>
      <c r="Z542" s="318">
        <f t="shared" si="142"/>
        <v>0</v>
      </c>
      <c r="AA542" s="318">
        <f t="shared" si="142"/>
        <v>0</v>
      </c>
      <c r="AB542" s="318">
        <f t="shared" si="142"/>
        <v>0</v>
      </c>
      <c r="AC542" s="318">
        <f t="shared" si="142"/>
        <v>0</v>
      </c>
      <c r="AD542" s="318">
        <f t="shared" si="142"/>
        <v>0</v>
      </c>
      <c r="AE542" s="318">
        <f t="shared" si="142"/>
        <v>0</v>
      </c>
      <c r="AF542" s="318">
        <f t="shared" si="142"/>
        <v>0</v>
      </c>
      <c r="AG542" s="318">
        <f t="shared" si="133"/>
        <v>0</v>
      </c>
      <c r="AH542" s="318">
        <f t="shared" si="133"/>
        <v>0</v>
      </c>
      <c r="AI542" s="318">
        <f t="shared" si="133"/>
        <v>0</v>
      </c>
      <c r="AJ542" s="318">
        <f t="shared" si="133"/>
        <v>0</v>
      </c>
      <c r="AK542" s="1255" t="s">
        <v>1365</v>
      </c>
      <c r="AL542" s="87" t="s">
        <v>1365</v>
      </c>
      <c r="AM542" s="1255" t="s">
        <v>1365</v>
      </c>
      <c r="AN542" s="318">
        <f t="shared" si="134"/>
        <v>0</v>
      </c>
      <c r="AO542" s="318">
        <f t="shared" si="143"/>
        <v>0</v>
      </c>
      <c r="AP542" s="318">
        <f t="shared" si="143"/>
        <v>0</v>
      </c>
      <c r="AQ542" s="318">
        <f t="shared" si="143"/>
        <v>0</v>
      </c>
      <c r="AR542" s="318">
        <f t="shared" si="143"/>
        <v>0</v>
      </c>
      <c r="AS542" s="318">
        <f t="shared" si="143"/>
        <v>0</v>
      </c>
      <c r="AT542" s="318">
        <f t="shared" si="143"/>
        <v>0</v>
      </c>
      <c r="AU542" s="318">
        <f t="shared" si="143"/>
        <v>0</v>
      </c>
      <c r="AV542" s="318">
        <f t="shared" si="143"/>
        <v>0</v>
      </c>
      <c r="AW542" s="318">
        <f t="shared" si="143"/>
        <v>0</v>
      </c>
      <c r="AX542" s="318">
        <f t="shared" si="143"/>
        <v>0</v>
      </c>
      <c r="AY542" s="318">
        <f t="shared" si="143"/>
        <v>0</v>
      </c>
      <c r="AZ542" s="318">
        <f t="shared" si="143"/>
        <v>0</v>
      </c>
      <c r="BA542" s="318">
        <f t="shared" si="143"/>
        <v>0</v>
      </c>
      <c r="BB542" s="318">
        <f t="shared" si="143"/>
        <v>0</v>
      </c>
      <c r="BC542" s="318">
        <f t="shared" si="135"/>
        <v>0</v>
      </c>
      <c r="BD542" s="318">
        <f t="shared" si="135"/>
        <v>0</v>
      </c>
      <c r="BE542" s="318">
        <f t="shared" si="135"/>
        <v>0</v>
      </c>
      <c r="BF542" s="318">
        <f t="shared" si="135"/>
        <v>0</v>
      </c>
    </row>
    <row r="543" spans="2:58" ht="14.25" x14ac:dyDescent="0.2">
      <c r="B543" s="6" t="s">
        <v>271</v>
      </c>
      <c r="C543" s="1703" t="s">
        <v>275</v>
      </c>
      <c r="D543" s="1698" t="s">
        <v>126</v>
      </c>
      <c r="E543" s="1833" t="s">
        <v>15</v>
      </c>
      <c r="F543" s="1660" t="s">
        <v>16</v>
      </c>
      <c r="G543" s="1848">
        <v>17.059999999999999</v>
      </c>
      <c r="H543" s="1723">
        <v>5450.203852886867</v>
      </c>
      <c r="I543" s="1701">
        <v>5450.203852886867</v>
      </c>
      <c r="J543" s="1702">
        <v>5450.203852886867</v>
      </c>
      <c r="K543" s="1849">
        <v>13.44</v>
      </c>
      <c r="L543" s="1645"/>
      <c r="R543" s="318">
        <f t="shared" si="132"/>
        <v>73250.739782799486</v>
      </c>
      <c r="S543" s="318">
        <f t="shared" si="142"/>
        <v>25779.464224154857</v>
      </c>
      <c r="T543" s="318">
        <f t="shared" si="142"/>
        <v>1090.0407705773735</v>
      </c>
      <c r="U543" s="318">
        <f t="shared" si="142"/>
        <v>18748.70125393082</v>
      </c>
      <c r="V543" s="318">
        <f t="shared" si="142"/>
        <v>0</v>
      </c>
      <c r="W543" s="318">
        <f t="shared" si="142"/>
        <v>24634.921415048633</v>
      </c>
      <c r="X543" s="318">
        <f t="shared" si="142"/>
        <v>0</v>
      </c>
      <c r="Y543" s="318">
        <f t="shared" si="142"/>
        <v>163.506115586606</v>
      </c>
      <c r="Z543" s="318">
        <f t="shared" si="142"/>
        <v>109.00407705773736</v>
      </c>
      <c r="AA543" s="318">
        <f t="shared" si="142"/>
        <v>272.51019264434336</v>
      </c>
      <c r="AB543" s="318">
        <f t="shared" si="142"/>
        <v>654.024462346424</v>
      </c>
      <c r="AC543" s="318">
        <f t="shared" si="142"/>
        <v>163.506115586606</v>
      </c>
      <c r="AD543" s="318">
        <f t="shared" si="142"/>
        <v>272.51019264434336</v>
      </c>
      <c r="AE543" s="318">
        <f t="shared" si="142"/>
        <v>54.502038528868681</v>
      </c>
      <c r="AF543" s="318">
        <f t="shared" si="142"/>
        <v>0</v>
      </c>
      <c r="AG543" s="318">
        <f t="shared" si="133"/>
        <v>708.52650087529264</v>
      </c>
      <c r="AH543" s="318">
        <f t="shared" si="133"/>
        <v>272.51019264434336</v>
      </c>
      <c r="AI543" s="318">
        <f t="shared" si="133"/>
        <v>272.51019264434336</v>
      </c>
      <c r="AJ543" s="318">
        <f t="shared" si="133"/>
        <v>54.502038528868681</v>
      </c>
      <c r="AK543" s="1255" t="s">
        <v>1365</v>
      </c>
      <c r="AL543" s="87" t="s">
        <v>1365</v>
      </c>
      <c r="AM543" s="1255" t="s">
        <v>1365</v>
      </c>
      <c r="AN543" s="318">
        <f t="shared" si="134"/>
        <v>73250.739782799486</v>
      </c>
      <c r="AO543" s="318">
        <f t="shared" si="143"/>
        <v>25779.464224154857</v>
      </c>
      <c r="AP543" s="318">
        <f t="shared" si="143"/>
        <v>1090.0407705773735</v>
      </c>
      <c r="AQ543" s="318">
        <f t="shared" si="143"/>
        <v>18748.70125393082</v>
      </c>
      <c r="AR543" s="318">
        <f t="shared" si="143"/>
        <v>0</v>
      </c>
      <c r="AS543" s="318">
        <f t="shared" si="143"/>
        <v>24634.921415048633</v>
      </c>
      <c r="AT543" s="318">
        <f t="shared" si="143"/>
        <v>0</v>
      </c>
      <c r="AU543" s="318">
        <f t="shared" si="143"/>
        <v>163.506115586606</v>
      </c>
      <c r="AV543" s="318">
        <f t="shared" si="143"/>
        <v>109.00407705773736</v>
      </c>
      <c r="AW543" s="318">
        <f t="shared" si="143"/>
        <v>272.51019264434336</v>
      </c>
      <c r="AX543" s="318">
        <f t="shared" si="143"/>
        <v>654.024462346424</v>
      </c>
      <c r="AY543" s="318">
        <f t="shared" si="143"/>
        <v>163.506115586606</v>
      </c>
      <c r="AZ543" s="318">
        <f t="shared" si="143"/>
        <v>272.51019264434336</v>
      </c>
      <c r="BA543" s="318">
        <f t="shared" si="143"/>
        <v>54.502038528868681</v>
      </c>
      <c r="BB543" s="318">
        <f t="shared" si="143"/>
        <v>0</v>
      </c>
      <c r="BC543" s="318">
        <f t="shared" si="135"/>
        <v>708.52650087529264</v>
      </c>
      <c r="BD543" s="318">
        <f t="shared" si="135"/>
        <v>272.51019264434336</v>
      </c>
      <c r="BE543" s="318">
        <f t="shared" si="135"/>
        <v>272.51019264434336</v>
      </c>
      <c r="BF543" s="318">
        <f t="shared" si="135"/>
        <v>54.502038528868681</v>
      </c>
    </row>
    <row r="544" spans="2:58" ht="14.25" x14ac:dyDescent="0.2">
      <c r="B544" s="6" t="s">
        <v>271</v>
      </c>
      <c r="C544" s="1703" t="s">
        <v>273</v>
      </c>
      <c r="D544" s="1698" t="s">
        <v>54</v>
      </c>
      <c r="E544" s="1833" t="s">
        <v>19</v>
      </c>
      <c r="F544" s="1660" t="s">
        <v>16</v>
      </c>
      <c r="G544" s="1848">
        <v>17.059999999999999</v>
      </c>
      <c r="H544" s="1723">
        <v>0</v>
      </c>
      <c r="I544" s="1701">
        <v>0</v>
      </c>
      <c r="J544" s="1702">
        <v>0</v>
      </c>
      <c r="K544" s="1708">
        <v>18.77</v>
      </c>
      <c r="L544" s="1645"/>
      <c r="R544" s="318">
        <f t="shared" si="132"/>
        <v>0</v>
      </c>
      <c r="S544" s="318">
        <f t="shared" si="142"/>
        <v>0</v>
      </c>
      <c r="T544" s="318">
        <f t="shared" si="142"/>
        <v>0</v>
      </c>
      <c r="U544" s="318">
        <f t="shared" si="142"/>
        <v>0</v>
      </c>
      <c r="V544" s="318">
        <f t="shared" si="142"/>
        <v>0</v>
      </c>
      <c r="W544" s="318">
        <f t="shared" si="142"/>
        <v>0</v>
      </c>
      <c r="X544" s="318">
        <f t="shared" si="142"/>
        <v>0</v>
      </c>
      <c r="Y544" s="318">
        <f t="shared" si="142"/>
        <v>0</v>
      </c>
      <c r="Z544" s="318">
        <f t="shared" si="142"/>
        <v>0</v>
      </c>
      <c r="AA544" s="318">
        <f t="shared" si="142"/>
        <v>0</v>
      </c>
      <c r="AB544" s="318">
        <f t="shared" si="142"/>
        <v>0</v>
      </c>
      <c r="AC544" s="318">
        <f t="shared" si="142"/>
        <v>0</v>
      </c>
      <c r="AD544" s="318">
        <f t="shared" si="142"/>
        <v>0</v>
      </c>
      <c r="AE544" s="318">
        <f t="shared" si="142"/>
        <v>0</v>
      </c>
      <c r="AF544" s="318">
        <f t="shared" si="142"/>
        <v>0</v>
      </c>
      <c r="AG544" s="318">
        <f t="shared" si="133"/>
        <v>0</v>
      </c>
      <c r="AH544" s="318">
        <f t="shared" si="133"/>
        <v>0</v>
      </c>
      <c r="AI544" s="318">
        <f t="shared" si="133"/>
        <v>0</v>
      </c>
      <c r="AJ544" s="318">
        <f t="shared" si="133"/>
        <v>0</v>
      </c>
      <c r="AK544" s="1255" t="s">
        <v>1365</v>
      </c>
      <c r="AL544" s="87" t="s">
        <v>1365</v>
      </c>
      <c r="AM544" s="1255" t="s">
        <v>1365</v>
      </c>
      <c r="AN544" s="318">
        <f t="shared" si="134"/>
        <v>0</v>
      </c>
      <c r="AO544" s="318">
        <f t="shared" si="143"/>
        <v>0</v>
      </c>
      <c r="AP544" s="318">
        <f t="shared" si="143"/>
        <v>0</v>
      </c>
      <c r="AQ544" s="318">
        <f t="shared" si="143"/>
        <v>0</v>
      </c>
      <c r="AR544" s="318">
        <f t="shared" si="143"/>
        <v>0</v>
      </c>
      <c r="AS544" s="318">
        <f t="shared" si="143"/>
        <v>0</v>
      </c>
      <c r="AT544" s="318">
        <f t="shared" si="143"/>
        <v>0</v>
      </c>
      <c r="AU544" s="318">
        <f t="shared" si="143"/>
        <v>0</v>
      </c>
      <c r="AV544" s="318">
        <f t="shared" si="143"/>
        <v>0</v>
      </c>
      <c r="AW544" s="318">
        <f t="shared" si="143"/>
        <v>0</v>
      </c>
      <c r="AX544" s="318">
        <f t="shared" si="143"/>
        <v>0</v>
      </c>
      <c r="AY544" s="318">
        <f t="shared" si="143"/>
        <v>0</v>
      </c>
      <c r="AZ544" s="318">
        <f t="shared" si="143"/>
        <v>0</v>
      </c>
      <c r="BA544" s="318">
        <f t="shared" si="143"/>
        <v>0</v>
      </c>
      <c r="BB544" s="318">
        <f t="shared" si="143"/>
        <v>0</v>
      </c>
      <c r="BC544" s="318">
        <f t="shared" si="135"/>
        <v>0</v>
      </c>
      <c r="BD544" s="318">
        <f t="shared" si="135"/>
        <v>0</v>
      </c>
      <c r="BE544" s="318">
        <f t="shared" si="135"/>
        <v>0</v>
      </c>
      <c r="BF544" s="318">
        <f t="shared" si="135"/>
        <v>0</v>
      </c>
    </row>
    <row r="545" spans="2:58" ht="14.25" x14ac:dyDescent="0.2">
      <c r="B545" s="6" t="s">
        <v>271</v>
      </c>
      <c r="C545" s="1703" t="s">
        <v>276</v>
      </c>
      <c r="D545" s="1698" t="s">
        <v>277</v>
      </c>
      <c r="E545" s="1833" t="s">
        <v>15</v>
      </c>
      <c r="F545" s="1660" t="s">
        <v>16</v>
      </c>
      <c r="G545" s="1848">
        <v>17.059999999999999</v>
      </c>
      <c r="H545" s="1723">
        <v>2763</v>
      </c>
      <c r="I545" s="1701">
        <v>2763</v>
      </c>
      <c r="J545" s="1702">
        <v>2763</v>
      </c>
      <c r="K545" s="1849">
        <v>13.44</v>
      </c>
      <c r="L545" s="1645"/>
      <c r="R545" s="318">
        <f t="shared" si="132"/>
        <v>37134.720000000001</v>
      </c>
      <c r="S545" s="318">
        <f t="shared" si="142"/>
        <v>13068.989999999989</v>
      </c>
      <c r="T545" s="318">
        <f t="shared" si="142"/>
        <v>552.60000000000014</v>
      </c>
      <c r="U545" s="318">
        <f t="shared" si="142"/>
        <v>9504.7199999999993</v>
      </c>
      <c r="V545" s="318">
        <f t="shared" si="142"/>
        <v>0</v>
      </c>
      <c r="W545" s="318">
        <f t="shared" si="142"/>
        <v>12488.76</v>
      </c>
      <c r="X545" s="318">
        <f t="shared" si="142"/>
        <v>0</v>
      </c>
      <c r="Y545" s="318">
        <f t="shared" si="142"/>
        <v>82.89</v>
      </c>
      <c r="Z545" s="318">
        <f t="shared" si="142"/>
        <v>55.260000000000012</v>
      </c>
      <c r="AA545" s="318">
        <f t="shared" si="142"/>
        <v>138.15000000000003</v>
      </c>
      <c r="AB545" s="318">
        <f t="shared" si="142"/>
        <v>331.56</v>
      </c>
      <c r="AC545" s="318">
        <f t="shared" si="142"/>
        <v>82.89</v>
      </c>
      <c r="AD545" s="318">
        <f t="shared" si="142"/>
        <v>138.15000000000003</v>
      </c>
      <c r="AE545" s="318">
        <f t="shared" si="142"/>
        <v>27.630000000000006</v>
      </c>
      <c r="AF545" s="318">
        <f t="shared" si="142"/>
        <v>0</v>
      </c>
      <c r="AG545" s="318">
        <f t="shared" si="133"/>
        <v>359.19</v>
      </c>
      <c r="AH545" s="318">
        <f t="shared" si="133"/>
        <v>138.15000000000003</v>
      </c>
      <c r="AI545" s="318">
        <f t="shared" si="133"/>
        <v>138.15000000000003</v>
      </c>
      <c r="AJ545" s="318">
        <f t="shared" si="133"/>
        <v>27.630000000000006</v>
      </c>
      <c r="AK545" s="1255" t="s">
        <v>1365</v>
      </c>
      <c r="AL545" s="87" t="s">
        <v>1365</v>
      </c>
      <c r="AM545" s="1255" t="s">
        <v>1365</v>
      </c>
      <c r="AN545" s="318">
        <f t="shared" si="134"/>
        <v>37134.720000000001</v>
      </c>
      <c r="AO545" s="318">
        <f t="shared" si="143"/>
        <v>13068.989999999989</v>
      </c>
      <c r="AP545" s="318">
        <f t="shared" si="143"/>
        <v>552.60000000000014</v>
      </c>
      <c r="AQ545" s="318">
        <f t="shared" si="143"/>
        <v>9504.7199999999993</v>
      </c>
      <c r="AR545" s="318">
        <f t="shared" si="143"/>
        <v>0</v>
      </c>
      <c r="AS545" s="318">
        <f t="shared" si="143"/>
        <v>12488.76</v>
      </c>
      <c r="AT545" s="318">
        <f t="shared" si="143"/>
        <v>0</v>
      </c>
      <c r="AU545" s="318">
        <f t="shared" si="143"/>
        <v>82.89</v>
      </c>
      <c r="AV545" s="318">
        <f t="shared" si="143"/>
        <v>55.260000000000012</v>
      </c>
      <c r="AW545" s="318">
        <f t="shared" si="143"/>
        <v>138.15000000000003</v>
      </c>
      <c r="AX545" s="318">
        <f t="shared" si="143"/>
        <v>331.56</v>
      </c>
      <c r="AY545" s="318">
        <f t="shared" si="143"/>
        <v>82.89</v>
      </c>
      <c r="AZ545" s="318">
        <f t="shared" si="143"/>
        <v>138.15000000000003</v>
      </c>
      <c r="BA545" s="318">
        <f t="shared" si="143"/>
        <v>27.630000000000006</v>
      </c>
      <c r="BB545" s="318">
        <f t="shared" si="143"/>
        <v>0</v>
      </c>
      <c r="BC545" s="318">
        <f t="shared" si="135"/>
        <v>359.19</v>
      </c>
      <c r="BD545" s="318">
        <f t="shared" si="135"/>
        <v>138.15000000000003</v>
      </c>
      <c r="BE545" s="318">
        <f t="shared" si="135"/>
        <v>138.15000000000003</v>
      </c>
      <c r="BF545" s="318">
        <f t="shared" si="135"/>
        <v>27.630000000000006</v>
      </c>
    </row>
    <row r="546" spans="2:58" ht="14.25" x14ac:dyDescent="0.2">
      <c r="B546" s="6" t="s">
        <v>271</v>
      </c>
      <c r="C546" s="1703" t="s">
        <v>278</v>
      </c>
      <c r="D546" s="1698" t="s">
        <v>28</v>
      </c>
      <c r="E546" s="1833" t="s">
        <v>19</v>
      </c>
      <c r="F546" s="1660" t="s">
        <v>16</v>
      </c>
      <c r="G546" s="1848">
        <v>17.059999999999999</v>
      </c>
      <c r="H546" s="1723">
        <v>10342</v>
      </c>
      <c r="I546" s="1701">
        <v>10342</v>
      </c>
      <c r="J546" s="1702">
        <v>10342</v>
      </c>
      <c r="K546" s="1708">
        <v>18.77</v>
      </c>
      <c r="L546" s="1645"/>
      <c r="R546" s="318">
        <f t="shared" si="132"/>
        <v>194119.34</v>
      </c>
      <c r="S546" s="318">
        <f t="shared" si="142"/>
        <v>48917.65999999996</v>
      </c>
      <c r="T546" s="318">
        <f t="shared" si="142"/>
        <v>2068.4000000000005</v>
      </c>
      <c r="U546" s="318">
        <f t="shared" si="142"/>
        <v>35576.479999999996</v>
      </c>
      <c r="V546" s="318">
        <f t="shared" si="142"/>
        <v>0</v>
      </c>
      <c r="W546" s="318">
        <f t="shared" si="142"/>
        <v>101868.70000000003</v>
      </c>
      <c r="X546" s="318">
        <f t="shared" si="142"/>
        <v>0</v>
      </c>
      <c r="Y546" s="318">
        <f t="shared" si="142"/>
        <v>310.26</v>
      </c>
      <c r="Z546" s="318">
        <f t="shared" si="142"/>
        <v>206.84000000000003</v>
      </c>
      <c r="AA546" s="318">
        <f t="shared" si="142"/>
        <v>517.10000000000014</v>
      </c>
      <c r="AB546" s="318">
        <f t="shared" si="142"/>
        <v>1241.04</v>
      </c>
      <c r="AC546" s="318">
        <f t="shared" si="142"/>
        <v>310.26</v>
      </c>
      <c r="AD546" s="318">
        <f t="shared" si="142"/>
        <v>517.10000000000014</v>
      </c>
      <c r="AE546" s="318">
        <f t="shared" si="142"/>
        <v>103.42000000000002</v>
      </c>
      <c r="AF546" s="318">
        <f t="shared" si="142"/>
        <v>0</v>
      </c>
      <c r="AG546" s="318">
        <f t="shared" si="133"/>
        <v>1344.46</v>
      </c>
      <c r="AH546" s="318">
        <f t="shared" si="133"/>
        <v>517.10000000000014</v>
      </c>
      <c r="AI546" s="318">
        <f t="shared" si="133"/>
        <v>517.10000000000014</v>
      </c>
      <c r="AJ546" s="318">
        <f t="shared" si="133"/>
        <v>103.42000000000002</v>
      </c>
      <c r="AK546" s="1255" t="s">
        <v>1365</v>
      </c>
      <c r="AL546" s="87" t="s">
        <v>1365</v>
      </c>
      <c r="AM546" s="1255" t="s">
        <v>1365</v>
      </c>
      <c r="AN546" s="318">
        <f t="shared" si="134"/>
        <v>194119.34</v>
      </c>
      <c r="AO546" s="318">
        <f t="shared" si="143"/>
        <v>48917.65999999996</v>
      </c>
      <c r="AP546" s="318">
        <f t="shared" si="143"/>
        <v>2068.4000000000005</v>
      </c>
      <c r="AQ546" s="318">
        <f t="shared" si="143"/>
        <v>35576.479999999996</v>
      </c>
      <c r="AR546" s="318">
        <f t="shared" si="143"/>
        <v>0</v>
      </c>
      <c r="AS546" s="318">
        <f t="shared" si="143"/>
        <v>101868.70000000003</v>
      </c>
      <c r="AT546" s="318">
        <f t="shared" si="143"/>
        <v>0</v>
      </c>
      <c r="AU546" s="318">
        <f t="shared" si="143"/>
        <v>310.26</v>
      </c>
      <c r="AV546" s="318">
        <f t="shared" si="143"/>
        <v>206.84000000000003</v>
      </c>
      <c r="AW546" s="318">
        <f t="shared" si="143"/>
        <v>517.10000000000014</v>
      </c>
      <c r="AX546" s="318">
        <f t="shared" si="143"/>
        <v>1241.04</v>
      </c>
      <c r="AY546" s="318">
        <f t="shared" si="143"/>
        <v>310.26</v>
      </c>
      <c r="AZ546" s="318">
        <f t="shared" si="143"/>
        <v>517.10000000000014</v>
      </c>
      <c r="BA546" s="318">
        <f t="shared" si="143"/>
        <v>103.42000000000002</v>
      </c>
      <c r="BB546" s="318">
        <f t="shared" si="143"/>
        <v>0</v>
      </c>
      <c r="BC546" s="318">
        <f t="shared" si="135"/>
        <v>1344.46</v>
      </c>
      <c r="BD546" s="318">
        <f t="shared" si="135"/>
        <v>517.10000000000014</v>
      </c>
      <c r="BE546" s="318">
        <f t="shared" si="135"/>
        <v>517.10000000000014</v>
      </c>
      <c r="BF546" s="318">
        <f t="shared" si="135"/>
        <v>103.42000000000002</v>
      </c>
    </row>
    <row r="547" spans="2:58" ht="14.25" x14ac:dyDescent="0.2">
      <c r="B547" s="6" t="s">
        <v>271</v>
      </c>
      <c r="C547" s="1703" t="s">
        <v>279</v>
      </c>
      <c r="D547" s="1698" t="s">
        <v>36</v>
      </c>
      <c r="E547" s="1833" t="s">
        <v>19</v>
      </c>
      <c r="F547" s="1660" t="s">
        <v>16</v>
      </c>
      <c r="G547" s="1848">
        <v>17.059999999999999</v>
      </c>
      <c r="H547" s="1723">
        <v>11019</v>
      </c>
      <c r="I547" s="1701">
        <v>11019</v>
      </c>
      <c r="J547" s="1702">
        <v>11019</v>
      </c>
      <c r="K547" s="1708">
        <v>18.77</v>
      </c>
      <c r="L547" s="1645"/>
      <c r="R547" s="318">
        <f t="shared" si="132"/>
        <v>206826.63</v>
      </c>
      <c r="S547" s="318">
        <f t="shared" si="142"/>
        <v>52119.869999999966</v>
      </c>
      <c r="T547" s="318">
        <f t="shared" si="142"/>
        <v>2203.8000000000006</v>
      </c>
      <c r="U547" s="318">
        <f t="shared" si="142"/>
        <v>37905.359999999993</v>
      </c>
      <c r="V547" s="318">
        <f t="shared" si="142"/>
        <v>0</v>
      </c>
      <c r="W547" s="318">
        <f t="shared" si="142"/>
        <v>108537.15000000002</v>
      </c>
      <c r="X547" s="318">
        <f t="shared" si="142"/>
        <v>0</v>
      </c>
      <c r="Y547" s="318">
        <f t="shared" si="142"/>
        <v>330.57</v>
      </c>
      <c r="Z547" s="318">
        <f t="shared" si="142"/>
        <v>220.38000000000002</v>
      </c>
      <c r="AA547" s="318">
        <f t="shared" si="142"/>
        <v>550.95000000000016</v>
      </c>
      <c r="AB547" s="318">
        <f t="shared" si="142"/>
        <v>1322.28</v>
      </c>
      <c r="AC547" s="318">
        <f t="shared" si="142"/>
        <v>330.57</v>
      </c>
      <c r="AD547" s="318">
        <f t="shared" si="142"/>
        <v>550.95000000000016</v>
      </c>
      <c r="AE547" s="318">
        <f t="shared" si="142"/>
        <v>110.19000000000001</v>
      </c>
      <c r="AF547" s="318">
        <f t="shared" si="142"/>
        <v>0</v>
      </c>
      <c r="AG547" s="318">
        <f t="shared" ref="AG547:AJ578" si="144">+$R547*VLOOKUP($E547,$P$5:$AJ$7,AG$1+3,FALSE)</f>
        <v>1432.4700000000003</v>
      </c>
      <c r="AH547" s="318">
        <f t="shared" si="144"/>
        <v>550.95000000000016</v>
      </c>
      <c r="AI547" s="318">
        <f t="shared" si="144"/>
        <v>550.95000000000016</v>
      </c>
      <c r="AJ547" s="318">
        <f t="shared" si="144"/>
        <v>110.19000000000001</v>
      </c>
      <c r="AK547" s="1255" t="s">
        <v>1365</v>
      </c>
      <c r="AL547" s="87" t="s">
        <v>1365</v>
      </c>
      <c r="AM547" s="1255" t="s">
        <v>1365</v>
      </c>
      <c r="AN547" s="318">
        <f t="shared" si="134"/>
        <v>206826.63</v>
      </c>
      <c r="AO547" s="318">
        <f t="shared" si="143"/>
        <v>52119.869999999966</v>
      </c>
      <c r="AP547" s="318">
        <f t="shared" si="143"/>
        <v>2203.8000000000006</v>
      </c>
      <c r="AQ547" s="318">
        <f t="shared" si="143"/>
        <v>37905.359999999993</v>
      </c>
      <c r="AR547" s="318">
        <f t="shared" si="143"/>
        <v>0</v>
      </c>
      <c r="AS547" s="318">
        <f t="shared" si="143"/>
        <v>108537.15000000002</v>
      </c>
      <c r="AT547" s="318">
        <f t="shared" si="143"/>
        <v>0</v>
      </c>
      <c r="AU547" s="318">
        <f t="shared" si="143"/>
        <v>330.57</v>
      </c>
      <c r="AV547" s="318">
        <f t="shared" si="143"/>
        <v>220.38000000000002</v>
      </c>
      <c r="AW547" s="318">
        <f t="shared" si="143"/>
        <v>550.95000000000016</v>
      </c>
      <c r="AX547" s="318">
        <f t="shared" si="143"/>
        <v>1322.28</v>
      </c>
      <c r="AY547" s="318">
        <f t="shared" si="143"/>
        <v>330.57</v>
      </c>
      <c r="AZ547" s="318">
        <f t="shared" si="143"/>
        <v>550.95000000000016</v>
      </c>
      <c r="BA547" s="318">
        <f t="shared" si="143"/>
        <v>110.19000000000001</v>
      </c>
      <c r="BB547" s="318">
        <f t="shared" si="143"/>
        <v>0</v>
      </c>
      <c r="BC547" s="318">
        <f t="shared" ref="BC547:BF578" si="145">+$AN547*VLOOKUP($E547,$AL$5:$BF$7,BC$1+3,FALSE)</f>
        <v>1432.4700000000003</v>
      </c>
      <c r="BD547" s="318">
        <f t="shared" si="145"/>
        <v>550.95000000000016</v>
      </c>
      <c r="BE547" s="318">
        <f t="shared" si="145"/>
        <v>550.95000000000016</v>
      </c>
      <c r="BF547" s="318">
        <f t="shared" si="145"/>
        <v>110.19000000000001</v>
      </c>
    </row>
    <row r="548" spans="2:58" ht="14.25" x14ac:dyDescent="0.2">
      <c r="B548" s="6" t="s">
        <v>271</v>
      </c>
      <c r="C548" s="1703" t="s">
        <v>280</v>
      </c>
      <c r="D548" s="1698" t="s">
        <v>244</v>
      </c>
      <c r="E548" s="1833" t="s">
        <v>19</v>
      </c>
      <c r="F548" s="1660" t="s">
        <v>16</v>
      </c>
      <c r="G548" s="2455">
        <v>17.059999999999999</v>
      </c>
      <c r="H548" s="2452">
        <v>4973.2880403751687</v>
      </c>
      <c r="I548" s="2436">
        <v>4973.2880403751687</v>
      </c>
      <c r="J548" s="2437">
        <v>4973.2880403751687</v>
      </c>
      <c r="K548" s="2445">
        <v>18.77</v>
      </c>
      <c r="L548" s="1645"/>
      <c r="R548" s="318">
        <f t="shared" si="132"/>
        <v>93348.616517841918</v>
      </c>
      <c r="S548" s="318">
        <f t="shared" si="142"/>
        <v>23523.652430974533</v>
      </c>
      <c r="T548" s="318">
        <f t="shared" si="142"/>
        <v>994.65760807503398</v>
      </c>
      <c r="U548" s="318">
        <f t="shared" si="142"/>
        <v>17108.110858890577</v>
      </c>
      <c r="V548" s="318">
        <f t="shared" si="142"/>
        <v>0</v>
      </c>
      <c r="W548" s="318">
        <f t="shared" si="142"/>
        <v>48986.887197695425</v>
      </c>
      <c r="X548" s="318">
        <f t="shared" si="142"/>
        <v>0</v>
      </c>
      <c r="Y548" s="318">
        <f t="shared" si="142"/>
        <v>149.19864121125505</v>
      </c>
      <c r="Z548" s="318">
        <f t="shared" si="142"/>
        <v>99.465760807503386</v>
      </c>
      <c r="AA548" s="318">
        <f t="shared" si="142"/>
        <v>248.66440201875849</v>
      </c>
      <c r="AB548" s="318">
        <f t="shared" si="142"/>
        <v>596.7945648450202</v>
      </c>
      <c r="AC548" s="318">
        <f t="shared" si="142"/>
        <v>149.19864121125505</v>
      </c>
      <c r="AD548" s="318">
        <f t="shared" si="142"/>
        <v>248.66440201875849</v>
      </c>
      <c r="AE548" s="318">
        <f t="shared" si="142"/>
        <v>49.732880403751693</v>
      </c>
      <c r="AF548" s="318">
        <f t="shared" si="142"/>
        <v>0</v>
      </c>
      <c r="AG548" s="318">
        <f t="shared" si="144"/>
        <v>646.52744524877198</v>
      </c>
      <c r="AH548" s="318">
        <f t="shared" si="144"/>
        <v>248.66440201875849</v>
      </c>
      <c r="AI548" s="318">
        <f t="shared" si="144"/>
        <v>248.66440201875849</v>
      </c>
      <c r="AJ548" s="318">
        <f t="shared" si="144"/>
        <v>49.732880403751693</v>
      </c>
      <c r="AK548" s="1255" t="s">
        <v>1365</v>
      </c>
      <c r="AL548" s="87" t="s">
        <v>1365</v>
      </c>
      <c r="AM548" s="1255" t="s">
        <v>1365</v>
      </c>
      <c r="AN548" s="318">
        <f t="shared" si="134"/>
        <v>93348.616517841918</v>
      </c>
      <c r="AO548" s="318">
        <f t="shared" si="143"/>
        <v>23523.652430974533</v>
      </c>
      <c r="AP548" s="318">
        <f t="shared" si="143"/>
        <v>994.65760807503398</v>
      </c>
      <c r="AQ548" s="318">
        <f t="shared" si="143"/>
        <v>17108.110858890577</v>
      </c>
      <c r="AR548" s="318">
        <f t="shared" si="143"/>
        <v>0</v>
      </c>
      <c r="AS548" s="318">
        <f t="shared" si="143"/>
        <v>48986.887197695425</v>
      </c>
      <c r="AT548" s="318">
        <f t="shared" si="143"/>
        <v>0</v>
      </c>
      <c r="AU548" s="318">
        <f t="shared" si="143"/>
        <v>149.19864121125505</v>
      </c>
      <c r="AV548" s="318">
        <f t="shared" si="143"/>
        <v>99.465760807503386</v>
      </c>
      <c r="AW548" s="318">
        <f t="shared" si="143"/>
        <v>248.66440201875849</v>
      </c>
      <c r="AX548" s="318">
        <f t="shared" si="143"/>
        <v>596.7945648450202</v>
      </c>
      <c r="AY548" s="318">
        <f t="shared" si="143"/>
        <v>149.19864121125505</v>
      </c>
      <c r="AZ548" s="318">
        <f t="shared" si="143"/>
        <v>248.66440201875849</v>
      </c>
      <c r="BA548" s="318">
        <f t="shared" si="143"/>
        <v>49.732880403751693</v>
      </c>
      <c r="BB548" s="318">
        <f t="shared" si="143"/>
        <v>0</v>
      </c>
      <c r="BC548" s="318">
        <f t="shared" si="145"/>
        <v>646.52744524877198</v>
      </c>
      <c r="BD548" s="318">
        <f t="shared" si="145"/>
        <v>248.66440201875849</v>
      </c>
      <c r="BE548" s="318">
        <f t="shared" si="145"/>
        <v>248.66440201875849</v>
      </c>
      <c r="BF548" s="318">
        <f t="shared" si="145"/>
        <v>49.732880403751693</v>
      </c>
    </row>
    <row r="549" spans="2:58" ht="14.25" x14ac:dyDescent="0.2">
      <c r="B549" s="6" t="s">
        <v>271</v>
      </c>
      <c r="C549" s="1703" t="s">
        <v>281</v>
      </c>
      <c r="D549" s="1698" t="s">
        <v>54</v>
      </c>
      <c r="E549" s="1833" t="s">
        <v>15</v>
      </c>
      <c r="F549" s="1660" t="s">
        <v>16</v>
      </c>
      <c r="G549" s="1848">
        <v>17.059999999999999</v>
      </c>
      <c r="H549" s="1723">
        <v>2818</v>
      </c>
      <c r="I549" s="1701">
        <v>2818</v>
      </c>
      <c r="J549" s="1702">
        <v>2818</v>
      </c>
      <c r="K549" s="1849">
        <v>13.44</v>
      </c>
      <c r="L549" s="1645"/>
      <c r="R549" s="318">
        <f t="shared" si="132"/>
        <v>37873.919999999998</v>
      </c>
      <c r="S549" s="318">
        <f t="shared" si="142"/>
        <v>13329.139999999989</v>
      </c>
      <c r="T549" s="318">
        <f t="shared" si="142"/>
        <v>563.6</v>
      </c>
      <c r="U549" s="318">
        <f t="shared" si="142"/>
        <v>9693.9199999999983</v>
      </c>
      <c r="V549" s="318">
        <f t="shared" si="142"/>
        <v>0</v>
      </c>
      <c r="W549" s="318">
        <f t="shared" si="142"/>
        <v>12737.359999999999</v>
      </c>
      <c r="X549" s="318">
        <f t="shared" si="142"/>
        <v>0</v>
      </c>
      <c r="Y549" s="318">
        <f t="shared" si="142"/>
        <v>84.539999999999992</v>
      </c>
      <c r="Z549" s="318">
        <f t="shared" si="142"/>
        <v>56.360000000000014</v>
      </c>
      <c r="AA549" s="318">
        <f t="shared" si="142"/>
        <v>140.9</v>
      </c>
      <c r="AB549" s="318">
        <f t="shared" si="142"/>
        <v>338.15999999999997</v>
      </c>
      <c r="AC549" s="318">
        <f t="shared" si="142"/>
        <v>84.539999999999992</v>
      </c>
      <c r="AD549" s="318">
        <f t="shared" si="142"/>
        <v>140.9</v>
      </c>
      <c r="AE549" s="318">
        <f t="shared" si="142"/>
        <v>28.180000000000007</v>
      </c>
      <c r="AF549" s="318">
        <f t="shared" si="142"/>
        <v>0</v>
      </c>
      <c r="AG549" s="318">
        <f t="shared" si="144"/>
        <v>366.34</v>
      </c>
      <c r="AH549" s="318">
        <f t="shared" si="144"/>
        <v>140.9</v>
      </c>
      <c r="AI549" s="318">
        <f t="shared" si="144"/>
        <v>140.9</v>
      </c>
      <c r="AJ549" s="318">
        <f t="shared" si="144"/>
        <v>28.180000000000007</v>
      </c>
      <c r="AK549" s="1255" t="s">
        <v>1365</v>
      </c>
      <c r="AL549" s="87" t="s">
        <v>1365</v>
      </c>
      <c r="AM549" s="1255" t="s">
        <v>1365</v>
      </c>
      <c r="AN549" s="318">
        <f t="shared" si="134"/>
        <v>37873.919999999998</v>
      </c>
      <c r="AO549" s="318">
        <f t="shared" si="143"/>
        <v>13329.139999999989</v>
      </c>
      <c r="AP549" s="318">
        <f t="shared" si="143"/>
        <v>563.6</v>
      </c>
      <c r="AQ549" s="318">
        <f t="shared" si="143"/>
        <v>9693.9199999999983</v>
      </c>
      <c r="AR549" s="318">
        <f t="shared" si="143"/>
        <v>0</v>
      </c>
      <c r="AS549" s="318">
        <f t="shared" si="143"/>
        <v>12737.359999999999</v>
      </c>
      <c r="AT549" s="318">
        <f t="shared" si="143"/>
        <v>0</v>
      </c>
      <c r="AU549" s="318">
        <f t="shared" si="143"/>
        <v>84.539999999999992</v>
      </c>
      <c r="AV549" s="318">
        <f t="shared" si="143"/>
        <v>56.360000000000014</v>
      </c>
      <c r="AW549" s="318">
        <f t="shared" si="143"/>
        <v>140.9</v>
      </c>
      <c r="AX549" s="318">
        <f t="shared" si="143"/>
        <v>338.15999999999997</v>
      </c>
      <c r="AY549" s="318">
        <f t="shared" si="143"/>
        <v>84.539999999999992</v>
      </c>
      <c r="AZ549" s="318">
        <f t="shared" si="143"/>
        <v>140.9</v>
      </c>
      <c r="BA549" s="318">
        <f t="shared" si="143"/>
        <v>28.180000000000007</v>
      </c>
      <c r="BB549" s="318">
        <f t="shared" si="143"/>
        <v>0</v>
      </c>
      <c r="BC549" s="318">
        <f t="shared" si="145"/>
        <v>366.34</v>
      </c>
      <c r="BD549" s="318">
        <f t="shared" si="145"/>
        <v>140.9</v>
      </c>
      <c r="BE549" s="318">
        <f t="shared" si="145"/>
        <v>140.9</v>
      </c>
      <c r="BF549" s="318">
        <f t="shared" si="145"/>
        <v>28.180000000000007</v>
      </c>
    </row>
    <row r="550" spans="2:58" ht="14.25" x14ac:dyDescent="0.2">
      <c r="B550" s="6" t="s">
        <v>271</v>
      </c>
      <c r="C550" s="1703" t="s">
        <v>282</v>
      </c>
      <c r="D550" s="1698" t="s">
        <v>27</v>
      </c>
      <c r="E550" s="1833" t="s">
        <v>15</v>
      </c>
      <c r="F550" s="1660" t="s">
        <v>16</v>
      </c>
      <c r="G550" s="1848">
        <v>17.059999999999999</v>
      </c>
      <c r="H550" s="1723">
        <v>6713</v>
      </c>
      <c r="I550" s="1701">
        <v>6713</v>
      </c>
      <c r="J550" s="1702">
        <v>6713</v>
      </c>
      <c r="K550" s="1849">
        <v>13.44</v>
      </c>
      <c r="L550" s="1645"/>
      <c r="R550" s="318">
        <f t="shared" si="132"/>
        <v>90222.720000000001</v>
      </c>
      <c r="S550" s="318">
        <f t="shared" si="142"/>
        <v>31752.489999999972</v>
      </c>
      <c r="T550" s="318">
        <f t="shared" si="142"/>
        <v>1342.6000000000004</v>
      </c>
      <c r="U550" s="318">
        <f t="shared" si="142"/>
        <v>23092.719999999998</v>
      </c>
      <c r="V550" s="318">
        <f t="shared" si="142"/>
        <v>0</v>
      </c>
      <c r="W550" s="318">
        <f t="shared" si="142"/>
        <v>30342.76</v>
      </c>
      <c r="X550" s="318">
        <f t="shared" si="142"/>
        <v>0</v>
      </c>
      <c r="Y550" s="318">
        <f t="shared" si="142"/>
        <v>201.39</v>
      </c>
      <c r="Z550" s="318">
        <f t="shared" si="142"/>
        <v>134.26000000000002</v>
      </c>
      <c r="AA550" s="318">
        <f t="shared" si="142"/>
        <v>335.65000000000009</v>
      </c>
      <c r="AB550" s="318">
        <f t="shared" si="142"/>
        <v>805.56</v>
      </c>
      <c r="AC550" s="318">
        <f t="shared" si="142"/>
        <v>201.39</v>
      </c>
      <c r="AD550" s="318">
        <f t="shared" si="142"/>
        <v>335.65000000000009</v>
      </c>
      <c r="AE550" s="318">
        <f t="shared" si="142"/>
        <v>67.13000000000001</v>
      </c>
      <c r="AF550" s="318">
        <f t="shared" si="142"/>
        <v>0</v>
      </c>
      <c r="AG550" s="318">
        <f t="shared" si="144"/>
        <v>872.69</v>
      </c>
      <c r="AH550" s="318">
        <f t="shared" si="144"/>
        <v>335.65000000000009</v>
      </c>
      <c r="AI550" s="318">
        <f t="shared" si="144"/>
        <v>335.65000000000009</v>
      </c>
      <c r="AJ550" s="318">
        <f t="shared" si="144"/>
        <v>67.13000000000001</v>
      </c>
      <c r="AK550" s="1255" t="s">
        <v>1365</v>
      </c>
      <c r="AL550" s="87" t="s">
        <v>1365</v>
      </c>
      <c r="AM550" s="1255" t="s">
        <v>1365</v>
      </c>
      <c r="AN550" s="318">
        <f t="shared" si="134"/>
        <v>90222.720000000001</v>
      </c>
      <c r="AO550" s="318">
        <f t="shared" si="143"/>
        <v>31752.489999999972</v>
      </c>
      <c r="AP550" s="318">
        <f t="shared" si="143"/>
        <v>1342.6000000000004</v>
      </c>
      <c r="AQ550" s="318">
        <f t="shared" si="143"/>
        <v>23092.719999999998</v>
      </c>
      <c r="AR550" s="318">
        <f t="shared" si="143"/>
        <v>0</v>
      </c>
      <c r="AS550" s="318">
        <f t="shared" si="143"/>
        <v>30342.76</v>
      </c>
      <c r="AT550" s="318">
        <f t="shared" si="143"/>
        <v>0</v>
      </c>
      <c r="AU550" s="318">
        <f t="shared" si="143"/>
        <v>201.39</v>
      </c>
      <c r="AV550" s="318">
        <f t="shared" si="143"/>
        <v>134.26000000000002</v>
      </c>
      <c r="AW550" s="318">
        <f t="shared" si="143"/>
        <v>335.65000000000009</v>
      </c>
      <c r="AX550" s="318">
        <f t="shared" si="143"/>
        <v>805.56</v>
      </c>
      <c r="AY550" s="318">
        <f t="shared" si="143"/>
        <v>201.39</v>
      </c>
      <c r="AZ550" s="318">
        <f t="shared" si="143"/>
        <v>335.65000000000009</v>
      </c>
      <c r="BA550" s="318">
        <f t="shared" si="143"/>
        <v>67.13000000000001</v>
      </c>
      <c r="BB550" s="318">
        <f t="shared" si="143"/>
        <v>0</v>
      </c>
      <c r="BC550" s="318">
        <f t="shared" si="145"/>
        <v>872.69</v>
      </c>
      <c r="BD550" s="318">
        <f t="shared" si="145"/>
        <v>335.65000000000009</v>
      </c>
      <c r="BE550" s="318">
        <f t="shared" si="145"/>
        <v>335.65000000000009</v>
      </c>
      <c r="BF550" s="318">
        <f t="shared" si="145"/>
        <v>67.13000000000001</v>
      </c>
    </row>
    <row r="551" spans="2:58" ht="14.25" x14ac:dyDescent="0.2">
      <c r="B551" s="6" t="s">
        <v>271</v>
      </c>
      <c r="C551" s="1703" t="s">
        <v>283</v>
      </c>
      <c r="D551" s="1698" t="s">
        <v>21</v>
      </c>
      <c r="E551" s="1833" t="s">
        <v>15</v>
      </c>
      <c r="F551" s="1660" t="s">
        <v>16</v>
      </c>
      <c r="G551" s="1848">
        <v>17.059999999999999</v>
      </c>
      <c r="H551" s="1723">
        <v>4496</v>
      </c>
      <c r="I551" s="1701">
        <v>4496</v>
      </c>
      <c r="J551" s="1702">
        <v>4496</v>
      </c>
      <c r="K551" s="1849">
        <v>13.44</v>
      </c>
      <c r="L551" s="1645"/>
      <c r="R551" s="318">
        <f t="shared" si="132"/>
        <v>60426.239999999998</v>
      </c>
      <c r="S551" s="318">
        <f t="shared" si="142"/>
        <v>21266.07999999998</v>
      </c>
      <c r="T551" s="318">
        <f t="shared" si="142"/>
        <v>899.20000000000016</v>
      </c>
      <c r="U551" s="318">
        <f t="shared" si="142"/>
        <v>15466.239999999998</v>
      </c>
      <c r="V551" s="318">
        <f t="shared" si="142"/>
        <v>0</v>
      </c>
      <c r="W551" s="318">
        <f t="shared" si="142"/>
        <v>20321.919999999998</v>
      </c>
      <c r="X551" s="318">
        <f t="shared" si="142"/>
        <v>0</v>
      </c>
      <c r="Y551" s="318">
        <f t="shared" si="142"/>
        <v>134.88</v>
      </c>
      <c r="Z551" s="318">
        <f t="shared" si="142"/>
        <v>89.920000000000016</v>
      </c>
      <c r="AA551" s="318">
        <f t="shared" si="142"/>
        <v>224.80000000000004</v>
      </c>
      <c r="AB551" s="318">
        <f t="shared" si="142"/>
        <v>539.52</v>
      </c>
      <c r="AC551" s="318">
        <f t="shared" si="142"/>
        <v>134.88</v>
      </c>
      <c r="AD551" s="318">
        <f t="shared" si="142"/>
        <v>224.80000000000004</v>
      </c>
      <c r="AE551" s="318">
        <f t="shared" si="142"/>
        <v>44.960000000000008</v>
      </c>
      <c r="AF551" s="318">
        <f t="shared" si="142"/>
        <v>0</v>
      </c>
      <c r="AG551" s="318">
        <f t="shared" si="144"/>
        <v>584.48</v>
      </c>
      <c r="AH551" s="318">
        <f t="shared" si="144"/>
        <v>224.80000000000004</v>
      </c>
      <c r="AI551" s="318">
        <f t="shared" si="144"/>
        <v>224.80000000000004</v>
      </c>
      <c r="AJ551" s="318">
        <f t="shared" si="144"/>
        <v>44.960000000000008</v>
      </c>
      <c r="AK551" s="1255" t="s">
        <v>1365</v>
      </c>
      <c r="AL551" s="87" t="s">
        <v>1365</v>
      </c>
      <c r="AM551" s="1255" t="s">
        <v>1365</v>
      </c>
      <c r="AN551" s="318">
        <f t="shared" si="134"/>
        <v>60426.239999999998</v>
      </c>
      <c r="AO551" s="318">
        <f t="shared" si="143"/>
        <v>21266.07999999998</v>
      </c>
      <c r="AP551" s="318">
        <f t="shared" si="143"/>
        <v>899.20000000000016</v>
      </c>
      <c r="AQ551" s="318">
        <f t="shared" si="143"/>
        <v>15466.239999999998</v>
      </c>
      <c r="AR551" s="318">
        <f t="shared" si="143"/>
        <v>0</v>
      </c>
      <c r="AS551" s="318">
        <f t="shared" si="143"/>
        <v>20321.919999999998</v>
      </c>
      <c r="AT551" s="318">
        <f t="shared" si="143"/>
        <v>0</v>
      </c>
      <c r="AU551" s="318">
        <f t="shared" si="143"/>
        <v>134.88</v>
      </c>
      <c r="AV551" s="318">
        <f t="shared" si="143"/>
        <v>89.920000000000016</v>
      </c>
      <c r="AW551" s="318">
        <f t="shared" si="143"/>
        <v>224.80000000000004</v>
      </c>
      <c r="AX551" s="318">
        <f t="shared" si="143"/>
        <v>539.52</v>
      </c>
      <c r="AY551" s="318">
        <f t="shared" si="143"/>
        <v>134.88</v>
      </c>
      <c r="AZ551" s="318">
        <f t="shared" si="143"/>
        <v>224.80000000000004</v>
      </c>
      <c r="BA551" s="318">
        <f t="shared" si="143"/>
        <v>44.960000000000008</v>
      </c>
      <c r="BB551" s="318">
        <f t="shared" si="143"/>
        <v>0</v>
      </c>
      <c r="BC551" s="318">
        <f t="shared" si="145"/>
        <v>584.48</v>
      </c>
      <c r="BD551" s="318">
        <f t="shared" si="145"/>
        <v>224.80000000000004</v>
      </c>
      <c r="BE551" s="318">
        <f t="shared" si="145"/>
        <v>224.80000000000004</v>
      </c>
      <c r="BF551" s="318">
        <f t="shared" si="145"/>
        <v>44.960000000000008</v>
      </c>
    </row>
    <row r="552" spans="2:58" ht="14.25" x14ac:dyDescent="0.2">
      <c r="B552" s="6" t="s">
        <v>271</v>
      </c>
      <c r="C552" s="1703" t="s">
        <v>24</v>
      </c>
      <c r="D552" s="1698" t="s">
        <v>23</v>
      </c>
      <c r="E552" s="1833" t="s">
        <v>25</v>
      </c>
      <c r="F552" s="1660" t="s">
        <v>26</v>
      </c>
      <c r="G552" s="1848">
        <v>17.059999999999999</v>
      </c>
      <c r="H552" s="1723">
        <v>59189.857007477978</v>
      </c>
      <c r="I552" s="1701">
        <v>59189.857007477978</v>
      </c>
      <c r="J552" s="1702">
        <v>59189.857007477978</v>
      </c>
      <c r="K552" s="1849">
        <v>10.35</v>
      </c>
      <c r="L552" s="1645"/>
      <c r="R552" s="318">
        <f t="shared" si="132"/>
        <v>612615.02002739708</v>
      </c>
      <c r="S552" s="318">
        <f t="shared" si="142"/>
        <v>279968.02364537091</v>
      </c>
      <c r="T552" s="318">
        <f t="shared" si="142"/>
        <v>11837.971401495599</v>
      </c>
      <c r="U552" s="318">
        <f t="shared" si="142"/>
        <v>203613.10810572421</v>
      </c>
      <c r="V552" s="318">
        <f t="shared" si="142"/>
        <v>0</v>
      </c>
      <c r="W552" s="318">
        <f t="shared" si="142"/>
        <v>84641.495520693512</v>
      </c>
      <c r="X552" s="318">
        <f t="shared" si="142"/>
        <v>0</v>
      </c>
      <c r="Y552" s="318">
        <f t="shared" si="142"/>
        <v>1775.6957102243393</v>
      </c>
      <c r="Z552" s="318">
        <f t="shared" si="142"/>
        <v>1183.7971401495597</v>
      </c>
      <c r="AA552" s="318">
        <f t="shared" si="142"/>
        <v>2959.4928503738997</v>
      </c>
      <c r="AB552" s="318">
        <f t="shared" si="142"/>
        <v>7102.7828408973573</v>
      </c>
      <c r="AC552" s="318">
        <f t="shared" si="142"/>
        <v>1775.6957102243393</v>
      </c>
      <c r="AD552" s="318">
        <f t="shared" si="142"/>
        <v>2959.4928503738997</v>
      </c>
      <c r="AE552" s="318">
        <f t="shared" si="142"/>
        <v>591.89857007477985</v>
      </c>
      <c r="AF552" s="318">
        <f t="shared" si="142"/>
        <v>0</v>
      </c>
      <c r="AG552" s="318">
        <f t="shared" si="144"/>
        <v>7694.6814109721381</v>
      </c>
      <c r="AH552" s="318">
        <f t="shared" si="144"/>
        <v>2959.4928503738997</v>
      </c>
      <c r="AI552" s="318">
        <f t="shared" si="144"/>
        <v>2959.4928503738997</v>
      </c>
      <c r="AJ552" s="318">
        <f t="shared" si="144"/>
        <v>591.89857007477985</v>
      </c>
      <c r="AK552" s="1255" t="s">
        <v>1365</v>
      </c>
      <c r="AL552" s="87" t="s">
        <v>1365</v>
      </c>
      <c r="AM552" s="1255" t="s">
        <v>1365</v>
      </c>
      <c r="AN552" s="318">
        <f t="shared" si="134"/>
        <v>612615.02002739708</v>
      </c>
      <c r="AO552" s="318">
        <f t="shared" si="143"/>
        <v>279968.02364537091</v>
      </c>
      <c r="AP552" s="318">
        <f t="shared" si="143"/>
        <v>11837.971401495599</v>
      </c>
      <c r="AQ552" s="318">
        <f t="shared" si="143"/>
        <v>203613.10810572421</v>
      </c>
      <c r="AR552" s="318">
        <f t="shared" si="143"/>
        <v>0</v>
      </c>
      <c r="AS552" s="318">
        <f t="shared" si="143"/>
        <v>84641.495520693512</v>
      </c>
      <c r="AT552" s="318">
        <f t="shared" si="143"/>
        <v>0</v>
      </c>
      <c r="AU552" s="318">
        <f t="shared" si="143"/>
        <v>1775.6957102243393</v>
      </c>
      <c r="AV552" s="318">
        <f t="shared" si="143"/>
        <v>1183.7971401495597</v>
      </c>
      <c r="AW552" s="318">
        <f t="shared" si="143"/>
        <v>2959.4928503738997</v>
      </c>
      <c r="AX552" s="318">
        <f t="shared" si="143"/>
        <v>7102.7828408973573</v>
      </c>
      <c r="AY552" s="318">
        <f t="shared" si="143"/>
        <v>1775.6957102243393</v>
      </c>
      <c r="AZ552" s="318">
        <f t="shared" si="143"/>
        <v>2959.4928503738997</v>
      </c>
      <c r="BA552" s="318">
        <f t="shared" si="143"/>
        <v>591.89857007477985</v>
      </c>
      <c r="BB552" s="318">
        <f t="shared" si="143"/>
        <v>0</v>
      </c>
      <c r="BC552" s="318">
        <f t="shared" si="145"/>
        <v>7694.6814109721381</v>
      </c>
      <c r="BD552" s="318">
        <f t="shared" si="145"/>
        <v>2959.4928503738997</v>
      </c>
      <c r="BE552" s="318">
        <f t="shared" si="145"/>
        <v>2959.4928503738997</v>
      </c>
      <c r="BF552" s="318">
        <f t="shared" si="145"/>
        <v>591.89857007477985</v>
      </c>
    </row>
    <row r="553" spans="2:58" ht="14.25" x14ac:dyDescent="0.2">
      <c r="B553" s="6" t="s">
        <v>271</v>
      </c>
      <c r="C553" s="1703" t="s">
        <v>24</v>
      </c>
      <c r="D553" s="1698" t="s">
        <v>27</v>
      </c>
      <c r="E553" s="1833" t="s">
        <v>25</v>
      </c>
      <c r="F553" s="1660" t="s">
        <v>26</v>
      </c>
      <c r="G553" s="1848">
        <v>17.059999999999999</v>
      </c>
      <c r="H553" s="1723">
        <v>210646.85203469181</v>
      </c>
      <c r="I553" s="1701">
        <v>210646.85203469181</v>
      </c>
      <c r="J553" s="1702">
        <v>210646.85203469181</v>
      </c>
      <c r="K553" s="1849">
        <v>10.35</v>
      </c>
      <c r="L553" s="1645"/>
      <c r="R553" s="318">
        <f t="shared" si="132"/>
        <v>2180194.91855906</v>
      </c>
      <c r="S553" s="318">
        <f t="shared" si="142"/>
        <v>996359.61012409232</v>
      </c>
      <c r="T553" s="318">
        <f t="shared" si="142"/>
        <v>42129.370406938368</v>
      </c>
      <c r="U553" s="318">
        <f t="shared" si="142"/>
        <v>724625.17099933967</v>
      </c>
      <c r="V553" s="318">
        <f t="shared" si="142"/>
        <v>0</v>
      </c>
      <c r="W553" s="318">
        <f t="shared" si="142"/>
        <v>301224.99840960925</v>
      </c>
      <c r="X553" s="318">
        <f t="shared" si="142"/>
        <v>0</v>
      </c>
      <c r="Y553" s="318">
        <f t="shared" si="142"/>
        <v>6319.405561040754</v>
      </c>
      <c r="Z553" s="318">
        <f t="shared" si="142"/>
        <v>4212.9370406938369</v>
      </c>
      <c r="AA553" s="318">
        <f t="shared" si="142"/>
        <v>10532.342601734592</v>
      </c>
      <c r="AB553" s="318">
        <f t="shared" si="142"/>
        <v>25277.622244163016</v>
      </c>
      <c r="AC553" s="318">
        <f t="shared" si="142"/>
        <v>6319.405561040754</v>
      </c>
      <c r="AD553" s="318">
        <f t="shared" si="142"/>
        <v>10532.342601734592</v>
      </c>
      <c r="AE553" s="318">
        <f t="shared" si="142"/>
        <v>2106.4685203469185</v>
      </c>
      <c r="AF553" s="318">
        <f t="shared" si="142"/>
        <v>0</v>
      </c>
      <c r="AG553" s="318">
        <f t="shared" si="144"/>
        <v>27384.090764509936</v>
      </c>
      <c r="AH553" s="318">
        <f t="shared" si="144"/>
        <v>10532.342601734592</v>
      </c>
      <c r="AI553" s="318">
        <f t="shared" si="144"/>
        <v>10532.342601734592</v>
      </c>
      <c r="AJ553" s="318">
        <f t="shared" si="144"/>
        <v>2106.4685203469185</v>
      </c>
      <c r="AK553" s="1255" t="s">
        <v>1365</v>
      </c>
      <c r="AL553" s="87" t="s">
        <v>1365</v>
      </c>
      <c r="AM553" s="1255" t="s">
        <v>1365</v>
      </c>
      <c r="AN553" s="318">
        <f t="shared" si="134"/>
        <v>2180194.91855906</v>
      </c>
      <c r="AO553" s="318">
        <f t="shared" si="143"/>
        <v>996359.61012409232</v>
      </c>
      <c r="AP553" s="318">
        <f t="shared" si="143"/>
        <v>42129.370406938368</v>
      </c>
      <c r="AQ553" s="318">
        <f t="shared" si="143"/>
        <v>724625.17099933967</v>
      </c>
      <c r="AR553" s="318">
        <f t="shared" si="143"/>
        <v>0</v>
      </c>
      <c r="AS553" s="318">
        <f t="shared" si="143"/>
        <v>301224.99840960925</v>
      </c>
      <c r="AT553" s="318">
        <f t="shared" si="143"/>
        <v>0</v>
      </c>
      <c r="AU553" s="318">
        <f t="shared" si="143"/>
        <v>6319.405561040754</v>
      </c>
      <c r="AV553" s="318">
        <f t="shared" si="143"/>
        <v>4212.9370406938369</v>
      </c>
      <c r="AW553" s="318">
        <f t="shared" si="143"/>
        <v>10532.342601734592</v>
      </c>
      <c r="AX553" s="318">
        <f t="shared" si="143"/>
        <v>25277.622244163016</v>
      </c>
      <c r="AY553" s="318">
        <f t="shared" si="143"/>
        <v>6319.405561040754</v>
      </c>
      <c r="AZ553" s="318">
        <f t="shared" si="143"/>
        <v>10532.342601734592</v>
      </c>
      <c r="BA553" s="318">
        <f t="shared" si="143"/>
        <v>2106.4685203469185</v>
      </c>
      <c r="BB553" s="318">
        <f t="shared" si="143"/>
        <v>0</v>
      </c>
      <c r="BC553" s="318">
        <f t="shared" si="145"/>
        <v>27384.090764509936</v>
      </c>
      <c r="BD553" s="318">
        <f t="shared" si="145"/>
        <v>10532.342601734592</v>
      </c>
      <c r="BE553" s="318">
        <f t="shared" si="145"/>
        <v>10532.342601734592</v>
      </c>
      <c r="BF553" s="318">
        <f t="shared" si="145"/>
        <v>2106.4685203469185</v>
      </c>
    </row>
    <row r="554" spans="2:58" ht="14.25" x14ac:dyDescent="0.2">
      <c r="B554" s="6" t="s">
        <v>271</v>
      </c>
      <c r="C554" s="1703" t="s">
        <v>24</v>
      </c>
      <c r="D554" s="1698" t="s">
        <v>28</v>
      </c>
      <c r="E554" s="1833" t="s">
        <v>25</v>
      </c>
      <c r="F554" s="1660" t="s">
        <v>26</v>
      </c>
      <c r="G554" s="1848">
        <v>17.059999999999999</v>
      </c>
      <c r="H554" s="1723">
        <v>16949.762367271102</v>
      </c>
      <c r="I554" s="1701">
        <v>16949.762367271102</v>
      </c>
      <c r="J554" s="1702">
        <v>16949.762367271102</v>
      </c>
      <c r="K554" s="1849">
        <v>10.35</v>
      </c>
      <c r="L554" s="1645"/>
      <c r="R554" s="318">
        <f t="shared" si="132"/>
        <v>175430.04050125589</v>
      </c>
      <c r="S554" s="318">
        <f t="shared" si="142"/>
        <v>80172.375997192314</v>
      </c>
      <c r="T554" s="318">
        <f t="shared" si="142"/>
        <v>3389.952473454221</v>
      </c>
      <c r="U554" s="318">
        <f t="shared" si="142"/>
        <v>58307.182543412579</v>
      </c>
      <c r="V554" s="318">
        <f t="shared" si="142"/>
        <v>0</v>
      </c>
      <c r="W554" s="318">
        <f t="shared" si="142"/>
        <v>24238.160185197674</v>
      </c>
      <c r="X554" s="318">
        <f t="shared" si="142"/>
        <v>0</v>
      </c>
      <c r="Y554" s="318">
        <f t="shared" si="142"/>
        <v>508.49287101813303</v>
      </c>
      <c r="Z554" s="318">
        <f t="shared" si="142"/>
        <v>338.99524734542206</v>
      </c>
      <c r="AA554" s="318">
        <f t="shared" si="142"/>
        <v>847.48811836355526</v>
      </c>
      <c r="AB554" s="318">
        <f t="shared" si="142"/>
        <v>2033.9714840725321</v>
      </c>
      <c r="AC554" s="318">
        <f t="shared" si="142"/>
        <v>508.49287101813303</v>
      </c>
      <c r="AD554" s="318">
        <f t="shared" si="142"/>
        <v>847.48811836355526</v>
      </c>
      <c r="AE554" s="318">
        <f t="shared" si="142"/>
        <v>169.49762367271103</v>
      </c>
      <c r="AF554" s="318">
        <f t="shared" si="142"/>
        <v>0</v>
      </c>
      <c r="AG554" s="318">
        <f t="shared" si="144"/>
        <v>2203.4691077452435</v>
      </c>
      <c r="AH554" s="318">
        <f t="shared" si="144"/>
        <v>847.48811836355526</v>
      </c>
      <c r="AI554" s="318">
        <f t="shared" si="144"/>
        <v>847.48811836355526</v>
      </c>
      <c r="AJ554" s="318">
        <f t="shared" si="144"/>
        <v>169.49762367271103</v>
      </c>
      <c r="AK554" s="1255" t="s">
        <v>1365</v>
      </c>
      <c r="AL554" s="87" t="s">
        <v>1365</v>
      </c>
      <c r="AM554" s="1255" t="s">
        <v>1365</v>
      </c>
      <c r="AN554" s="318">
        <f t="shared" si="134"/>
        <v>175430.04050125589</v>
      </c>
      <c r="AO554" s="318">
        <f t="shared" si="143"/>
        <v>80172.375997192314</v>
      </c>
      <c r="AP554" s="318">
        <f t="shared" si="143"/>
        <v>3389.952473454221</v>
      </c>
      <c r="AQ554" s="318">
        <f t="shared" si="143"/>
        <v>58307.182543412579</v>
      </c>
      <c r="AR554" s="318">
        <f t="shared" si="143"/>
        <v>0</v>
      </c>
      <c r="AS554" s="318">
        <f t="shared" si="143"/>
        <v>24238.160185197674</v>
      </c>
      <c r="AT554" s="318">
        <f t="shared" si="143"/>
        <v>0</v>
      </c>
      <c r="AU554" s="318">
        <f t="shared" si="143"/>
        <v>508.49287101813303</v>
      </c>
      <c r="AV554" s="318">
        <f t="shared" si="143"/>
        <v>338.99524734542206</v>
      </c>
      <c r="AW554" s="318">
        <f t="shared" si="143"/>
        <v>847.48811836355526</v>
      </c>
      <c r="AX554" s="318">
        <f t="shared" si="143"/>
        <v>2033.9714840725321</v>
      </c>
      <c r="AY554" s="318">
        <f t="shared" si="143"/>
        <v>508.49287101813303</v>
      </c>
      <c r="AZ554" s="318">
        <f t="shared" si="143"/>
        <v>847.48811836355526</v>
      </c>
      <c r="BA554" s="318">
        <f t="shared" si="143"/>
        <v>169.49762367271103</v>
      </c>
      <c r="BB554" s="318">
        <f t="shared" si="143"/>
        <v>0</v>
      </c>
      <c r="BC554" s="318">
        <f t="shared" si="145"/>
        <v>2203.4691077452435</v>
      </c>
      <c r="BD554" s="318">
        <f t="shared" si="145"/>
        <v>847.48811836355526</v>
      </c>
      <c r="BE554" s="318">
        <f t="shared" si="145"/>
        <v>847.48811836355526</v>
      </c>
      <c r="BF554" s="318">
        <f t="shared" si="145"/>
        <v>169.49762367271103</v>
      </c>
    </row>
    <row r="555" spans="2:58" ht="14.25" x14ac:dyDescent="0.2">
      <c r="B555" s="6" t="s">
        <v>271</v>
      </c>
      <c r="C555" s="1703" t="s">
        <v>24</v>
      </c>
      <c r="D555" s="1698" t="s">
        <v>29</v>
      </c>
      <c r="E555" s="1833" t="s">
        <v>25</v>
      </c>
      <c r="F555" s="1660" t="s">
        <v>26</v>
      </c>
      <c r="G555" s="1848">
        <v>17.39</v>
      </c>
      <c r="H555" s="1723">
        <v>1418.9869971775704</v>
      </c>
      <c r="I555" s="1701">
        <v>1418.9869971775704</v>
      </c>
      <c r="J555" s="1702">
        <v>1418.9869971775704</v>
      </c>
      <c r="K555" s="1849">
        <v>10.35</v>
      </c>
      <c r="L555" s="1645"/>
      <c r="R555" s="318">
        <f t="shared" si="132"/>
        <v>14686.515420787853</v>
      </c>
      <c r="S555" s="318">
        <f t="shared" si="142"/>
        <v>6711.8084966499091</v>
      </c>
      <c r="T555" s="318">
        <f t="shared" si="142"/>
        <v>283.79739943551414</v>
      </c>
      <c r="U555" s="318">
        <f t="shared" si="142"/>
        <v>4881.315270290841</v>
      </c>
      <c r="V555" s="318">
        <f t="shared" si="142"/>
        <v>0</v>
      </c>
      <c r="W555" s="318">
        <f t="shared" si="142"/>
        <v>2029.1514059639255</v>
      </c>
      <c r="X555" s="318">
        <f t="shared" si="142"/>
        <v>0</v>
      </c>
      <c r="Y555" s="318">
        <f t="shared" si="142"/>
        <v>42.569609915327113</v>
      </c>
      <c r="Z555" s="318">
        <f t="shared" si="142"/>
        <v>28.379739943551414</v>
      </c>
      <c r="AA555" s="318">
        <f t="shared" si="142"/>
        <v>70.949349858878534</v>
      </c>
      <c r="AB555" s="318">
        <f t="shared" si="142"/>
        <v>170.27843966130845</v>
      </c>
      <c r="AC555" s="318">
        <f t="shared" si="142"/>
        <v>42.569609915327113</v>
      </c>
      <c r="AD555" s="318">
        <f t="shared" si="142"/>
        <v>70.949349858878534</v>
      </c>
      <c r="AE555" s="318">
        <f t="shared" si="142"/>
        <v>14.189869971775707</v>
      </c>
      <c r="AF555" s="318">
        <f t="shared" si="142"/>
        <v>0</v>
      </c>
      <c r="AG555" s="318">
        <f t="shared" si="144"/>
        <v>184.46830963308417</v>
      </c>
      <c r="AH555" s="318">
        <f t="shared" si="144"/>
        <v>70.949349858878534</v>
      </c>
      <c r="AI555" s="318">
        <f t="shared" si="144"/>
        <v>70.949349858878534</v>
      </c>
      <c r="AJ555" s="318">
        <f t="shared" si="144"/>
        <v>14.189869971775707</v>
      </c>
      <c r="AK555" s="1255" t="s">
        <v>1365</v>
      </c>
      <c r="AL555" s="87" t="s">
        <v>1365</v>
      </c>
      <c r="AM555" s="1255" t="s">
        <v>1365</v>
      </c>
      <c r="AN555" s="318">
        <f t="shared" si="134"/>
        <v>14686.515420787853</v>
      </c>
      <c r="AO555" s="318">
        <f t="shared" si="143"/>
        <v>6711.8084966499091</v>
      </c>
      <c r="AP555" s="318">
        <f t="shared" si="143"/>
        <v>283.79739943551414</v>
      </c>
      <c r="AQ555" s="318">
        <f t="shared" si="143"/>
        <v>4881.315270290841</v>
      </c>
      <c r="AR555" s="318">
        <f t="shared" si="143"/>
        <v>0</v>
      </c>
      <c r="AS555" s="318">
        <f t="shared" si="143"/>
        <v>2029.1514059639255</v>
      </c>
      <c r="AT555" s="318">
        <f t="shared" si="143"/>
        <v>0</v>
      </c>
      <c r="AU555" s="318">
        <f t="shared" si="143"/>
        <v>42.569609915327113</v>
      </c>
      <c r="AV555" s="318">
        <f t="shared" si="143"/>
        <v>28.379739943551414</v>
      </c>
      <c r="AW555" s="318">
        <f t="shared" si="143"/>
        <v>70.949349858878534</v>
      </c>
      <c r="AX555" s="318">
        <f t="shared" si="143"/>
        <v>170.27843966130845</v>
      </c>
      <c r="AY555" s="318">
        <f t="shared" si="143"/>
        <v>42.569609915327113</v>
      </c>
      <c r="AZ555" s="318">
        <f t="shared" si="143"/>
        <v>70.949349858878534</v>
      </c>
      <c r="BA555" s="318">
        <f t="shared" si="143"/>
        <v>14.189869971775707</v>
      </c>
      <c r="BB555" s="318">
        <f t="shared" si="143"/>
        <v>0</v>
      </c>
      <c r="BC555" s="318">
        <f t="shared" si="145"/>
        <v>184.46830963308417</v>
      </c>
      <c r="BD555" s="318">
        <f t="shared" si="145"/>
        <v>70.949349858878534</v>
      </c>
      <c r="BE555" s="318">
        <f t="shared" si="145"/>
        <v>70.949349858878534</v>
      </c>
      <c r="BF555" s="318">
        <f t="shared" si="145"/>
        <v>14.189869971775707</v>
      </c>
    </row>
    <row r="556" spans="2:58" ht="14.25" x14ac:dyDescent="0.2">
      <c r="B556" s="6" t="s">
        <v>271</v>
      </c>
      <c r="C556" s="1703" t="s">
        <v>24</v>
      </c>
      <c r="D556" s="1698" t="s">
        <v>30</v>
      </c>
      <c r="E556" s="1833" t="s">
        <v>25</v>
      </c>
      <c r="F556" s="1660" t="s">
        <v>26</v>
      </c>
      <c r="G556" s="1848">
        <v>17.39</v>
      </c>
      <c r="H556" s="1723">
        <v>1486.5390287934306</v>
      </c>
      <c r="I556" s="1701">
        <v>1486.5390287934306</v>
      </c>
      <c r="J556" s="1702">
        <v>1486.5390287934306</v>
      </c>
      <c r="K556" s="1849">
        <v>10.35</v>
      </c>
      <c r="L556" s="1645"/>
      <c r="R556" s="318">
        <f t="shared" si="132"/>
        <v>15385.678948012006</v>
      </c>
      <c r="S556" s="318">
        <f t="shared" si="142"/>
        <v>7031.3296061929277</v>
      </c>
      <c r="T556" s="318">
        <f t="shared" si="142"/>
        <v>297.30780575868619</v>
      </c>
      <c r="U556" s="318">
        <f t="shared" si="142"/>
        <v>5113.6942590494</v>
      </c>
      <c r="V556" s="318">
        <f t="shared" si="142"/>
        <v>0</v>
      </c>
      <c r="W556" s="318">
        <f t="shared" si="142"/>
        <v>2125.7508111746056</v>
      </c>
      <c r="X556" s="318">
        <f t="shared" si="142"/>
        <v>0</v>
      </c>
      <c r="Y556" s="318">
        <f t="shared" si="142"/>
        <v>44.596170863802918</v>
      </c>
      <c r="Z556" s="318">
        <f t="shared" si="142"/>
        <v>29.730780575868618</v>
      </c>
      <c r="AA556" s="318">
        <f t="shared" si="142"/>
        <v>74.326951439671546</v>
      </c>
      <c r="AB556" s="318">
        <f t="shared" si="142"/>
        <v>178.38468345521167</v>
      </c>
      <c r="AC556" s="318">
        <f t="shared" si="142"/>
        <v>44.596170863802918</v>
      </c>
      <c r="AD556" s="318">
        <f t="shared" si="142"/>
        <v>74.326951439671546</v>
      </c>
      <c r="AE556" s="318">
        <f t="shared" si="142"/>
        <v>14.865390287934309</v>
      </c>
      <c r="AF556" s="318">
        <f t="shared" si="142"/>
        <v>0</v>
      </c>
      <c r="AG556" s="318">
        <f t="shared" si="144"/>
        <v>193.25007374314598</v>
      </c>
      <c r="AH556" s="318">
        <f t="shared" si="144"/>
        <v>74.326951439671546</v>
      </c>
      <c r="AI556" s="318">
        <f t="shared" si="144"/>
        <v>74.326951439671546</v>
      </c>
      <c r="AJ556" s="318">
        <f t="shared" si="144"/>
        <v>14.865390287934309</v>
      </c>
      <c r="AK556" s="1255" t="s">
        <v>1365</v>
      </c>
      <c r="AL556" s="87" t="s">
        <v>1365</v>
      </c>
      <c r="AM556" s="1255" t="s">
        <v>1365</v>
      </c>
      <c r="AN556" s="318">
        <f t="shared" si="134"/>
        <v>15385.678948012006</v>
      </c>
      <c r="AO556" s="318">
        <f t="shared" si="143"/>
        <v>7031.3296061929277</v>
      </c>
      <c r="AP556" s="318">
        <f t="shared" si="143"/>
        <v>297.30780575868619</v>
      </c>
      <c r="AQ556" s="318">
        <f t="shared" si="143"/>
        <v>5113.6942590494</v>
      </c>
      <c r="AR556" s="318">
        <f t="shared" si="143"/>
        <v>0</v>
      </c>
      <c r="AS556" s="318">
        <f t="shared" si="143"/>
        <v>2125.7508111746056</v>
      </c>
      <c r="AT556" s="318">
        <f t="shared" si="143"/>
        <v>0</v>
      </c>
      <c r="AU556" s="318">
        <f t="shared" si="143"/>
        <v>44.596170863802918</v>
      </c>
      <c r="AV556" s="318">
        <f t="shared" si="143"/>
        <v>29.730780575868618</v>
      </c>
      <c r="AW556" s="318">
        <f t="shared" si="143"/>
        <v>74.326951439671546</v>
      </c>
      <c r="AX556" s="318">
        <f t="shared" si="143"/>
        <v>178.38468345521167</v>
      </c>
      <c r="AY556" s="318">
        <f t="shared" si="143"/>
        <v>44.596170863802918</v>
      </c>
      <c r="AZ556" s="318">
        <f t="shared" si="143"/>
        <v>74.326951439671546</v>
      </c>
      <c r="BA556" s="318">
        <f t="shared" si="143"/>
        <v>14.865390287934309</v>
      </c>
      <c r="BB556" s="318">
        <f t="shared" si="143"/>
        <v>0</v>
      </c>
      <c r="BC556" s="318">
        <f t="shared" si="145"/>
        <v>193.25007374314598</v>
      </c>
      <c r="BD556" s="318">
        <f t="shared" si="145"/>
        <v>74.326951439671546</v>
      </c>
      <c r="BE556" s="318">
        <f t="shared" si="145"/>
        <v>74.326951439671546</v>
      </c>
      <c r="BF556" s="318">
        <f t="shared" si="145"/>
        <v>14.865390287934309</v>
      </c>
    </row>
    <row r="557" spans="2:58" ht="14.25" x14ac:dyDescent="0.2">
      <c r="B557" s="6" t="s">
        <v>271</v>
      </c>
      <c r="C557" s="1703" t="s">
        <v>24</v>
      </c>
      <c r="D557" s="1698" t="s">
        <v>31</v>
      </c>
      <c r="E557" s="1833" t="s">
        <v>25</v>
      </c>
      <c r="F557" s="1660" t="s">
        <v>26</v>
      </c>
      <c r="G557" s="1848">
        <v>17.39</v>
      </c>
      <c r="H557" s="1723">
        <v>3134.5867741914103</v>
      </c>
      <c r="I557" s="1701">
        <v>3134.5867741914103</v>
      </c>
      <c r="J557" s="1702">
        <v>3134.5867741914103</v>
      </c>
      <c r="K557" s="1849">
        <v>10.35</v>
      </c>
      <c r="L557" s="1645"/>
      <c r="R557" s="318">
        <f t="shared" si="132"/>
        <v>32442.973112881096</v>
      </c>
      <c r="S557" s="318">
        <f t="shared" si="142"/>
        <v>14826.595441925372</v>
      </c>
      <c r="T557" s="318">
        <f t="shared" si="142"/>
        <v>626.91735483828222</v>
      </c>
      <c r="U557" s="318">
        <f t="shared" si="142"/>
        <v>10782.97850321845</v>
      </c>
      <c r="V557" s="318">
        <f t="shared" si="142"/>
        <v>0</v>
      </c>
      <c r="W557" s="318">
        <f t="shared" si="142"/>
        <v>4482.4590870937163</v>
      </c>
      <c r="X557" s="318">
        <f t="shared" si="142"/>
        <v>0</v>
      </c>
      <c r="Y557" s="318">
        <f t="shared" si="142"/>
        <v>94.037603225742316</v>
      </c>
      <c r="Z557" s="318">
        <f t="shared" si="142"/>
        <v>62.691735483828218</v>
      </c>
      <c r="AA557" s="318">
        <f t="shared" si="142"/>
        <v>156.72933870957056</v>
      </c>
      <c r="AB557" s="318">
        <f t="shared" ref="S557:AF575" si="146">+$R557*VLOOKUP($E557,$P$5:$AF$7,AB$1+3,FALSE)</f>
        <v>376.15041290296926</v>
      </c>
      <c r="AC557" s="318">
        <f t="shared" si="146"/>
        <v>94.037603225742316</v>
      </c>
      <c r="AD557" s="318">
        <f t="shared" si="146"/>
        <v>156.72933870957056</v>
      </c>
      <c r="AE557" s="318">
        <f t="shared" si="146"/>
        <v>31.345867741914109</v>
      </c>
      <c r="AF557" s="318">
        <f t="shared" si="146"/>
        <v>0</v>
      </c>
      <c r="AG557" s="318">
        <f t="shared" si="144"/>
        <v>407.49628064488337</v>
      </c>
      <c r="AH557" s="318">
        <f t="shared" si="144"/>
        <v>156.72933870957056</v>
      </c>
      <c r="AI557" s="318">
        <f t="shared" si="144"/>
        <v>156.72933870957056</v>
      </c>
      <c r="AJ557" s="318">
        <f t="shared" si="144"/>
        <v>31.345867741914109</v>
      </c>
      <c r="AK557" s="1255" t="s">
        <v>1365</v>
      </c>
      <c r="AL557" s="87" t="s">
        <v>1365</v>
      </c>
      <c r="AM557" s="1255" t="s">
        <v>1365</v>
      </c>
      <c r="AN557" s="318">
        <f t="shared" si="134"/>
        <v>32442.973112881096</v>
      </c>
      <c r="AO557" s="318">
        <f t="shared" si="143"/>
        <v>14826.595441925372</v>
      </c>
      <c r="AP557" s="318">
        <f t="shared" si="143"/>
        <v>626.91735483828222</v>
      </c>
      <c r="AQ557" s="318">
        <f t="shared" si="143"/>
        <v>10782.97850321845</v>
      </c>
      <c r="AR557" s="318">
        <f t="shared" si="143"/>
        <v>0</v>
      </c>
      <c r="AS557" s="318">
        <f t="shared" si="143"/>
        <v>4482.4590870937163</v>
      </c>
      <c r="AT557" s="318">
        <f t="shared" si="143"/>
        <v>0</v>
      </c>
      <c r="AU557" s="318">
        <f t="shared" si="143"/>
        <v>94.037603225742316</v>
      </c>
      <c r="AV557" s="318">
        <f t="shared" si="143"/>
        <v>62.691735483828218</v>
      </c>
      <c r="AW557" s="318">
        <f t="shared" si="143"/>
        <v>156.72933870957056</v>
      </c>
      <c r="AX557" s="318">
        <f t="shared" ref="AO557:BB575" si="147">+$AN557*VLOOKUP($E557,$AL$5:$BB$7,AX$1+3,FALSE)</f>
        <v>376.15041290296926</v>
      </c>
      <c r="AY557" s="318">
        <f t="shared" si="147"/>
        <v>94.037603225742316</v>
      </c>
      <c r="AZ557" s="318">
        <f t="shared" si="147"/>
        <v>156.72933870957056</v>
      </c>
      <c r="BA557" s="318">
        <f t="shared" si="147"/>
        <v>31.345867741914109</v>
      </c>
      <c r="BB557" s="318">
        <f t="shared" si="147"/>
        <v>0</v>
      </c>
      <c r="BC557" s="318">
        <f t="shared" si="145"/>
        <v>407.49628064488337</v>
      </c>
      <c r="BD557" s="318">
        <f t="shared" si="145"/>
        <v>156.72933870957056</v>
      </c>
      <c r="BE557" s="318">
        <f t="shared" si="145"/>
        <v>156.72933870957056</v>
      </c>
      <c r="BF557" s="318">
        <f t="shared" si="145"/>
        <v>31.345867741914109</v>
      </c>
    </row>
    <row r="558" spans="2:58" ht="14.25" x14ac:dyDescent="0.2">
      <c r="B558" s="6" t="s">
        <v>271</v>
      </c>
      <c r="C558" s="1703" t="s">
        <v>24</v>
      </c>
      <c r="D558" s="1698" t="s">
        <v>32</v>
      </c>
      <c r="E558" s="1833" t="s">
        <v>25</v>
      </c>
      <c r="F558" s="1660" t="s">
        <v>26</v>
      </c>
      <c r="G558" s="1848">
        <v>17.39</v>
      </c>
      <c r="H558" s="1723">
        <v>4894.954004849571</v>
      </c>
      <c r="I558" s="1701">
        <v>4894.954004849571</v>
      </c>
      <c r="J558" s="1702">
        <v>4894.954004849571</v>
      </c>
      <c r="K558" s="1849">
        <v>10.35</v>
      </c>
      <c r="L558" s="1645"/>
      <c r="R558" s="318">
        <f t="shared" si="132"/>
        <v>50662.773950193055</v>
      </c>
      <c r="S558" s="318">
        <f t="shared" si="146"/>
        <v>23153.132442938473</v>
      </c>
      <c r="T558" s="318">
        <f t="shared" si="146"/>
        <v>978.9908009699144</v>
      </c>
      <c r="U558" s="318">
        <f t="shared" si="146"/>
        <v>16838.641776682522</v>
      </c>
      <c r="V558" s="318">
        <f t="shared" si="146"/>
        <v>0</v>
      </c>
      <c r="W558" s="318">
        <f t="shared" si="146"/>
        <v>6999.7842269348857</v>
      </c>
      <c r="X558" s="318">
        <f t="shared" si="146"/>
        <v>0</v>
      </c>
      <c r="Y558" s="318">
        <f t="shared" si="146"/>
        <v>146.84862014548713</v>
      </c>
      <c r="Z558" s="318">
        <f t="shared" si="146"/>
        <v>97.899080096991426</v>
      </c>
      <c r="AA558" s="318">
        <f t="shared" si="146"/>
        <v>244.7477002424786</v>
      </c>
      <c r="AB558" s="318">
        <f t="shared" si="146"/>
        <v>587.39448058194853</v>
      </c>
      <c r="AC558" s="318">
        <f t="shared" si="146"/>
        <v>146.84862014548713</v>
      </c>
      <c r="AD558" s="318">
        <f t="shared" si="146"/>
        <v>244.7477002424786</v>
      </c>
      <c r="AE558" s="318">
        <f t="shared" si="146"/>
        <v>48.949540048495713</v>
      </c>
      <c r="AF558" s="318">
        <f t="shared" si="146"/>
        <v>0</v>
      </c>
      <c r="AG558" s="318">
        <f t="shared" si="144"/>
        <v>636.34402063044422</v>
      </c>
      <c r="AH558" s="318">
        <f t="shared" si="144"/>
        <v>244.7477002424786</v>
      </c>
      <c r="AI558" s="318">
        <f t="shared" si="144"/>
        <v>244.7477002424786</v>
      </c>
      <c r="AJ558" s="318">
        <f t="shared" si="144"/>
        <v>48.949540048495713</v>
      </c>
      <c r="AK558" s="1255" t="s">
        <v>1365</v>
      </c>
      <c r="AL558" s="87" t="s">
        <v>1365</v>
      </c>
      <c r="AM558" s="1255" t="s">
        <v>1365</v>
      </c>
      <c r="AN558" s="318">
        <f t="shared" si="134"/>
        <v>50662.773950193055</v>
      </c>
      <c r="AO558" s="318">
        <f t="shared" si="147"/>
        <v>23153.132442938473</v>
      </c>
      <c r="AP558" s="318">
        <f t="shared" si="147"/>
        <v>978.9908009699144</v>
      </c>
      <c r="AQ558" s="318">
        <f t="shared" si="147"/>
        <v>16838.641776682522</v>
      </c>
      <c r="AR558" s="318">
        <f t="shared" si="147"/>
        <v>0</v>
      </c>
      <c r="AS558" s="318">
        <f t="shared" si="147"/>
        <v>6999.7842269348857</v>
      </c>
      <c r="AT558" s="318">
        <f t="shared" si="147"/>
        <v>0</v>
      </c>
      <c r="AU558" s="318">
        <f t="shared" si="147"/>
        <v>146.84862014548713</v>
      </c>
      <c r="AV558" s="318">
        <f t="shared" si="147"/>
        <v>97.899080096991426</v>
      </c>
      <c r="AW558" s="318">
        <f t="shared" si="147"/>
        <v>244.7477002424786</v>
      </c>
      <c r="AX558" s="318">
        <f t="shared" si="147"/>
        <v>587.39448058194853</v>
      </c>
      <c r="AY558" s="318">
        <f t="shared" si="147"/>
        <v>146.84862014548713</v>
      </c>
      <c r="AZ558" s="318">
        <f t="shared" si="147"/>
        <v>244.7477002424786</v>
      </c>
      <c r="BA558" s="318">
        <f t="shared" si="147"/>
        <v>48.949540048495713</v>
      </c>
      <c r="BB558" s="318">
        <f t="shared" si="147"/>
        <v>0</v>
      </c>
      <c r="BC558" s="318">
        <f t="shared" si="145"/>
        <v>636.34402063044422</v>
      </c>
      <c r="BD558" s="318">
        <f t="shared" si="145"/>
        <v>244.7477002424786</v>
      </c>
      <c r="BE558" s="318">
        <f t="shared" si="145"/>
        <v>244.7477002424786</v>
      </c>
      <c r="BF558" s="318">
        <f t="shared" si="145"/>
        <v>48.949540048495713</v>
      </c>
    </row>
    <row r="559" spans="2:58" ht="14.25" x14ac:dyDescent="0.2">
      <c r="B559" s="6" t="s">
        <v>271</v>
      </c>
      <c r="C559" s="1703" t="s">
        <v>24</v>
      </c>
      <c r="D559" s="1698" t="s">
        <v>33</v>
      </c>
      <c r="E559" s="1833" t="s">
        <v>25</v>
      </c>
      <c r="F559" s="1660" t="s">
        <v>26</v>
      </c>
      <c r="G559" s="1848">
        <v>17.39</v>
      </c>
      <c r="H559" s="1723">
        <v>1920.6730834381547</v>
      </c>
      <c r="I559" s="1701">
        <v>1920.6730834381547</v>
      </c>
      <c r="J559" s="1702">
        <v>1920.6730834381547</v>
      </c>
      <c r="K559" s="1849">
        <v>10.35</v>
      </c>
      <c r="L559" s="1645"/>
      <c r="R559" s="318">
        <f t="shared" si="132"/>
        <v>19878.966413584902</v>
      </c>
      <c r="S559" s="318">
        <f t="shared" si="146"/>
        <v>9084.7836846624741</v>
      </c>
      <c r="T559" s="318">
        <f t="shared" si="146"/>
        <v>384.13461668763108</v>
      </c>
      <c r="U559" s="318">
        <f t="shared" si="146"/>
        <v>6607.1154070272514</v>
      </c>
      <c r="V559" s="318">
        <f t="shared" si="146"/>
        <v>0</v>
      </c>
      <c r="W559" s="318">
        <f t="shared" si="146"/>
        <v>2746.5625093165613</v>
      </c>
      <c r="X559" s="318">
        <f t="shared" si="146"/>
        <v>0</v>
      </c>
      <c r="Y559" s="318">
        <f t="shared" si="146"/>
        <v>57.620192503144644</v>
      </c>
      <c r="Z559" s="318">
        <f t="shared" si="146"/>
        <v>38.413461668763105</v>
      </c>
      <c r="AA559" s="318">
        <f t="shared" si="146"/>
        <v>96.03365417190777</v>
      </c>
      <c r="AB559" s="318">
        <f t="shared" si="146"/>
        <v>230.48077001257857</v>
      </c>
      <c r="AC559" s="318">
        <f t="shared" si="146"/>
        <v>57.620192503144644</v>
      </c>
      <c r="AD559" s="318">
        <f t="shared" si="146"/>
        <v>96.03365417190777</v>
      </c>
      <c r="AE559" s="318">
        <f t="shared" si="146"/>
        <v>19.206730834381553</v>
      </c>
      <c r="AF559" s="318">
        <f t="shared" si="146"/>
        <v>0</v>
      </c>
      <c r="AG559" s="318">
        <f t="shared" si="144"/>
        <v>249.68750084696015</v>
      </c>
      <c r="AH559" s="318">
        <f t="shared" si="144"/>
        <v>96.03365417190777</v>
      </c>
      <c r="AI559" s="318">
        <f t="shared" si="144"/>
        <v>96.03365417190777</v>
      </c>
      <c r="AJ559" s="318">
        <f t="shared" si="144"/>
        <v>19.206730834381553</v>
      </c>
      <c r="AK559" s="1255" t="s">
        <v>1365</v>
      </c>
      <c r="AL559" s="87" t="s">
        <v>1365</v>
      </c>
      <c r="AM559" s="1255" t="s">
        <v>1365</v>
      </c>
      <c r="AN559" s="318">
        <f t="shared" si="134"/>
        <v>19878.966413584902</v>
      </c>
      <c r="AO559" s="318">
        <f t="shared" si="147"/>
        <v>9084.7836846624741</v>
      </c>
      <c r="AP559" s="318">
        <f t="shared" si="147"/>
        <v>384.13461668763108</v>
      </c>
      <c r="AQ559" s="318">
        <f t="shared" si="147"/>
        <v>6607.1154070272514</v>
      </c>
      <c r="AR559" s="318">
        <f t="shared" si="147"/>
        <v>0</v>
      </c>
      <c r="AS559" s="318">
        <f t="shared" si="147"/>
        <v>2746.5625093165613</v>
      </c>
      <c r="AT559" s="318">
        <f t="shared" si="147"/>
        <v>0</v>
      </c>
      <c r="AU559" s="318">
        <f t="shared" si="147"/>
        <v>57.620192503144644</v>
      </c>
      <c r="AV559" s="318">
        <f t="shared" si="147"/>
        <v>38.413461668763105</v>
      </c>
      <c r="AW559" s="318">
        <f t="shared" si="147"/>
        <v>96.03365417190777</v>
      </c>
      <c r="AX559" s="318">
        <f t="shared" si="147"/>
        <v>230.48077001257857</v>
      </c>
      <c r="AY559" s="318">
        <f t="shared" si="147"/>
        <v>57.620192503144644</v>
      </c>
      <c r="AZ559" s="318">
        <f t="shared" si="147"/>
        <v>96.03365417190777</v>
      </c>
      <c r="BA559" s="318">
        <f t="shared" si="147"/>
        <v>19.206730834381553</v>
      </c>
      <c r="BB559" s="318">
        <f t="shared" si="147"/>
        <v>0</v>
      </c>
      <c r="BC559" s="318">
        <f t="shared" si="145"/>
        <v>249.68750084696015</v>
      </c>
      <c r="BD559" s="318">
        <f t="shared" si="145"/>
        <v>96.03365417190777</v>
      </c>
      <c r="BE559" s="318">
        <f t="shared" si="145"/>
        <v>96.03365417190777</v>
      </c>
      <c r="BF559" s="318">
        <f t="shared" si="145"/>
        <v>19.206730834381553</v>
      </c>
    </row>
    <row r="560" spans="2:58" ht="14.25" x14ac:dyDescent="0.2">
      <c r="B560" s="6" t="s">
        <v>271</v>
      </c>
      <c r="C560" s="1703" t="s">
        <v>24</v>
      </c>
      <c r="D560" s="1698" t="s">
        <v>34</v>
      </c>
      <c r="E560" s="1833" t="s">
        <v>25</v>
      </c>
      <c r="F560" s="1660" t="s">
        <v>26</v>
      </c>
      <c r="G560" s="1848">
        <v>17.510000000000002</v>
      </c>
      <c r="H560" s="1723">
        <v>35.990554684679033</v>
      </c>
      <c r="I560" s="1701">
        <v>35.990554684679033</v>
      </c>
      <c r="J560" s="1702">
        <v>35.990554684679033</v>
      </c>
      <c r="K560" s="1849">
        <v>10.35</v>
      </c>
      <c r="L560" s="1645"/>
      <c r="R560" s="318">
        <f t="shared" si="132"/>
        <v>372.50224098642798</v>
      </c>
      <c r="S560" s="318">
        <f t="shared" si="146"/>
        <v>170.23532365853185</v>
      </c>
      <c r="T560" s="318">
        <f t="shared" si="146"/>
        <v>7.1981109369358087</v>
      </c>
      <c r="U560" s="318">
        <f t="shared" si="146"/>
        <v>123.80750811529585</v>
      </c>
      <c r="V560" s="318">
        <f t="shared" si="146"/>
        <v>0</v>
      </c>
      <c r="W560" s="318">
        <f t="shared" si="146"/>
        <v>51.466493199091012</v>
      </c>
      <c r="X560" s="318">
        <f t="shared" si="146"/>
        <v>0</v>
      </c>
      <c r="Y560" s="318">
        <f t="shared" si="146"/>
        <v>1.0797166405403709</v>
      </c>
      <c r="Z560" s="318">
        <f t="shared" si="146"/>
        <v>0.71981109369358076</v>
      </c>
      <c r="AA560" s="318">
        <f t="shared" si="146"/>
        <v>1.7995277342339522</v>
      </c>
      <c r="AB560" s="318">
        <f t="shared" si="146"/>
        <v>4.3188665621614835</v>
      </c>
      <c r="AC560" s="318">
        <f t="shared" si="146"/>
        <v>1.0797166405403709</v>
      </c>
      <c r="AD560" s="318">
        <f t="shared" si="146"/>
        <v>1.7995277342339522</v>
      </c>
      <c r="AE560" s="318">
        <f t="shared" si="146"/>
        <v>0.35990554684679038</v>
      </c>
      <c r="AF560" s="318">
        <f t="shared" si="146"/>
        <v>0</v>
      </c>
      <c r="AG560" s="318">
        <f t="shared" si="144"/>
        <v>4.6787721090082748</v>
      </c>
      <c r="AH560" s="318">
        <f t="shared" si="144"/>
        <v>1.7995277342339522</v>
      </c>
      <c r="AI560" s="318">
        <f t="shared" si="144"/>
        <v>1.7995277342339522</v>
      </c>
      <c r="AJ560" s="318">
        <f t="shared" si="144"/>
        <v>0.35990554684679038</v>
      </c>
      <c r="AK560" s="1255" t="s">
        <v>1365</v>
      </c>
      <c r="AL560" s="87" t="s">
        <v>1365</v>
      </c>
      <c r="AM560" s="1255" t="s">
        <v>1365</v>
      </c>
      <c r="AN560" s="318">
        <f t="shared" si="134"/>
        <v>372.50224098642798</v>
      </c>
      <c r="AO560" s="318">
        <f t="shared" si="147"/>
        <v>170.23532365853185</v>
      </c>
      <c r="AP560" s="318">
        <f t="shared" si="147"/>
        <v>7.1981109369358087</v>
      </c>
      <c r="AQ560" s="318">
        <f t="shared" si="147"/>
        <v>123.80750811529585</v>
      </c>
      <c r="AR560" s="318">
        <f t="shared" si="147"/>
        <v>0</v>
      </c>
      <c r="AS560" s="318">
        <f t="shared" si="147"/>
        <v>51.466493199091012</v>
      </c>
      <c r="AT560" s="318">
        <f t="shared" si="147"/>
        <v>0</v>
      </c>
      <c r="AU560" s="318">
        <f t="shared" si="147"/>
        <v>1.0797166405403709</v>
      </c>
      <c r="AV560" s="318">
        <f t="shared" si="147"/>
        <v>0.71981109369358076</v>
      </c>
      <c r="AW560" s="318">
        <f t="shared" si="147"/>
        <v>1.7995277342339522</v>
      </c>
      <c r="AX560" s="318">
        <f t="shared" si="147"/>
        <v>4.3188665621614835</v>
      </c>
      <c r="AY560" s="318">
        <f t="shared" si="147"/>
        <v>1.0797166405403709</v>
      </c>
      <c r="AZ560" s="318">
        <f t="shared" si="147"/>
        <v>1.7995277342339522</v>
      </c>
      <c r="BA560" s="318">
        <f t="shared" si="147"/>
        <v>0.35990554684679038</v>
      </c>
      <c r="BB560" s="318">
        <f t="shared" si="147"/>
        <v>0</v>
      </c>
      <c r="BC560" s="318">
        <f t="shared" si="145"/>
        <v>4.6787721090082748</v>
      </c>
      <c r="BD560" s="318">
        <f t="shared" si="145"/>
        <v>1.7995277342339522</v>
      </c>
      <c r="BE560" s="318">
        <f t="shared" si="145"/>
        <v>1.7995277342339522</v>
      </c>
      <c r="BF560" s="318">
        <f t="shared" si="145"/>
        <v>0.35990554684679038</v>
      </c>
    </row>
    <row r="561" spans="2:58" ht="14.25" x14ac:dyDescent="0.2">
      <c r="B561" s="6" t="s">
        <v>271</v>
      </c>
      <c r="C561" s="1703" t="s">
        <v>302</v>
      </c>
      <c r="D561" s="1698" t="s">
        <v>91</v>
      </c>
      <c r="E561" s="1833" t="s">
        <v>25</v>
      </c>
      <c r="F561" s="1660" t="s">
        <v>26</v>
      </c>
      <c r="G561" s="1848">
        <v>17.059999999999999</v>
      </c>
      <c r="H561" s="1723">
        <v>2498.4306789743546</v>
      </c>
      <c r="I561" s="1701">
        <v>2498.4306789743546</v>
      </c>
      <c r="J561" s="1702">
        <v>2498.4306789743546</v>
      </c>
      <c r="K561" s="1849">
        <v>10.35</v>
      </c>
      <c r="L561" s="1645"/>
      <c r="R561" s="318">
        <f t="shared" si="132"/>
        <v>25858.757527384569</v>
      </c>
      <c r="S561" s="318">
        <f t="shared" si="146"/>
        <v>11817.577111548699</v>
      </c>
      <c r="T561" s="318">
        <f t="shared" si="146"/>
        <v>499.68613579487106</v>
      </c>
      <c r="U561" s="318">
        <f t="shared" si="146"/>
        <v>8594.601535671778</v>
      </c>
      <c r="V561" s="318">
        <f t="shared" si="146"/>
        <v>0</v>
      </c>
      <c r="W561" s="318">
        <f t="shared" si="146"/>
        <v>3572.7558709333266</v>
      </c>
      <c r="X561" s="318">
        <f t="shared" si="146"/>
        <v>0</v>
      </c>
      <c r="Y561" s="318">
        <f t="shared" si="146"/>
        <v>74.95292036923064</v>
      </c>
      <c r="Z561" s="318">
        <f t="shared" si="146"/>
        <v>49.968613579487098</v>
      </c>
      <c r="AA561" s="318">
        <f t="shared" si="146"/>
        <v>124.92153394871777</v>
      </c>
      <c r="AB561" s="318">
        <f t="shared" si="146"/>
        <v>299.81168147692256</v>
      </c>
      <c r="AC561" s="318">
        <f t="shared" si="146"/>
        <v>74.95292036923064</v>
      </c>
      <c r="AD561" s="318">
        <f t="shared" si="146"/>
        <v>124.92153394871777</v>
      </c>
      <c r="AE561" s="318">
        <f t="shared" si="146"/>
        <v>24.984306789743549</v>
      </c>
      <c r="AF561" s="318">
        <f t="shared" si="146"/>
        <v>0</v>
      </c>
      <c r="AG561" s="318">
        <f t="shared" si="144"/>
        <v>324.79598826666609</v>
      </c>
      <c r="AH561" s="318">
        <f t="shared" si="144"/>
        <v>124.92153394871777</v>
      </c>
      <c r="AI561" s="318">
        <f t="shared" si="144"/>
        <v>124.92153394871777</v>
      </c>
      <c r="AJ561" s="318">
        <f t="shared" si="144"/>
        <v>24.984306789743549</v>
      </c>
      <c r="AK561" s="1255" t="s">
        <v>1365</v>
      </c>
      <c r="AL561" s="87" t="s">
        <v>1365</v>
      </c>
      <c r="AM561" s="1255" t="s">
        <v>1365</v>
      </c>
      <c r="AN561" s="318">
        <f t="shared" si="134"/>
        <v>25858.757527384569</v>
      </c>
      <c r="AO561" s="318">
        <f t="shared" si="147"/>
        <v>11817.577111548699</v>
      </c>
      <c r="AP561" s="318">
        <f t="shared" si="147"/>
        <v>499.68613579487106</v>
      </c>
      <c r="AQ561" s="318">
        <f t="shared" si="147"/>
        <v>8594.601535671778</v>
      </c>
      <c r="AR561" s="318">
        <f t="shared" si="147"/>
        <v>0</v>
      </c>
      <c r="AS561" s="318">
        <f t="shared" si="147"/>
        <v>3572.7558709333266</v>
      </c>
      <c r="AT561" s="318">
        <f t="shared" si="147"/>
        <v>0</v>
      </c>
      <c r="AU561" s="318">
        <f t="shared" si="147"/>
        <v>74.95292036923064</v>
      </c>
      <c r="AV561" s="318">
        <f t="shared" si="147"/>
        <v>49.968613579487098</v>
      </c>
      <c r="AW561" s="318">
        <f t="shared" si="147"/>
        <v>124.92153394871777</v>
      </c>
      <c r="AX561" s="318">
        <f t="shared" si="147"/>
        <v>299.81168147692256</v>
      </c>
      <c r="AY561" s="318">
        <f t="shared" si="147"/>
        <v>74.95292036923064</v>
      </c>
      <c r="AZ561" s="318">
        <f t="shared" si="147"/>
        <v>124.92153394871777</v>
      </c>
      <c r="BA561" s="318">
        <f t="shared" si="147"/>
        <v>24.984306789743549</v>
      </c>
      <c r="BB561" s="318">
        <f t="shared" si="147"/>
        <v>0</v>
      </c>
      <c r="BC561" s="318">
        <f t="shared" si="145"/>
        <v>324.79598826666609</v>
      </c>
      <c r="BD561" s="318">
        <f t="shared" si="145"/>
        <v>124.92153394871777</v>
      </c>
      <c r="BE561" s="318">
        <f t="shared" si="145"/>
        <v>124.92153394871777</v>
      </c>
      <c r="BF561" s="318">
        <f t="shared" si="145"/>
        <v>24.984306789743549</v>
      </c>
    </row>
    <row r="562" spans="2:58" ht="14.25" x14ac:dyDescent="0.2">
      <c r="B562" s="6" t="s">
        <v>271</v>
      </c>
      <c r="C562" s="1703" t="s">
        <v>60</v>
      </c>
      <c r="D562" s="1698" t="s">
        <v>61</v>
      </c>
      <c r="E562" s="1833" t="s">
        <v>25</v>
      </c>
      <c r="F562" s="1660" t="s">
        <v>16</v>
      </c>
      <c r="G562" s="1848">
        <v>17.059999999999999</v>
      </c>
      <c r="H562" s="1723">
        <v>6512.7345744075956</v>
      </c>
      <c r="I562" s="1701">
        <v>6512.7345744075956</v>
      </c>
      <c r="J562" s="1702">
        <v>6512.7345744075956</v>
      </c>
      <c r="K562" s="1849">
        <v>10.35</v>
      </c>
      <c r="L562" s="1645"/>
      <c r="R562" s="318">
        <f t="shared" si="132"/>
        <v>67406.802845118611</v>
      </c>
      <c r="S562" s="318">
        <f t="shared" si="146"/>
        <v>30805.23453694793</v>
      </c>
      <c r="T562" s="318">
        <f t="shared" si="146"/>
        <v>1302.5469148815196</v>
      </c>
      <c r="U562" s="318">
        <f t="shared" si="146"/>
        <v>22403.806935962122</v>
      </c>
      <c r="V562" s="318">
        <f t="shared" si="146"/>
        <v>0</v>
      </c>
      <c r="W562" s="318">
        <f t="shared" si="146"/>
        <v>9313.2104414028599</v>
      </c>
      <c r="X562" s="318">
        <f t="shared" si="146"/>
        <v>0</v>
      </c>
      <c r="Y562" s="318">
        <f t="shared" si="146"/>
        <v>195.38203723222787</v>
      </c>
      <c r="Z562" s="318">
        <f t="shared" si="146"/>
        <v>130.25469148815193</v>
      </c>
      <c r="AA562" s="318">
        <f t="shared" si="146"/>
        <v>325.63672872037989</v>
      </c>
      <c r="AB562" s="318">
        <f t="shared" si="146"/>
        <v>781.52814892891149</v>
      </c>
      <c r="AC562" s="318">
        <f t="shared" si="146"/>
        <v>195.38203723222787</v>
      </c>
      <c r="AD562" s="318">
        <f t="shared" si="146"/>
        <v>325.63672872037989</v>
      </c>
      <c r="AE562" s="318">
        <f t="shared" si="146"/>
        <v>65.127345744075967</v>
      </c>
      <c r="AF562" s="318">
        <f t="shared" si="146"/>
        <v>0</v>
      </c>
      <c r="AG562" s="318">
        <f t="shared" si="144"/>
        <v>846.65549467298752</v>
      </c>
      <c r="AH562" s="318">
        <f t="shared" si="144"/>
        <v>325.63672872037989</v>
      </c>
      <c r="AI562" s="318">
        <f t="shared" si="144"/>
        <v>325.63672872037989</v>
      </c>
      <c r="AJ562" s="318">
        <f t="shared" si="144"/>
        <v>65.127345744075967</v>
      </c>
      <c r="AK562" s="1255" t="s">
        <v>1365</v>
      </c>
      <c r="AL562" s="87" t="s">
        <v>1365</v>
      </c>
      <c r="AM562" s="1255" t="s">
        <v>1365</v>
      </c>
      <c r="AN562" s="318">
        <f t="shared" si="134"/>
        <v>67406.802845118611</v>
      </c>
      <c r="AO562" s="318">
        <f t="shared" si="147"/>
        <v>30805.23453694793</v>
      </c>
      <c r="AP562" s="318">
        <f t="shared" si="147"/>
        <v>1302.5469148815196</v>
      </c>
      <c r="AQ562" s="318">
        <f t="shared" si="147"/>
        <v>22403.806935962122</v>
      </c>
      <c r="AR562" s="318">
        <f t="shared" si="147"/>
        <v>0</v>
      </c>
      <c r="AS562" s="318">
        <f t="shared" si="147"/>
        <v>9313.2104414028599</v>
      </c>
      <c r="AT562" s="318">
        <f t="shared" si="147"/>
        <v>0</v>
      </c>
      <c r="AU562" s="318">
        <f t="shared" si="147"/>
        <v>195.38203723222787</v>
      </c>
      <c r="AV562" s="318">
        <f t="shared" si="147"/>
        <v>130.25469148815193</v>
      </c>
      <c r="AW562" s="318">
        <f t="shared" si="147"/>
        <v>325.63672872037989</v>
      </c>
      <c r="AX562" s="318">
        <f t="shared" si="147"/>
        <v>781.52814892891149</v>
      </c>
      <c r="AY562" s="318">
        <f t="shared" si="147"/>
        <v>195.38203723222787</v>
      </c>
      <c r="AZ562" s="318">
        <f t="shared" si="147"/>
        <v>325.63672872037989</v>
      </c>
      <c r="BA562" s="318">
        <f t="shared" si="147"/>
        <v>65.127345744075967</v>
      </c>
      <c r="BB562" s="318">
        <f t="shared" si="147"/>
        <v>0</v>
      </c>
      <c r="BC562" s="318">
        <f t="shared" si="145"/>
        <v>846.65549467298752</v>
      </c>
      <c r="BD562" s="318">
        <f t="shared" si="145"/>
        <v>325.63672872037989</v>
      </c>
      <c r="BE562" s="318">
        <f t="shared" si="145"/>
        <v>325.63672872037989</v>
      </c>
      <c r="BF562" s="318">
        <f t="shared" si="145"/>
        <v>65.127345744075967</v>
      </c>
    </row>
    <row r="563" spans="2:58" ht="14.25" x14ac:dyDescent="0.2">
      <c r="B563" s="6" t="s">
        <v>271</v>
      </c>
      <c r="C563" s="1703" t="s">
        <v>60</v>
      </c>
      <c r="D563" s="1698" t="s">
        <v>218</v>
      </c>
      <c r="E563" s="1833" t="s">
        <v>25</v>
      </c>
      <c r="F563" s="1660" t="s">
        <v>16</v>
      </c>
      <c r="G563" s="1848">
        <v>17.14</v>
      </c>
      <c r="H563" s="1723">
        <v>1916.9251090125654</v>
      </c>
      <c r="I563" s="1701">
        <v>1916.9251090125654</v>
      </c>
      <c r="J563" s="1702">
        <v>1916.9251090125654</v>
      </c>
      <c r="K563" s="1849">
        <v>10.35</v>
      </c>
      <c r="L563" s="1645"/>
      <c r="R563" s="318">
        <f t="shared" si="132"/>
        <v>19840.17487828005</v>
      </c>
      <c r="S563" s="318">
        <f t="shared" si="146"/>
        <v>9067.055765629435</v>
      </c>
      <c r="T563" s="318">
        <f t="shared" si="146"/>
        <v>383.38502180251317</v>
      </c>
      <c r="U563" s="318">
        <f t="shared" si="146"/>
        <v>6594.2223750032235</v>
      </c>
      <c r="V563" s="318">
        <f t="shared" si="146"/>
        <v>0</v>
      </c>
      <c r="W563" s="318">
        <f t="shared" si="146"/>
        <v>2741.202905887968</v>
      </c>
      <c r="X563" s="318">
        <f t="shared" si="146"/>
        <v>0</v>
      </c>
      <c r="Y563" s="318">
        <f t="shared" si="146"/>
        <v>57.507753270376959</v>
      </c>
      <c r="Z563" s="318">
        <f t="shared" si="146"/>
        <v>38.338502180251311</v>
      </c>
      <c r="AA563" s="318">
        <f t="shared" si="146"/>
        <v>95.846255450628291</v>
      </c>
      <c r="AB563" s="318">
        <f t="shared" si="146"/>
        <v>230.03101308150784</v>
      </c>
      <c r="AC563" s="318">
        <f t="shared" si="146"/>
        <v>57.507753270376959</v>
      </c>
      <c r="AD563" s="318">
        <f t="shared" si="146"/>
        <v>95.846255450628291</v>
      </c>
      <c r="AE563" s="318">
        <f t="shared" si="146"/>
        <v>19.169251090125655</v>
      </c>
      <c r="AF563" s="318">
        <f t="shared" si="146"/>
        <v>0</v>
      </c>
      <c r="AG563" s="318">
        <f t="shared" si="144"/>
        <v>249.20026417163351</v>
      </c>
      <c r="AH563" s="318">
        <f t="shared" si="144"/>
        <v>95.846255450628291</v>
      </c>
      <c r="AI563" s="318">
        <f t="shared" si="144"/>
        <v>95.846255450628291</v>
      </c>
      <c r="AJ563" s="318">
        <f t="shared" si="144"/>
        <v>19.169251090125655</v>
      </c>
      <c r="AK563" s="1255" t="s">
        <v>1365</v>
      </c>
      <c r="AL563" s="87" t="s">
        <v>1365</v>
      </c>
      <c r="AM563" s="1255" t="s">
        <v>1365</v>
      </c>
      <c r="AN563" s="318">
        <f t="shared" si="134"/>
        <v>19840.17487828005</v>
      </c>
      <c r="AO563" s="318">
        <f t="shared" si="147"/>
        <v>9067.055765629435</v>
      </c>
      <c r="AP563" s="318">
        <f t="shared" si="147"/>
        <v>383.38502180251317</v>
      </c>
      <c r="AQ563" s="318">
        <f t="shared" si="147"/>
        <v>6594.2223750032235</v>
      </c>
      <c r="AR563" s="318">
        <f t="shared" si="147"/>
        <v>0</v>
      </c>
      <c r="AS563" s="318">
        <f t="shared" si="147"/>
        <v>2741.202905887968</v>
      </c>
      <c r="AT563" s="318">
        <f t="shared" si="147"/>
        <v>0</v>
      </c>
      <c r="AU563" s="318">
        <f t="shared" si="147"/>
        <v>57.507753270376959</v>
      </c>
      <c r="AV563" s="318">
        <f t="shared" si="147"/>
        <v>38.338502180251311</v>
      </c>
      <c r="AW563" s="318">
        <f t="shared" si="147"/>
        <v>95.846255450628291</v>
      </c>
      <c r="AX563" s="318">
        <f t="shared" si="147"/>
        <v>230.03101308150784</v>
      </c>
      <c r="AY563" s="318">
        <f t="shared" si="147"/>
        <v>57.507753270376959</v>
      </c>
      <c r="AZ563" s="318">
        <f t="shared" si="147"/>
        <v>95.846255450628291</v>
      </c>
      <c r="BA563" s="318">
        <f t="shared" si="147"/>
        <v>19.169251090125655</v>
      </c>
      <c r="BB563" s="318">
        <f t="shared" si="147"/>
        <v>0</v>
      </c>
      <c r="BC563" s="318">
        <f t="shared" si="145"/>
        <v>249.20026417163351</v>
      </c>
      <c r="BD563" s="318">
        <f t="shared" si="145"/>
        <v>95.846255450628291</v>
      </c>
      <c r="BE563" s="318">
        <f t="shared" si="145"/>
        <v>95.846255450628291</v>
      </c>
      <c r="BF563" s="318">
        <f t="shared" si="145"/>
        <v>19.169251090125655</v>
      </c>
    </row>
    <row r="564" spans="2:58" ht="14.25" x14ac:dyDescent="0.2">
      <c r="B564" s="6" t="s">
        <v>271</v>
      </c>
      <c r="C564" s="1703" t="s">
        <v>60</v>
      </c>
      <c r="D564" s="1698" t="s">
        <v>215</v>
      </c>
      <c r="E564" s="1833" t="s">
        <v>25</v>
      </c>
      <c r="F564" s="1660" t="s">
        <v>16</v>
      </c>
      <c r="G564" s="1848">
        <v>17.059999999999999</v>
      </c>
      <c r="H564" s="1723">
        <v>9894.3216203667507</v>
      </c>
      <c r="I564" s="1701">
        <v>9894.3216203667507</v>
      </c>
      <c r="J564" s="1702">
        <v>9894.3216203667507</v>
      </c>
      <c r="K564" s="1849">
        <v>10.35</v>
      </c>
      <c r="L564" s="1645"/>
      <c r="R564" s="318">
        <f t="shared" si="132"/>
        <v>102406.22877079586</v>
      </c>
      <c r="S564" s="318">
        <f t="shared" si="146"/>
        <v>46800.141264334736</v>
      </c>
      <c r="T564" s="318">
        <f t="shared" si="146"/>
        <v>1978.8643240733506</v>
      </c>
      <c r="U564" s="318">
        <f t="shared" si="146"/>
        <v>34036.466374061616</v>
      </c>
      <c r="V564" s="318">
        <f t="shared" si="146"/>
        <v>0</v>
      </c>
      <c r="W564" s="318">
        <f t="shared" si="146"/>
        <v>14148.879917124452</v>
      </c>
      <c r="X564" s="318">
        <f t="shared" si="146"/>
        <v>0</v>
      </c>
      <c r="Y564" s="318">
        <f t="shared" si="146"/>
        <v>296.82964861100248</v>
      </c>
      <c r="Z564" s="318">
        <f t="shared" si="146"/>
        <v>197.88643240733504</v>
      </c>
      <c r="AA564" s="318">
        <f t="shared" si="146"/>
        <v>494.71608101833766</v>
      </c>
      <c r="AB564" s="318">
        <f t="shared" si="146"/>
        <v>1187.3185944440099</v>
      </c>
      <c r="AC564" s="318">
        <f t="shared" si="146"/>
        <v>296.82964861100248</v>
      </c>
      <c r="AD564" s="318">
        <f t="shared" si="146"/>
        <v>494.71608101833766</v>
      </c>
      <c r="AE564" s="318">
        <f t="shared" si="146"/>
        <v>98.943216203667518</v>
      </c>
      <c r="AF564" s="318">
        <f t="shared" si="146"/>
        <v>0</v>
      </c>
      <c r="AG564" s="318">
        <f t="shared" si="144"/>
        <v>1286.2618106476775</v>
      </c>
      <c r="AH564" s="318">
        <f t="shared" si="144"/>
        <v>494.71608101833766</v>
      </c>
      <c r="AI564" s="318">
        <f t="shared" si="144"/>
        <v>494.71608101833766</v>
      </c>
      <c r="AJ564" s="318">
        <f t="shared" si="144"/>
        <v>98.943216203667518</v>
      </c>
      <c r="AK564" s="1255" t="s">
        <v>1365</v>
      </c>
      <c r="AL564" s="87" t="s">
        <v>1365</v>
      </c>
      <c r="AM564" s="1255" t="s">
        <v>1365</v>
      </c>
      <c r="AN564" s="318">
        <f t="shared" si="134"/>
        <v>102406.22877079586</v>
      </c>
      <c r="AO564" s="318">
        <f t="shared" si="147"/>
        <v>46800.141264334736</v>
      </c>
      <c r="AP564" s="318">
        <f t="shared" si="147"/>
        <v>1978.8643240733506</v>
      </c>
      <c r="AQ564" s="318">
        <f t="shared" si="147"/>
        <v>34036.466374061616</v>
      </c>
      <c r="AR564" s="318">
        <f t="shared" si="147"/>
        <v>0</v>
      </c>
      <c r="AS564" s="318">
        <f t="shared" si="147"/>
        <v>14148.879917124452</v>
      </c>
      <c r="AT564" s="318">
        <f t="shared" si="147"/>
        <v>0</v>
      </c>
      <c r="AU564" s="318">
        <f t="shared" si="147"/>
        <v>296.82964861100248</v>
      </c>
      <c r="AV564" s="318">
        <f t="shared" si="147"/>
        <v>197.88643240733504</v>
      </c>
      <c r="AW564" s="318">
        <f t="shared" si="147"/>
        <v>494.71608101833766</v>
      </c>
      <c r="AX564" s="318">
        <f t="shared" si="147"/>
        <v>1187.3185944440099</v>
      </c>
      <c r="AY564" s="318">
        <f t="shared" si="147"/>
        <v>296.82964861100248</v>
      </c>
      <c r="AZ564" s="318">
        <f t="shared" si="147"/>
        <v>494.71608101833766</v>
      </c>
      <c r="BA564" s="318">
        <f t="shared" si="147"/>
        <v>98.943216203667518</v>
      </c>
      <c r="BB564" s="318">
        <f t="shared" si="147"/>
        <v>0</v>
      </c>
      <c r="BC564" s="318">
        <f t="shared" si="145"/>
        <v>1286.2618106476775</v>
      </c>
      <c r="BD564" s="318">
        <f t="shared" si="145"/>
        <v>494.71608101833766</v>
      </c>
      <c r="BE564" s="318">
        <f t="shared" si="145"/>
        <v>494.71608101833766</v>
      </c>
      <c r="BF564" s="318">
        <f t="shared" si="145"/>
        <v>98.943216203667518</v>
      </c>
    </row>
    <row r="565" spans="2:58" ht="14.25" x14ac:dyDescent="0.2">
      <c r="B565" s="6" t="s">
        <v>271</v>
      </c>
      <c r="C565" s="1703" t="s">
        <v>60</v>
      </c>
      <c r="D565" s="1698" t="s">
        <v>107</v>
      </c>
      <c r="E565" s="1833" t="s">
        <v>25</v>
      </c>
      <c r="F565" s="1660" t="s">
        <v>16</v>
      </c>
      <c r="G565" s="1848">
        <v>17.45</v>
      </c>
      <c r="H565" s="1723">
        <v>79.224175624973839</v>
      </c>
      <c r="I565" s="1701">
        <v>79.224175624973839</v>
      </c>
      <c r="J565" s="1702">
        <v>79.224175624973839</v>
      </c>
      <c r="K565" s="1849">
        <v>10.35</v>
      </c>
      <c r="L565" s="1645"/>
      <c r="R565" s="318">
        <f t="shared" si="132"/>
        <v>819.97021771847915</v>
      </c>
      <c r="S565" s="318">
        <f t="shared" si="146"/>
        <v>374.73035070612627</v>
      </c>
      <c r="T565" s="318">
        <f t="shared" si="146"/>
        <v>15.844835124994772</v>
      </c>
      <c r="U565" s="318">
        <f t="shared" si="146"/>
        <v>272.53116414990996</v>
      </c>
      <c r="V565" s="318">
        <f t="shared" si="146"/>
        <v>0</v>
      </c>
      <c r="W565" s="318">
        <f t="shared" si="146"/>
        <v>113.29057114371257</v>
      </c>
      <c r="X565" s="318">
        <f t="shared" si="146"/>
        <v>0</v>
      </c>
      <c r="Y565" s="318">
        <f t="shared" si="146"/>
        <v>2.3767252687492149</v>
      </c>
      <c r="Z565" s="318">
        <f t="shared" si="146"/>
        <v>1.5844835124994769</v>
      </c>
      <c r="AA565" s="318">
        <f t="shared" si="146"/>
        <v>3.9612087812486929</v>
      </c>
      <c r="AB565" s="318">
        <f t="shared" si="146"/>
        <v>9.5069010749968594</v>
      </c>
      <c r="AC565" s="318">
        <f t="shared" si="146"/>
        <v>2.3767252687492149</v>
      </c>
      <c r="AD565" s="318">
        <f t="shared" si="146"/>
        <v>3.9612087812486929</v>
      </c>
      <c r="AE565" s="318">
        <f t="shared" si="146"/>
        <v>0.79224175624973847</v>
      </c>
      <c r="AF565" s="318">
        <f t="shared" si="146"/>
        <v>0</v>
      </c>
      <c r="AG565" s="318">
        <f t="shared" si="144"/>
        <v>10.299142831246598</v>
      </c>
      <c r="AH565" s="318">
        <f t="shared" si="144"/>
        <v>3.9612087812486929</v>
      </c>
      <c r="AI565" s="318">
        <f t="shared" si="144"/>
        <v>3.9612087812486929</v>
      </c>
      <c r="AJ565" s="318">
        <f t="shared" si="144"/>
        <v>0.79224175624973847</v>
      </c>
      <c r="AK565" s="1255" t="s">
        <v>1365</v>
      </c>
      <c r="AL565" s="87" t="s">
        <v>1365</v>
      </c>
      <c r="AM565" s="1255" t="s">
        <v>1365</v>
      </c>
      <c r="AN565" s="318">
        <f t="shared" si="134"/>
        <v>819.97021771847915</v>
      </c>
      <c r="AO565" s="318">
        <f t="shared" si="147"/>
        <v>374.73035070612627</v>
      </c>
      <c r="AP565" s="318">
        <f t="shared" si="147"/>
        <v>15.844835124994772</v>
      </c>
      <c r="AQ565" s="318">
        <f t="shared" si="147"/>
        <v>272.53116414990996</v>
      </c>
      <c r="AR565" s="318">
        <f t="shared" si="147"/>
        <v>0</v>
      </c>
      <c r="AS565" s="318">
        <f t="shared" si="147"/>
        <v>113.29057114371257</v>
      </c>
      <c r="AT565" s="318">
        <f t="shared" si="147"/>
        <v>0</v>
      </c>
      <c r="AU565" s="318">
        <f t="shared" si="147"/>
        <v>2.3767252687492149</v>
      </c>
      <c r="AV565" s="318">
        <f t="shared" si="147"/>
        <v>1.5844835124994769</v>
      </c>
      <c r="AW565" s="318">
        <f t="shared" si="147"/>
        <v>3.9612087812486929</v>
      </c>
      <c r="AX565" s="318">
        <f t="shared" si="147"/>
        <v>9.5069010749968594</v>
      </c>
      <c r="AY565" s="318">
        <f t="shared" si="147"/>
        <v>2.3767252687492149</v>
      </c>
      <c r="AZ565" s="318">
        <f t="shared" si="147"/>
        <v>3.9612087812486929</v>
      </c>
      <c r="BA565" s="318">
        <f t="shared" si="147"/>
        <v>0.79224175624973847</v>
      </c>
      <c r="BB565" s="318">
        <f t="shared" si="147"/>
        <v>0</v>
      </c>
      <c r="BC565" s="318">
        <f t="shared" si="145"/>
        <v>10.299142831246598</v>
      </c>
      <c r="BD565" s="318">
        <f t="shared" si="145"/>
        <v>3.9612087812486929</v>
      </c>
      <c r="BE565" s="318">
        <f t="shared" si="145"/>
        <v>3.9612087812486929</v>
      </c>
      <c r="BF565" s="318">
        <f t="shared" si="145"/>
        <v>0.79224175624973847</v>
      </c>
    </row>
    <row r="566" spans="2:58" ht="14.25" x14ac:dyDescent="0.2">
      <c r="B566" s="6" t="s">
        <v>271</v>
      </c>
      <c r="C566" s="1703" t="s">
        <v>60</v>
      </c>
      <c r="D566" s="1698" t="s">
        <v>216</v>
      </c>
      <c r="E566" s="1833" t="s">
        <v>25</v>
      </c>
      <c r="F566" s="1660" t="s">
        <v>16</v>
      </c>
      <c r="G566" s="1848">
        <v>17.13</v>
      </c>
      <c r="H566" s="1723">
        <v>1216.149027510427</v>
      </c>
      <c r="I566" s="1701">
        <v>1216.149027510427</v>
      </c>
      <c r="J566" s="1702">
        <v>1216.149027510427</v>
      </c>
      <c r="K566" s="1849">
        <v>10.35</v>
      </c>
      <c r="L566" s="1645"/>
      <c r="R566" s="318">
        <f t="shared" si="132"/>
        <v>12587.142434732919</v>
      </c>
      <c r="S566" s="318">
        <f t="shared" si="146"/>
        <v>5752.3849001243207</v>
      </c>
      <c r="T566" s="318">
        <f t="shared" si="146"/>
        <v>243.22980550208547</v>
      </c>
      <c r="U566" s="318">
        <f t="shared" si="146"/>
        <v>4183.5526546358678</v>
      </c>
      <c r="V566" s="318">
        <f t="shared" si="146"/>
        <v>0</v>
      </c>
      <c r="W566" s="318">
        <f t="shared" si="146"/>
        <v>1739.0931093399106</v>
      </c>
      <c r="X566" s="318">
        <f t="shared" si="146"/>
        <v>0</v>
      </c>
      <c r="Y566" s="318">
        <f t="shared" si="146"/>
        <v>36.484470825312812</v>
      </c>
      <c r="Z566" s="318">
        <f t="shared" si="146"/>
        <v>24.322980550208545</v>
      </c>
      <c r="AA566" s="318">
        <f t="shared" si="146"/>
        <v>60.807451375521367</v>
      </c>
      <c r="AB566" s="318">
        <f t="shared" si="146"/>
        <v>145.93788330125125</v>
      </c>
      <c r="AC566" s="318">
        <f t="shared" si="146"/>
        <v>36.484470825312812</v>
      </c>
      <c r="AD566" s="318">
        <f t="shared" si="146"/>
        <v>60.807451375521367</v>
      </c>
      <c r="AE566" s="318">
        <f t="shared" si="146"/>
        <v>12.161490275104272</v>
      </c>
      <c r="AF566" s="318">
        <f t="shared" si="146"/>
        <v>0</v>
      </c>
      <c r="AG566" s="318">
        <f t="shared" si="144"/>
        <v>158.09937357635553</v>
      </c>
      <c r="AH566" s="318">
        <f t="shared" si="144"/>
        <v>60.807451375521367</v>
      </c>
      <c r="AI566" s="318">
        <f t="shared" si="144"/>
        <v>60.807451375521367</v>
      </c>
      <c r="AJ566" s="318">
        <f t="shared" si="144"/>
        <v>12.161490275104272</v>
      </c>
      <c r="AK566" s="1255" t="s">
        <v>1365</v>
      </c>
      <c r="AL566" s="87" t="s">
        <v>1365</v>
      </c>
      <c r="AM566" s="1255" t="s">
        <v>1365</v>
      </c>
      <c r="AN566" s="318">
        <f t="shared" si="134"/>
        <v>12587.142434732919</v>
      </c>
      <c r="AO566" s="318">
        <f t="shared" si="147"/>
        <v>5752.3849001243207</v>
      </c>
      <c r="AP566" s="318">
        <f t="shared" si="147"/>
        <v>243.22980550208547</v>
      </c>
      <c r="AQ566" s="318">
        <f t="shared" si="147"/>
        <v>4183.5526546358678</v>
      </c>
      <c r="AR566" s="318">
        <f t="shared" si="147"/>
        <v>0</v>
      </c>
      <c r="AS566" s="318">
        <f t="shared" si="147"/>
        <v>1739.0931093399106</v>
      </c>
      <c r="AT566" s="318">
        <f t="shared" si="147"/>
        <v>0</v>
      </c>
      <c r="AU566" s="318">
        <f t="shared" si="147"/>
        <v>36.484470825312812</v>
      </c>
      <c r="AV566" s="318">
        <f t="shared" si="147"/>
        <v>24.322980550208545</v>
      </c>
      <c r="AW566" s="318">
        <f t="shared" si="147"/>
        <v>60.807451375521367</v>
      </c>
      <c r="AX566" s="318">
        <f t="shared" si="147"/>
        <v>145.93788330125125</v>
      </c>
      <c r="AY566" s="318">
        <f t="shared" si="147"/>
        <v>36.484470825312812</v>
      </c>
      <c r="AZ566" s="318">
        <f t="shared" si="147"/>
        <v>60.807451375521367</v>
      </c>
      <c r="BA566" s="318">
        <f t="shared" si="147"/>
        <v>12.161490275104272</v>
      </c>
      <c r="BB566" s="318">
        <f t="shared" si="147"/>
        <v>0</v>
      </c>
      <c r="BC566" s="318">
        <f t="shared" si="145"/>
        <v>158.09937357635553</v>
      </c>
      <c r="BD566" s="318">
        <f t="shared" si="145"/>
        <v>60.807451375521367</v>
      </c>
      <c r="BE566" s="318">
        <f t="shared" si="145"/>
        <v>60.807451375521367</v>
      </c>
      <c r="BF566" s="318">
        <f t="shared" si="145"/>
        <v>12.161490275104272</v>
      </c>
    </row>
    <row r="567" spans="2:58" ht="14.25" x14ac:dyDescent="0.2">
      <c r="B567" s="6" t="s">
        <v>271</v>
      </c>
      <c r="C567" s="1703" t="s">
        <v>60</v>
      </c>
      <c r="D567" s="1698" t="s">
        <v>109</v>
      </c>
      <c r="E567" s="1833" t="s">
        <v>25</v>
      </c>
      <c r="F567" s="1660" t="s">
        <v>16</v>
      </c>
      <c r="G567" s="1848">
        <v>17.059999999999999</v>
      </c>
      <c r="H567" s="1723">
        <v>1461.3373070450202</v>
      </c>
      <c r="I567" s="1701">
        <v>1461.3373070450202</v>
      </c>
      <c r="J567" s="1702">
        <v>1461.3373070450202</v>
      </c>
      <c r="K567" s="1849">
        <v>10.35</v>
      </c>
      <c r="L567" s="1645"/>
      <c r="R567" s="318">
        <f t="shared" si="132"/>
        <v>15124.841127915959</v>
      </c>
      <c r="S567" s="318">
        <f t="shared" si="146"/>
        <v>6912.125462322947</v>
      </c>
      <c r="T567" s="318">
        <f t="shared" si="146"/>
        <v>292.26746140900411</v>
      </c>
      <c r="U567" s="318">
        <f t="shared" si="146"/>
        <v>5027.0003362348689</v>
      </c>
      <c r="V567" s="318">
        <f t="shared" si="146"/>
        <v>0</v>
      </c>
      <c r="W567" s="318">
        <f t="shared" si="146"/>
        <v>2089.7123490743788</v>
      </c>
      <c r="X567" s="318">
        <f t="shared" si="146"/>
        <v>0</v>
      </c>
      <c r="Y567" s="318">
        <f t="shared" si="146"/>
        <v>43.840119211350604</v>
      </c>
      <c r="Z567" s="318">
        <f t="shared" si="146"/>
        <v>29.22674614090041</v>
      </c>
      <c r="AA567" s="318">
        <f t="shared" si="146"/>
        <v>73.066865352251028</v>
      </c>
      <c r="AB567" s="318">
        <f t="shared" si="146"/>
        <v>175.36047684540242</v>
      </c>
      <c r="AC567" s="318">
        <f t="shared" si="146"/>
        <v>43.840119211350604</v>
      </c>
      <c r="AD567" s="318">
        <f t="shared" si="146"/>
        <v>73.066865352251028</v>
      </c>
      <c r="AE567" s="318">
        <f t="shared" si="146"/>
        <v>14.613373070450205</v>
      </c>
      <c r="AF567" s="318">
        <f t="shared" si="146"/>
        <v>0</v>
      </c>
      <c r="AG567" s="318">
        <f t="shared" si="144"/>
        <v>189.97384991585264</v>
      </c>
      <c r="AH567" s="318">
        <f t="shared" si="144"/>
        <v>73.066865352251028</v>
      </c>
      <c r="AI567" s="318">
        <f t="shared" si="144"/>
        <v>73.066865352251028</v>
      </c>
      <c r="AJ567" s="318">
        <f t="shared" si="144"/>
        <v>14.613373070450205</v>
      </c>
      <c r="AK567" s="1255" t="s">
        <v>1365</v>
      </c>
      <c r="AL567" s="87" t="s">
        <v>1365</v>
      </c>
      <c r="AM567" s="1255" t="s">
        <v>1365</v>
      </c>
      <c r="AN567" s="318">
        <f t="shared" si="134"/>
        <v>15124.841127915959</v>
      </c>
      <c r="AO567" s="318">
        <f t="shared" si="147"/>
        <v>6912.125462322947</v>
      </c>
      <c r="AP567" s="318">
        <f t="shared" si="147"/>
        <v>292.26746140900411</v>
      </c>
      <c r="AQ567" s="318">
        <f t="shared" si="147"/>
        <v>5027.0003362348689</v>
      </c>
      <c r="AR567" s="318">
        <f t="shared" si="147"/>
        <v>0</v>
      </c>
      <c r="AS567" s="318">
        <f t="shared" si="147"/>
        <v>2089.7123490743788</v>
      </c>
      <c r="AT567" s="318">
        <f t="shared" si="147"/>
        <v>0</v>
      </c>
      <c r="AU567" s="318">
        <f t="shared" si="147"/>
        <v>43.840119211350604</v>
      </c>
      <c r="AV567" s="318">
        <f t="shared" si="147"/>
        <v>29.22674614090041</v>
      </c>
      <c r="AW567" s="318">
        <f t="shared" si="147"/>
        <v>73.066865352251028</v>
      </c>
      <c r="AX567" s="318">
        <f t="shared" si="147"/>
        <v>175.36047684540242</v>
      </c>
      <c r="AY567" s="318">
        <f t="shared" si="147"/>
        <v>43.840119211350604</v>
      </c>
      <c r="AZ567" s="318">
        <f t="shared" si="147"/>
        <v>73.066865352251028</v>
      </c>
      <c r="BA567" s="318">
        <f t="shared" si="147"/>
        <v>14.613373070450205</v>
      </c>
      <c r="BB567" s="318">
        <f t="shared" si="147"/>
        <v>0</v>
      </c>
      <c r="BC567" s="318">
        <f t="shared" si="145"/>
        <v>189.97384991585264</v>
      </c>
      <c r="BD567" s="318">
        <f t="shared" si="145"/>
        <v>73.066865352251028</v>
      </c>
      <c r="BE567" s="318">
        <f t="shared" si="145"/>
        <v>73.066865352251028</v>
      </c>
      <c r="BF567" s="318">
        <f t="shared" si="145"/>
        <v>14.613373070450205</v>
      </c>
    </row>
    <row r="568" spans="2:58" ht="14.25" x14ac:dyDescent="0.2">
      <c r="B568" s="6" t="s">
        <v>271</v>
      </c>
      <c r="C568" s="1703" t="s">
        <v>60</v>
      </c>
      <c r="D568" s="1698" t="s">
        <v>108</v>
      </c>
      <c r="E568" s="1833" t="s">
        <v>25</v>
      </c>
      <c r="F568" s="1660" t="s">
        <v>16</v>
      </c>
      <c r="G568" s="1848">
        <v>17.37</v>
      </c>
      <c r="H568" s="1723">
        <v>4701.6457754660642</v>
      </c>
      <c r="I568" s="1701">
        <v>4701.6457754660642</v>
      </c>
      <c r="J568" s="1702">
        <v>4701.6457754660642</v>
      </c>
      <c r="K568" s="1708">
        <v>10.35</v>
      </c>
      <c r="L568" s="1645"/>
      <c r="R568" s="318">
        <f t="shared" si="132"/>
        <v>48662.03377607376</v>
      </c>
      <c r="S568" s="318">
        <f t="shared" si="146"/>
        <v>22238.784517954486</v>
      </c>
      <c r="T568" s="318">
        <f t="shared" si="146"/>
        <v>940.3291550932131</v>
      </c>
      <c r="U568" s="318">
        <f t="shared" si="146"/>
        <v>16173.661467603257</v>
      </c>
      <c r="V568" s="318">
        <f t="shared" si="146"/>
        <v>0</v>
      </c>
      <c r="W568" s="318">
        <f t="shared" si="146"/>
        <v>6723.353458916471</v>
      </c>
      <c r="X568" s="318">
        <f t="shared" si="146"/>
        <v>0</v>
      </c>
      <c r="Y568" s="318">
        <f t="shared" si="146"/>
        <v>141.04937326398192</v>
      </c>
      <c r="Z568" s="318">
        <f t="shared" si="146"/>
        <v>94.032915509321299</v>
      </c>
      <c r="AA568" s="318">
        <f t="shared" si="146"/>
        <v>235.08228877330328</v>
      </c>
      <c r="AB568" s="318">
        <f t="shared" si="146"/>
        <v>564.19749305592768</v>
      </c>
      <c r="AC568" s="318">
        <f t="shared" si="146"/>
        <v>141.04937326398192</v>
      </c>
      <c r="AD568" s="318">
        <f t="shared" si="146"/>
        <v>235.08228877330328</v>
      </c>
      <c r="AE568" s="318">
        <f t="shared" si="146"/>
        <v>47.016457754660649</v>
      </c>
      <c r="AF568" s="318">
        <f t="shared" si="146"/>
        <v>0</v>
      </c>
      <c r="AG568" s="318">
        <f t="shared" si="144"/>
        <v>611.21395081058836</v>
      </c>
      <c r="AH568" s="318">
        <f t="shared" si="144"/>
        <v>235.08228877330328</v>
      </c>
      <c r="AI568" s="318">
        <f t="shared" si="144"/>
        <v>235.08228877330328</v>
      </c>
      <c r="AJ568" s="318">
        <f t="shared" si="144"/>
        <v>47.016457754660649</v>
      </c>
      <c r="AK568" s="1255" t="s">
        <v>1365</v>
      </c>
      <c r="AL568" s="87" t="s">
        <v>1365</v>
      </c>
      <c r="AM568" s="1255" t="s">
        <v>1365</v>
      </c>
      <c r="AN568" s="318">
        <f t="shared" si="134"/>
        <v>48662.03377607376</v>
      </c>
      <c r="AO568" s="318">
        <f t="shared" si="147"/>
        <v>22238.784517954486</v>
      </c>
      <c r="AP568" s="318">
        <f t="shared" si="147"/>
        <v>940.3291550932131</v>
      </c>
      <c r="AQ568" s="318">
        <f t="shared" si="147"/>
        <v>16173.661467603257</v>
      </c>
      <c r="AR568" s="318">
        <f t="shared" si="147"/>
        <v>0</v>
      </c>
      <c r="AS568" s="318">
        <f t="shared" si="147"/>
        <v>6723.353458916471</v>
      </c>
      <c r="AT568" s="318">
        <f t="shared" si="147"/>
        <v>0</v>
      </c>
      <c r="AU568" s="318">
        <f t="shared" si="147"/>
        <v>141.04937326398192</v>
      </c>
      <c r="AV568" s="318">
        <f t="shared" si="147"/>
        <v>94.032915509321299</v>
      </c>
      <c r="AW568" s="318">
        <f t="shared" si="147"/>
        <v>235.08228877330328</v>
      </c>
      <c r="AX568" s="318">
        <f t="shared" si="147"/>
        <v>564.19749305592768</v>
      </c>
      <c r="AY568" s="318">
        <f t="shared" si="147"/>
        <v>141.04937326398192</v>
      </c>
      <c r="AZ568" s="318">
        <f t="shared" si="147"/>
        <v>235.08228877330328</v>
      </c>
      <c r="BA568" s="318">
        <f t="shared" si="147"/>
        <v>47.016457754660649</v>
      </c>
      <c r="BB568" s="318">
        <f t="shared" si="147"/>
        <v>0</v>
      </c>
      <c r="BC568" s="318">
        <f t="shared" si="145"/>
        <v>611.21395081058836</v>
      </c>
      <c r="BD568" s="318">
        <f t="shared" si="145"/>
        <v>235.08228877330328</v>
      </c>
      <c r="BE568" s="318">
        <f t="shared" si="145"/>
        <v>235.08228877330328</v>
      </c>
      <c r="BF568" s="318">
        <f t="shared" si="145"/>
        <v>47.016457754660649</v>
      </c>
    </row>
    <row r="569" spans="2:58" ht="14.25" x14ac:dyDescent="0.2">
      <c r="B569" s="6" t="s">
        <v>271</v>
      </c>
      <c r="C569" s="1703" t="s">
        <v>60</v>
      </c>
      <c r="D569" s="1698" t="s">
        <v>108</v>
      </c>
      <c r="E569" s="1833" t="s">
        <v>25</v>
      </c>
      <c r="F569" s="1660" t="s">
        <v>16</v>
      </c>
      <c r="G569" s="1848">
        <v>17.37</v>
      </c>
      <c r="H569" s="1723">
        <v>174.59848537396974</v>
      </c>
      <c r="I569" s="1701">
        <v>174.59848537396974</v>
      </c>
      <c r="J569" s="1702">
        <v>174.59848537396974</v>
      </c>
      <c r="K569" s="1708">
        <v>10.35</v>
      </c>
      <c r="L569" s="1645"/>
      <c r="R569" s="318">
        <f t="shared" si="132"/>
        <v>1807.0943236205867</v>
      </c>
      <c r="S569" s="318">
        <f t="shared" si="146"/>
        <v>825.85083581887693</v>
      </c>
      <c r="T569" s="318">
        <f t="shared" si="146"/>
        <v>34.919697074793959</v>
      </c>
      <c r="U569" s="318">
        <f t="shared" si="146"/>
        <v>600.61878968645578</v>
      </c>
      <c r="V569" s="318">
        <f t="shared" si="146"/>
        <v>0</v>
      </c>
      <c r="W569" s="318">
        <f t="shared" si="146"/>
        <v>249.67583408477671</v>
      </c>
      <c r="X569" s="318">
        <f t="shared" si="146"/>
        <v>0</v>
      </c>
      <c r="Y569" s="318">
        <f t="shared" si="146"/>
        <v>5.2379545612190919</v>
      </c>
      <c r="Z569" s="318">
        <f t="shared" si="146"/>
        <v>3.4919697074793952</v>
      </c>
      <c r="AA569" s="318">
        <f t="shared" si="146"/>
        <v>8.7299242686984897</v>
      </c>
      <c r="AB569" s="318">
        <f t="shared" si="146"/>
        <v>20.951818244876367</v>
      </c>
      <c r="AC569" s="318">
        <f t="shared" si="146"/>
        <v>5.2379545612190919</v>
      </c>
      <c r="AD569" s="318">
        <f t="shared" si="146"/>
        <v>8.7299242686984897</v>
      </c>
      <c r="AE569" s="318">
        <f t="shared" si="146"/>
        <v>1.7459848537396976</v>
      </c>
      <c r="AF569" s="318">
        <f t="shared" si="146"/>
        <v>0</v>
      </c>
      <c r="AG569" s="318">
        <f t="shared" si="144"/>
        <v>22.697803098616067</v>
      </c>
      <c r="AH569" s="318">
        <f t="shared" si="144"/>
        <v>8.7299242686984897</v>
      </c>
      <c r="AI569" s="318">
        <f t="shared" si="144"/>
        <v>8.7299242686984897</v>
      </c>
      <c r="AJ569" s="318">
        <f t="shared" si="144"/>
        <v>1.7459848537396976</v>
      </c>
      <c r="AK569" s="1255" t="s">
        <v>1365</v>
      </c>
      <c r="AL569" s="87" t="s">
        <v>1365</v>
      </c>
      <c r="AM569" s="1255" t="s">
        <v>1365</v>
      </c>
      <c r="AN569" s="318">
        <f t="shared" si="134"/>
        <v>1807.0943236205867</v>
      </c>
      <c r="AO569" s="318">
        <f t="shared" si="147"/>
        <v>825.85083581887693</v>
      </c>
      <c r="AP569" s="318">
        <f t="shared" si="147"/>
        <v>34.919697074793959</v>
      </c>
      <c r="AQ569" s="318">
        <f t="shared" si="147"/>
        <v>600.61878968645578</v>
      </c>
      <c r="AR569" s="318">
        <f t="shared" si="147"/>
        <v>0</v>
      </c>
      <c r="AS569" s="318">
        <f t="shared" si="147"/>
        <v>249.67583408477671</v>
      </c>
      <c r="AT569" s="318">
        <f t="shared" si="147"/>
        <v>0</v>
      </c>
      <c r="AU569" s="318">
        <f t="shared" si="147"/>
        <v>5.2379545612190919</v>
      </c>
      <c r="AV569" s="318">
        <f t="shared" si="147"/>
        <v>3.4919697074793952</v>
      </c>
      <c r="AW569" s="318">
        <f t="shared" si="147"/>
        <v>8.7299242686984897</v>
      </c>
      <c r="AX569" s="318">
        <f t="shared" si="147"/>
        <v>20.951818244876367</v>
      </c>
      <c r="AY569" s="318">
        <f t="shared" si="147"/>
        <v>5.2379545612190919</v>
      </c>
      <c r="AZ569" s="318">
        <f t="shared" si="147"/>
        <v>8.7299242686984897</v>
      </c>
      <c r="BA569" s="318">
        <f t="shared" si="147"/>
        <v>1.7459848537396976</v>
      </c>
      <c r="BB569" s="318">
        <f t="shared" si="147"/>
        <v>0</v>
      </c>
      <c r="BC569" s="318">
        <f t="shared" si="145"/>
        <v>22.697803098616067</v>
      </c>
      <c r="BD569" s="318">
        <f t="shared" si="145"/>
        <v>8.7299242686984897</v>
      </c>
      <c r="BE569" s="318">
        <f t="shared" si="145"/>
        <v>8.7299242686984897</v>
      </c>
      <c r="BF569" s="318">
        <f t="shared" si="145"/>
        <v>1.7459848537396976</v>
      </c>
    </row>
    <row r="570" spans="2:58" ht="14.25" x14ac:dyDescent="0.2">
      <c r="B570" s="6" t="s">
        <v>271</v>
      </c>
      <c r="C570" s="1703" t="s">
        <v>60</v>
      </c>
      <c r="D570" s="1698" t="s">
        <v>217</v>
      </c>
      <c r="E570" s="1833" t="s">
        <v>25</v>
      </c>
      <c r="F570" s="1660" t="s">
        <v>16</v>
      </c>
      <c r="G570" s="1848">
        <v>17.45</v>
      </c>
      <c r="H570" s="1723">
        <v>125.86690865473294</v>
      </c>
      <c r="I570" s="1701">
        <v>125.86690865473294</v>
      </c>
      <c r="J570" s="1702">
        <v>125.86690865473294</v>
      </c>
      <c r="K570" s="1708">
        <v>10.35</v>
      </c>
      <c r="L570" s="1645"/>
      <c r="R570" s="318">
        <f t="shared" si="132"/>
        <v>1302.7225045764858</v>
      </c>
      <c r="S570" s="318">
        <f t="shared" si="146"/>
        <v>595.35047793688682</v>
      </c>
      <c r="T570" s="318">
        <f t="shared" si="146"/>
        <v>25.173381730946595</v>
      </c>
      <c r="U570" s="318">
        <f t="shared" si="146"/>
        <v>432.98216577228118</v>
      </c>
      <c r="V570" s="318">
        <f t="shared" si="146"/>
        <v>0</v>
      </c>
      <c r="W570" s="318">
        <f t="shared" si="146"/>
        <v>179.98967937626807</v>
      </c>
      <c r="X570" s="318">
        <f t="shared" si="146"/>
        <v>0</v>
      </c>
      <c r="Y570" s="318">
        <f t="shared" si="146"/>
        <v>3.7760072596419878</v>
      </c>
      <c r="Z570" s="318">
        <f t="shared" si="146"/>
        <v>2.5173381730946591</v>
      </c>
      <c r="AA570" s="318">
        <f t="shared" si="146"/>
        <v>6.2933454327366487</v>
      </c>
      <c r="AB570" s="318">
        <f t="shared" si="146"/>
        <v>15.104029038567951</v>
      </c>
      <c r="AC570" s="318">
        <f t="shared" si="146"/>
        <v>3.7760072596419878</v>
      </c>
      <c r="AD570" s="318">
        <f t="shared" si="146"/>
        <v>6.2933454327366487</v>
      </c>
      <c r="AE570" s="318">
        <f t="shared" si="146"/>
        <v>1.2586690865473296</v>
      </c>
      <c r="AF570" s="318">
        <f t="shared" si="146"/>
        <v>0</v>
      </c>
      <c r="AG570" s="318">
        <f t="shared" si="144"/>
        <v>16.362698125115283</v>
      </c>
      <c r="AH570" s="318">
        <f t="shared" si="144"/>
        <v>6.2933454327366487</v>
      </c>
      <c r="AI570" s="318">
        <f t="shared" si="144"/>
        <v>6.2933454327366487</v>
      </c>
      <c r="AJ570" s="318">
        <f t="shared" si="144"/>
        <v>1.2586690865473296</v>
      </c>
      <c r="AK570" s="1255" t="s">
        <v>1365</v>
      </c>
      <c r="AL570" s="87" t="s">
        <v>1365</v>
      </c>
      <c r="AM570" s="1255" t="s">
        <v>1365</v>
      </c>
      <c r="AN570" s="318">
        <f t="shared" si="134"/>
        <v>1302.7225045764858</v>
      </c>
      <c r="AO570" s="318">
        <f t="shared" si="147"/>
        <v>595.35047793688682</v>
      </c>
      <c r="AP570" s="318">
        <f t="shared" si="147"/>
        <v>25.173381730946595</v>
      </c>
      <c r="AQ570" s="318">
        <f t="shared" si="147"/>
        <v>432.98216577228118</v>
      </c>
      <c r="AR570" s="318">
        <f t="shared" si="147"/>
        <v>0</v>
      </c>
      <c r="AS570" s="318">
        <f t="shared" si="147"/>
        <v>179.98967937626807</v>
      </c>
      <c r="AT570" s="318">
        <f t="shared" si="147"/>
        <v>0</v>
      </c>
      <c r="AU570" s="318">
        <f t="shared" si="147"/>
        <v>3.7760072596419878</v>
      </c>
      <c r="AV570" s="318">
        <f t="shared" si="147"/>
        <v>2.5173381730946591</v>
      </c>
      <c r="AW570" s="318">
        <f t="shared" si="147"/>
        <v>6.2933454327366487</v>
      </c>
      <c r="AX570" s="318">
        <f t="shared" si="147"/>
        <v>15.104029038567951</v>
      </c>
      <c r="AY570" s="318">
        <f t="shared" si="147"/>
        <v>3.7760072596419878</v>
      </c>
      <c r="AZ570" s="318">
        <f t="shared" si="147"/>
        <v>6.2933454327366487</v>
      </c>
      <c r="BA570" s="318">
        <f t="shared" si="147"/>
        <v>1.2586690865473296</v>
      </c>
      <c r="BB570" s="318">
        <f t="shared" si="147"/>
        <v>0</v>
      </c>
      <c r="BC570" s="318">
        <f t="shared" si="145"/>
        <v>16.362698125115283</v>
      </c>
      <c r="BD570" s="318">
        <f t="shared" si="145"/>
        <v>6.2933454327366487</v>
      </c>
      <c r="BE570" s="318">
        <f t="shared" si="145"/>
        <v>6.2933454327366487</v>
      </c>
      <c r="BF570" s="318">
        <f t="shared" si="145"/>
        <v>1.2586690865473296</v>
      </c>
    </row>
    <row r="571" spans="2:58" ht="14.25" x14ac:dyDescent="0.2">
      <c r="B571" s="6" t="s">
        <v>271</v>
      </c>
      <c r="C571" s="1703" t="s">
        <v>60</v>
      </c>
      <c r="D571" s="1698" t="s">
        <v>104</v>
      </c>
      <c r="E571" s="1833" t="s">
        <v>25</v>
      </c>
      <c r="F571" s="1660" t="s">
        <v>16</v>
      </c>
      <c r="G571" s="1848">
        <v>17.13</v>
      </c>
      <c r="H571" s="1723">
        <v>20595.122867023772</v>
      </c>
      <c r="I571" s="1701">
        <v>20595.122867023772</v>
      </c>
      <c r="J571" s="1702">
        <v>20595.122867023772</v>
      </c>
      <c r="K571" s="1849">
        <v>10.35</v>
      </c>
      <c r="L571" s="1645"/>
      <c r="R571" s="318">
        <f t="shared" si="132"/>
        <v>213159.52167369603</v>
      </c>
      <c r="S571" s="318">
        <f t="shared" si="146"/>
        <v>97414.931161022454</v>
      </c>
      <c r="T571" s="318">
        <f t="shared" si="146"/>
        <v>4119.0245734047558</v>
      </c>
      <c r="U571" s="318">
        <f t="shared" si="146"/>
        <v>70847.222662561762</v>
      </c>
      <c r="V571" s="318">
        <f t="shared" si="146"/>
        <v>0</v>
      </c>
      <c r="W571" s="318">
        <f t="shared" si="146"/>
        <v>29451.025699843991</v>
      </c>
      <c r="X571" s="318">
        <f t="shared" si="146"/>
        <v>0</v>
      </c>
      <c r="Y571" s="318">
        <f t="shared" si="146"/>
        <v>617.85368601071309</v>
      </c>
      <c r="Z571" s="318">
        <f t="shared" si="146"/>
        <v>411.90245734047551</v>
      </c>
      <c r="AA571" s="318">
        <f t="shared" si="146"/>
        <v>1029.7561433511889</v>
      </c>
      <c r="AB571" s="318">
        <f t="shared" si="146"/>
        <v>2471.4147440428524</v>
      </c>
      <c r="AC571" s="318">
        <f t="shared" si="146"/>
        <v>617.85368601071309</v>
      </c>
      <c r="AD571" s="318">
        <f t="shared" si="146"/>
        <v>1029.7561433511889</v>
      </c>
      <c r="AE571" s="318">
        <f t="shared" si="146"/>
        <v>205.95122867023775</v>
      </c>
      <c r="AF571" s="318">
        <f t="shared" si="146"/>
        <v>0</v>
      </c>
      <c r="AG571" s="318">
        <f t="shared" si="144"/>
        <v>2677.3659727130903</v>
      </c>
      <c r="AH571" s="318">
        <f t="shared" si="144"/>
        <v>1029.7561433511889</v>
      </c>
      <c r="AI571" s="318">
        <f t="shared" si="144"/>
        <v>1029.7561433511889</v>
      </c>
      <c r="AJ571" s="318">
        <f t="shared" si="144"/>
        <v>205.95122867023775</v>
      </c>
      <c r="AK571" s="1255" t="s">
        <v>1365</v>
      </c>
      <c r="AL571" s="87" t="s">
        <v>1365</v>
      </c>
      <c r="AM571" s="1255" t="s">
        <v>1365</v>
      </c>
      <c r="AN571" s="318">
        <f t="shared" si="134"/>
        <v>213159.52167369603</v>
      </c>
      <c r="AO571" s="318">
        <f t="shared" si="147"/>
        <v>97414.931161022454</v>
      </c>
      <c r="AP571" s="318">
        <f t="shared" si="147"/>
        <v>4119.0245734047558</v>
      </c>
      <c r="AQ571" s="318">
        <f t="shared" si="147"/>
        <v>70847.222662561762</v>
      </c>
      <c r="AR571" s="318">
        <f t="shared" si="147"/>
        <v>0</v>
      </c>
      <c r="AS571" s="318">
        <f t="shared" si="147"/>
        <v>29451.025699843991</v>
      </c>
      <c r="AT571" s="318">
        <f t="shared" si="147"/>
        <v>0</v>
      </c>
      <c r="AU571" s="318">
        <f t="shared" si="147"/>
        <v>617.85368601071309</v>
      </c>
      <c r="AV571" s="318">
        <f t="shared" si="147"/>
        <v>411.90245734047551</v>
      </c>
      <c r="AW571" s="318">
        <f t="shared" si="147"/>
        <v>1029.7561433511889</v>
      </c>
      <c r="AX571" s="318">
        <f t="shared" si="147"/>
        <v>2471.4147440428524</v>
      </c>
      <c r="AY571" s="318">
        <f t="shared" si="147"/>
        <v>617.85368601071309</v>
      </c>
      <c r="AZ571" s="318">
        <f t="shared" si="147"/>
        <v>1029.7561433511889</v>
      </c>
      <c r="BA571" s="318">
        <f t="shared" si="147"/>
        <v>205.95122867023775</v>
      </c>
      <c r="BB571" s="318">
        <f t="shared" si="147"/>
        <v>0</v>
      </c>
      <c r="BC571" s="318">
        <f t="shared" si="145"/>
        <v>2677.3659727130903</v>
      </c>
      <c r="BD571" s="318">
        <f t="shared" si="145"/>
        <v>1029.7561433511889</v>
      </c>
      <c r="BE571" s="318">
        <f t="shared" si="145"/>
        <v>1029.7561433511889</v>
      </c>
      <c r="BF571" s="318">
        <f t="shared" si="145"/>
        <v>205.95122867023775</v>
      </c>
    </row>
    <row r="572" spans="2:58" ht="14.25" x14ac:dyDescent="0.2">
      <c r="B572" s="6" t="s">
        <v>271</v>
      </c>
      <c r="C572" s="1703" t="s">
        <v>60</v>
      </c>
      <c r="D572" s="1698" t="s">
        <v>105</v>
      </c>
      <c r="E572" s="1833" t="s">
        <v>25</v>
      </c>
      <c r="F572" s="1660" t="s">
        <v>16</v>
      </c>
      <c r="G572" s="1848">
        <v>17.45</v>
      </c>
      <c r="H572" s="1723">
        <v>3404.1929366211129</v>
      </c>
      <c r="I572" s="1701">
        <v>3404.1929366211129</v>
      </c>
      <c r="J572" s="1702">
        <v>3404.1929366211129</v>
      </c>
      <c r="K572" s="1849">
        <v>10.35</v>
      </c>
      <c r="L572" s="1645"/>
      <c r="R572" s="318">
        <f t="shared" si="132"/>
        <v>35233.396894028519</v>
      </c>
      <c r="S572" s="318">
        <f t="shared" si="146"/>
        <v>16101.832590217868</v>
      </c>
      <c r="T572" s="318">
        <f t="shared" si="146"/>
        <v>680.83858732422277</v>
      </c>
      <c r="U572" s="318">
        <f t="shared" si="146"/>
        <v>11710.423701976626</v>
      </c>
      <c r="V572" s="318">
        <f t="shared" si="146"/>
        <v>0</v>
      </c>
      <c r="W572" s="318">
        <f t="shared" si="146"/>
        <v>4867.9958993681912</v>
      </c>
      <c r="X572" s="318">
        <f t="shared" si="146"/>
        <v>0</v>
      </c>
      <c r="Y572" s="318">
        <f t="shared" si="146"/>
        <v>102.12578809863339</v>
      </c>
      <c r="Z572" s="318">
        <f t="shared" si="146"/>
        <v>68.083858732422271</v>
      </c>
      <c r="AA572" s="318">
        <f t="shared" si="146"/>
        <v>170.20964683105569</v>
      </c>
      <c r="AB572" s="318">
        <f t="shared" si="146"/>
        <v>408.50315239453357</v>
      </c>
      <c r="AC572" s="318">
        <f t="shared" si="146"/>
        <v>102.12578809863339</v>
      </c>
      <c r="AD572" s="318">
        <f t="shared" si="146"/>
        <v>170.20964683105569</v>
      </c>
      <c r="AE572" s="318">
        <f t="shared" si="146"/>
        <v>34.041929366211136</v>
      </c>
      <c r="AF572" s="318">
        <f t="shared" si="146"/>
        <v>0</v>
      </c>
      <c r="AG572" s="318">
        <f t="shared" si="144"/>
        <v>442.54508176074472</v>
      </c>
      <c r="AH572" s="318">
        <f t="shared" si="144"/>
        <v>170.20964683105569</v>
      </c>
      <c r="AI572" s="318">
        <f t="shared" si="144"/>
        <v>170.20964683105569</v>
      </c>
      <c r="AJ572" s="318">
        <f t="shared" si="144"/>
        <v>34.041929366211136</v>
      </c>
      <c r="AK572" s="1255" t="s">
        <v>1365</v>
      </c>
      <c r="AL572" s="87" t="s">
        <v>1365</v>
      </c>
      <c r="AM572" s="1255" t="s">
        <v>1365</v>
      </c>
      <c r="AN572" s="318">
        <f t="shared" si="134"/>
        <v>35233.396894028519</v>
      </c>
      <c r="AO572" s="318">
        <f t="shared" si="147"/>
        <v>16101.832590217868</v>
      </c>
      <c r="AP572" s="318">
        <f t="shared" si="147"/>
        <v>680.83858732422277</v>
      </c>
      <c r="AQ572" s="318">
        <f t="shared" si="147"/>
        <v>11710.423701976626</v>
      </c>
      <c r="AR572" s="318">
        <f t="shared" si="147"/>
        <v>0</v>
      </c>
      <c r="AS572" s="318">
        <f t="shared" si="147"/>
        <v>4867.9958993681912</v>
      </c>
      <c r="AT572" s="318">
        <f t="shared" si="147"/>
        <v>0</v>
      </c>
      <c r="AU572" s="318">
        <f t="shared" si="147"/>
        <v>102.12578809863339</v>
      </c>
      <c r="AV572" s="318">
        <f t="shared" si="147"/>
        <v>68.083858732422271</v>
      </c>
      <c r="AW572" s="318">
        <f t="shared" si="147"/>
        <v>170.20964683105569</v>
      </c>
      <c r="AX572" s="318">
        <f t="shared" si="147"/>
        <v>408.50315239453357</v>
      </c>
      <c r="AY572" s="318">
        <f t="shared" si="147"/>
        <v>102.12578809863339</v>
      </c>
      <c r="AZ572" s="318">
        <f t="shared" si="147"/>
        <v>170.20964683105569</v>
      </c>
      <c r="BA572" s="318">
        <f t="shared" si="147"/>
        <v>34.041929366211136</v>
      </c>
      <c r="BB572" s="318">
        <f t="shared" si="147"/>
        <v>0</v>
      </c>
      <c r="BC572" s="318">
        <f t="shared" si="145"/>
        <v>442.54508176074472</v>
      </c>
      <c r="BD572" s="318">
        <f t="shared" si="145"/>
        <v>170.20964683105569</v>
      </c>
      <c r="BE572" s="318">
        <f t="shared" si="145"/>
        <v>170.20964683105569</v>
      </c>
      <c r="BF572" s="318">
        <f t="shared" si="145"/>
        <v>34.041929366211136</v>
      </c>
    </row>
    <row r="573" spans="2:58" ht="14.25" x14ac:dyDescent="0.2">
      <c r="B573" s="6" t="s">
        <v>271</v>
      </c>
      <c r="C573" s="1703" t="s">
        <v>60</v>
      </c>
      <c r="D573" s="1698" t="s">
        <v>106</v>
      </c>
      <c r="E573" s="1833" t="s">
        <v>25</v>
      </c>
      <c r="F573" s="1660" t="s">
        <v>16</v>
      </c>
      <c r="G573" s="1848">
        <v>17.309999999999999</v>
      </c>
      <c r="H573" s="1723">
        <v>587.88870058112502</v>
      </c>
      <c r="I573" s="1701">
        <v>587.88870058112502</v>
      </c>
      <c r="J573" s="1702">
        <v>587.88870058112502</v>
      </c>
      <c r="K573" s="1708">
        <v>10.35</v>
      </c>
      <c r="L573" s="1645"/>
      <c r="R573" s="318">
        <f t="shared" si="132"/>
        <v>6084.6480510146439</v>
      </c>
      <c r="S573" s="318">
        <f t="shared" si="146"/>
        <v>2780.7135537487216</v>
      </c>
      <c r="T573" s="318">
        <f t="shared" si="146"/>
        <v>117.57774011622504</v>
      </c>
      <c r="U573" s="318">
        <f t="shared" si="146"/>
        <v>2022.3371299990697</v>
      </c>
      <c r="V573" s="318">
        <f t="shared" si="146"/>
        <v>0</v>
      </c>
      <c r="W573" s="318">
        <f t="shared" si="146"/>
        <v>840.68084183100871</v>
      </c>
      <c r="X573" s="318">
        <f t="shared" si="146"/>
        <v>0</v>
      </c>
      <c r="Y573" s="318">
        <f t="shared" si="146"/>
        <v>17.636661017433752</v>
      </c>
      <c r="Z573" s="318">
        <f t="shared" si="146"/>
        <v>11.757774011622503</v>
      </c>
      <c r="AA573" s="318">
        <f t="shared" si="146"/>
        <v>29.394435029056261</v>
      </c>
      <c r="AB573" s="318">
        <f t="shared" si="146"/>
        <v>70.546644069735009</v>
      </c>
      <c r="AC573" s="318">
        <f t="shared" si="146"/>
        <v>17.636661017433752</v>
      </c>
      <c r="AD573" s="318">
        <f t="shared" si="146"/>
        <v>29.394435029056261</v>
      </c>
      <c r="AE573" s="318">
        <f t="shared" si="146"/>
        <v>5.8788870058112517</v>
      </c>
      <c r="AF573" s="318">
        <f t="shared" si="146"/>
        <v>0</v>
      </c>
      <c r="AG573" s="318">
        <f t="shared" si="144"/>
        <v>76.42553107554626</v>
      </c>
      <c r="AH573" s="318">
        <f t="shared" si="144"/>
        <v>29.394435029056261</v>
      </c>
      <c r="AI573" s="318">
        <f t="shared" si="144"/>
        <v>29.394435029056261</v>
      </c>
      <c r="AJ573" s="318">
        <f t="shared" si="144"/>
        <v>5.8788870058112517</v>
      </c>
      <c r="AK573" s="1255" t="s">
        <v>1365</v>
      </c>
      <c r="AL573" s="87" t="s">
        <v>1365</v>
      </c>
      <c r="AM573" s="1255" t="s">
        <v>1365</v>
      </c>
      <c r="AN573" s="318">
        <f t="shared" si="134"/>
        <v>6084.6480510146439</v>
      </c>
      <c r="AO573" s="318">
        <f t="shared" si="147"/>
        <v>2780.7135537487216</v>
      </c>
      <c r="AP573" s="318">
        <f t="shared" si="147"/>
        <v>117.57774011622504</v>
      </c>
      <c r="AQ573" s="318">
        <f t="shared" si="147"/>
        <v>2022.3371299990697</v>
      </c>
      <c r="AR573" s="318">
        <f t="shared" si="147"/>
        <v>0</v>
      </c>
      <c r="AS573" s="318">
        <f t="shared" si="147"/>
        <v>840.68084183100871</v>
      </c>
      <c r="AT573" s="318">
        <f t="shared" si="147"/>
        <v>0</v>
      </c>
      <c r="AU573" s="318">
        <f t="shared" si="147"/>
        <v>17.636661017433752</v>
      </c>
      <c r="AV573" s="318">
        <f t="shared" si="147"/>
        <v>11.757774011622503</v>
      </c>
      <c r="AW573" s="318">
        <f t="shared" si="147"/>
        <v>29.394435029056261</v>
      </c>
      <c r="AX573" s="318">
        <f t="shared" si="147"/>
        <v>70.546644069735009</v>
      </c>
      <c r="AY573" s="318">
        <f t="shared" si="147"/>
        <v>17.636661017433752</v>
      </c>
      <c r="AZ573" s="318">
        <f t="shared" si="147"/>
        <v>29.394435029056261</v>
      </c>
      <c r="BA573" s="318">
        <f t="shared" si="147"/>
        <v>5.8788870058112517</v>
      </c>
      <c r="BB573" s="318">
        <f t="shared" si="147"/>
        <v>0</v>
      </c>
      <c r="BC573" s="318">
        <f t="shared" si="145"/>
        <v>76.42553107554626</v>
      </c>
      <c r="BD573" s="318">
        <f t="shared" si="145"/>
        <v>29.394435029056261</v>
      </c>
      <c r="BE573" s="318">
        <f t="shared" si="145"/>
        <v>29.394435029056261</v>
      </c>
      <c r="BF573" s="318">
        <f t="shared" si="145"/>
        <v>5.8788870058112517</v>
      </c>
    </row>
    <row r="574" spans="2:58" ht="14.25" x14ac:dyDescent="0.2">
      <c r="B574" s="6" t="s">
        <v>271</v>
      </c>
      <c r="C574" s="1703" t="s">
        <v>60</v>
      </c>
      <c r="D574" s="1698" t="s">
        <v>219</v>
      </c>
      <c r="E574" s="1833" t="s">
        <v>25</v>
      </c>
      <c r="F574" s="1660" t="s">
        <v>16</v>
      </c>
      <c r="G574" s="1848">
        <v>17.45</v>
      </c>
      <c r="H574" s="1723">
        <v>86.112264464298832</v>
      </c>
      <c r="I574" s="1701">
        <v>86.112264464298832</v>
      </c>
      <c r="J574" s="1702">
        <v>86.112264464298832</v>
      </c>
      <c r="K574" s="1849">
        <v>10.35</v>
      </c>
      <c r="L574" s="1645"/>
      <c r="R574" s="318">
        <f t="shared" si="132"/>
        <v>891.26193720549293</v>
      </c>
      <c r="S574" s="318">
        <f t="shared" si="146"/>
        <v>407.31101091613357</v>
      </c>
      <c r="T574" s="318">
        <f t="shared" si="146"/>
        <v>17.222452892859771</v>
      </c>
      <c r="U574" s="318">
        <f t="shared" si="146"/>
        <v>296.22618975718791</v>
      </c>
      <c r="V574" s="318">
        <f t="shared" si="146"/>
        <v>0</v>
      </c>
      <c r="W574" s="318">
        <f t="shared" si="146"/>
        <v>123.14053818394733</v>
      </c>
      <c r="X574" s="318">
        <f t="shared" si="146"/>
        <v>0</v>
      </c>
      <c r="Y574" s="318">
        <f t="shared" si="146"/>
        <v>2.5833679339289652</v>
      </c>
      <c r="Z574" s="318">
        <f t="shared" si="146"/>
        <v>1.722245289285977</v>
      </c>
      <c r="AA574" s="318">
        <f t="shared" si="146"/>
        <v>4.3056132232149427</v>
      </c>
      <c r="AB574" s="318">
        <f t="shared" si="146"/>
        <v>10.333471735715861</v>
      </c>
      <c r="AC574" s="318">
        <f t="shared" si="146"/>
        <v>2.5833679339289652</v>
      </c>
      <c r="AD574" s="318">
        <f t="shared" si="146"/>
        <v>4.3056132232149427</v>
      </c>
      <c r="AE574" s="318">
        <f t="shared" si="146"/>
        <v>0.86112264464298849</v>
      </c>
      <c r="AF574" s="318">
        <f t="shared" si="146"/>
        <v>0</v>
      </c>
      <c r="AG574" s="318">
        <f t="shared" si="144"/>
        <v>11.194594380358849</v>
      </c>
      <c r="AH574" s="318">
        <f t="shared" si="144"/>
        <v>4.3056132232149427</v>
      </c>
      <c r="AI574" s="318">
        <f t="shared" si="144"/>
        <v>4.3056132232149427</v>
      </c>
      <c r="AJ574" s="318">
        <f t="shared" si="144"/>
        <v>0.86112264464298849</v>
      </c>
      <c r="AK574" s="1255" t="s">
        <v>1365</v>
      </c>
      <c r="AL574" s="87" t="s">
        <v>1365</v>
      </c>
      <c r="AM574" s="1255" t="s">
        <v>1365</v>
      </c>
      <c r="AN574" s="318">
        <f t="shared" si="134"/>
        <v>891.26193720549293</v>
      </c>
      <c r="AO574" s="318">
        <f t="shared" si="147"/>
        <v>407.31101091613357</v>
      </c>
      <c r="AP574" s="318">
        <f t="shared" si="147"/>
        <v>17.222452892859771</v>
      </c>
      <c r="AQ574" s="318">
        <f t="shared" si="147"/>
        <v>296.22618975718791</v>
      </c>
      <c r="AR574" s="318">
        <f t="shared" si="147"/>
        <v>0</v>
      </c>
      <c r="AS574" s="318">
        <f t="shared" si="147"/>
        <v>123.14053818394733</v>
      </c>
      <c r="AT574" s="318">
        <f t="shared" si="147"/>
        <v>0</v>
      </c>
      <c r="AU574" s="318">
        <f t="shared" si="147"/>
        <v>2.5833679339289652</v>
      </c>
      <c r="AV574" s="318">
        <f t="shared" si="147"/>
        <v>1.722245289285977</v>
      </c>
      <c r="AW574" s="318">
        <f t="shared" si="147"/>
        <v>4.3056132232149427</v>
      </c>
      <c r="AX574" s="318">
        <f t="shared" si="147"/>
        <v>10.333471735715861</v>
      </c>
      <c r="AY574" s="318">
        <f t="shared" si="147"/>
        <v>2.5833679339289652</v>
      </c>
      <c r="AZ574" s="318">
        <f t="shared" si="147"/>
        <v>4.3056132232149427</v>
      </c>
      <c r="BA574" s="318">
        <f t="shared" si="147"/>
        <v>0.86112264464298849</v>
      </c>
      <c r="BB574" s="318">
        <f t="shared" si="147"/>
        <v>0</v>
      </c>
      <c r="BC574" s="318">
        <f t="shared" si="145"/>
        <v>11.194594380358849</v>
      </c>
      <c r="BD574" s="318">
        <f t="shared" si="145"/>
        <v>4.3056132232149427</v>
      </c>
      <c r="BE574" s="318">
        <f t="shared" si="145"/>
        <v>4.3056132232149427</v>
      </c>
      <c r="BF574" s="318">
        <f t="shared" si="145"/>
        <v>0.86112264464298849</v>
      </c>
    </row>
    <row r="575" spans="2:58" ht="14.25" x14ac:dyDescent="0.2">
      <c r="B575" s="6" t="s">
        <v>271</v>
      </c>
      <c r="C575" s="1703" t="s">
        <v>60</v>
      </c>
      <c r="D575" s="1698" t="s">
        <v>220</v>
      </c>
      <c r="E575" s="1833" t="s">
        <v>25</v>
      </c>
      <c r="F575" s="1660" t="s">
        <v>16</v>
      </c>
      <c r="G575" s="1848">
        <v>17.45</v>
      </c>
      <c r="H575" s="1723">
        <v>0.81315786999546413</v>
      </c>
      <c r="I575" s="1701">
        <v>0.81315786999546413</v>
      </c>
      <c r="J575" s="1702">
        <v>0.81315786999546413</v>
      </c>
      <c r="K575" s="1849">
        <v>10.35</v>
      </c>
      <c r="L575" s="1645"/>
      <c r="R575" s="318">
        <f t="shared" si="132"/>
        <v>8.4161839544530537</v>
      </c>
      <c r="S575" s="318">
        <f t="shared" si="146"/>
        <v>3.8462367250785459</v>
      </c>
      <c r="T575" s="318">
        <f t="shared" si="146"/>
        <v>0.16263157399909287</v>
      </c>
      <c r="U575" s="318">
        <f t="shared" si="146"/>
        <v>2.7972630727843959</v>
      </c>
      <c r="V575" s="318">
        <f t="shared" si="146"/>
        <v>0</v>
      </c>
      <c r="W575" s="318">
        <f t="shared" si="146"/>
        <v>1.1628157540935136</v>
      </c>
      <c r="X575" s="318">
        <f t="shared" si="146"/>
        <v>0</v>
      </c>
      <c r="Y575" s="318">
        <f t="shared" si="146"/>
        <v>2.4394736099863923E-2</v>
      </c>
      <c r="Z575" s="318">
        <f t="shared" si="146"/>
        <v>1.6263157399909287E-2</v>
      </c>
      <c r="AA575" s="318">
        <f t="shared" si="146"/>
        <v>4.0657893499773216E-2</v>
      </c>
      <c r="AB575" s="318">
        <f t="shared" si="146"/>
        <v>9.7578944399455692E-2</v>
      </c>
      <c r="AC575" s="318">
        <f t="shared" si="146"/>
        <v>2.4394736099863923E-2</v>
      </c>
      <c r="AD575" s="318">
        <f t="shared" si="146"/>
        <v>4.0657893499773216E-2</v>
      </c>
      <c r="AE575" s="318">
        <f t="shared" ref="S575:AF594" si="148">+$R575*VLOOKUP($E575,$P$5:$AF$7,AE$1+3,FALSE)</f>
        <v>8.1315786999546433E-3</v>
      </c>
      <c r="AF575" s="318">
        <f t="shared" si="148"/>
        <v>0</v>
      </c>
      <c r="AG575" s="318">
        <f t="shared" si="144"/>
        <v>0.10571052309941034</v>
      </c>
      <c r="AH575" s="318">
        <f t="shared" si="144"/>
        <v>4.0657893499773216E-2</v>
      </c>
      <c r="AI575" s="318">
        <f t="shared" si="144"/>
        <v>4.0657893499773216E-2</v>
      </c>
      <c r="AJ575" s="318">
        <f t="shared" si="144"/>
        <v>8.1315786999546433E-3</v>
      </c>
      <c r="AK575" s="1255" t="s">
        <v>1365</v>
      </c>
      <c r="AL575" s="87" t="s">
        <v>1365</v>
      </c>
      <c r="AM575" s="1255" t="s">
        <v>1365</v>
      </c>
      <c r="AN575" s="318">
        <f t="shared" si="134"/>
        <v>8.4161839544530537</v>
      </c>
      <c r="AO575" s="318">
        <f t="shared" si="147"/>
        <v>3.8462367250785459</v>
      </c>
      <c r="AP575" s="318">
        <f t="shared" si="147"/>
        <v>0.16263157399909287</v>
      </c>
      <c r="AQ575" s="318">
        <f t="shared" si="147"/>
        <v>2.7972630727843959</v>
      </c>
      <c r="AR575" s="318">
        <f t="shared" si="147"/>
        <v>0</v>
      </c>
      <c r="AS575" s="318">
        <f t="shared" si="147"/>
        <v>1.1628157540935136</v>
      </c>
      <c r="AT575" s="318">
        <f t="shared" si="147"/>
        <v>0</v>
      </c>
      <c r="AU575" s="318">
        <f t="shared" si="147"/>
        <v>2.4394736099863923E-2</v>
      </c>
      <c r="AV575" s="318">
        <f t="shared" si="147"/>
        <v>1.6263157399909287E-2</v>
      </c>
      <c r="AW575" s="318">
        <f t="shared" si="147"/>
        <v>4.0657893499773216E-2</v>
      </c>
      <c r="AX575" s="318">
        <f t="shared" si="147"/>
        <v>9.7578944399455692E-2</v>
      </c>
      <c r="AY575" s="318">
        <f t="shared" si="147"/>
        <v>2.4394736099863923E-2</v>
      </c>
      <c r="AZ575" s="318">
        <f t="shared" si="147"/>
        <v>4.0657893499773216E-2</v>
      </c>
      <c r="BA575" s="318">
        <f t="shared" ref="AO575:BB594" si="149">+$AN575*VLOOKUP($E575,$AL$5:$BB$7,BA$1+3,FALSE)</f>
        <v>8.1315786999546433E-3</v>
      </c>
      <c r="BB575" s="318">
        <f t="shared" si="149"/>
        <v>0</v>
      </c>
      <c r="BC575" s="318">
        <f t="shared" si="145"/>
        <v>0.10571052309941034</v>
      </c>
      <c r="BD575" s="318">
        <f t="shared" si="145"/>
        <v>4.0657893499773216E-2</v>
      </c>
      <c r="BE575" s="318">
        <f t="shared" si="145"/>
        <v>4.0657893499773216E-2</v>
      </c>
      <c r="BF575" s="318">
        <f t="shared" si="145"/>
        <v>8.1315786999546433E-3</v>
      </c>
    </row>
    <row r="576" spans="2:58" ht="14.25" x14ac:dyDescent="0.2">
      <c r="B576" s="6" t="s">
        <v>271</v>
      </c>
      <c r="C576" s="1703" t="s">
        <v>60</v>
      </c>
      <c r="D576" s="1698" t="s">
        <v>256</v>
      </c>
      <c r="E576" s="1833" t="s">
        <v>25</v>
      </c>
      <c r="F576" s="1660" t="s">
        <v>16</v>
      </c>
      <c r="G576" s="1848">
        <v>17.37</v>
      </c>
      <c r="H576" s="1723">
        <v>1577.4039053355755</v>
      </c>
      <c r="I576" s="1701">
        <v>1577.4039053355755</v>
      </c>
      <c r="J576" s="1702">
        <v>1577.4039053355755</v>
      </c>
      <c r="K576" s="1849">
        <v>10.35</v>
      </c>
      <c r="L576" s="1645"/>
      <c r="R576" s="318">
        <f t="shared" si="132"/>
        <v>16326.130420223206</v>
      </c>
      <c r="S576" s="318">
        <f t="shared" si="148"/>
        <v>7461.1204722372731</v>
      </c>
      <c r="T576" s="318">
        <f t="shared" si="148"/>
        <v>315.48078106711517</v>
      </c>
      <c r="U576" s="318">
        <f t="shared" si="148"/>
        <v>5426.269434354379</v>
      </c>
      <c r="V576" s="318">
        <f t="shared" si="148"/>
        <v>0</v>
      </c>
      <c r="W576" s="318">
        <f t="shared" si="148"/>
        <v>2255.6875846298726</v>
      </c>
      <c r="X576" s="318">
        <f t="shared" si="148"/>
        <v>0</v>
      </c>
      <c r="Y576" s="318">
        <f t="shared" si="148"/>
        <v>47.322117160067265</v>
      </c>
      <c r="Z576" s="318">
        <f t="shared" si="148"/>
        <v>31.548078106711515</v>
      </c>
      <c r="AA576" s="318">
        <f t="shared" si="148"/>
        <v>78.870195266778794</v>
      </c>
      <c r="AB576" s="318">
        <f t="shared" si="148"/>
        <v>189.28846864026906</v>
      </c>
      <c r="AC576" s="318">
        <f t="shared" si="148"/>
        <v>47.322117160067265</v>
      </c>
      <c r="AD576" s="318">
        <f t="shared" si="148"/>
        <v>78.870195266778794</v>
      </c>
      <c r="AE576" s="318">
        <f t="shared" si="148"/>
        <v>15.774039053355757</v>
      </c>
      <c r="AF576" s="318">
        <f t="shared" si="148"/>
        <v>0</v>
      </c>
      <c r="AG576" s="318">
        <f t="shared" si="144"/>
        <v>205.06250769362484</v>
      </c>
      <c r="AH576" s="318">
        <f t="shared" si="144"/>
        <v>78.870195266778794</v>
      </c>
      <c r="AI576" s="318">
        <f t="shared" si="144"/>
        <v>78.870195266778794</v>
      </c>
      <c r="AJ576" s="318">
        <f t="shared" si="144"/>
        <v>15.774039053355757</v>
      </c>
      <c r="AK576" s="1255" t="s">
        <v>1365</v>
      </c>
      <c r="AL576" s="87" t="s">
        <v>1365</v>
      </c>
      <c r="AM576" s="1255" t="s">
        <v>1365</v>
      </c>
      <c r="AN576" s="318">
        <f t="shared" si="134"/>
        <v>16326.130420223206</v>
      </c>
      <c r="AO576" s="318">
        <f t="shared" si="149"/>
        <v>7461.1204722372731</v>
      </c>
      <c r="AP576" s="318">
        <f t="shared" si="149"/>
        <v>315.48078106711517</v>
      </c>
      <c r="AQ576" s="318">
        <f t="shared" si="149"/>
        <v>5426.269434354379</v>
      </c>
      <c r="AR576" s="318">
        <f t="shared" si="149"/>
        <v>0</v>
      </c>
      <c r="AS576" s="318">
        <f t="shared" si="149"/>
        <v>2255.6875846298726</v>
      </c>
      <c r="AT576" s="318">
        <f t="shared" si="149"/>
        <v>0</v>
      </c>
      <c r="AU576" s="318">
        <f t="shared" si="149"/>
        <v>47.322117160067265</v>
      </c>
      <c r="AV576" s="318">
        <f t="shared" si="149"/>
        <v>31.548078106711515</v>
      </c>
      <c r="AW576" s="318">
        <f t="shared" si="149"/>
        <v>78.870195266778794</v>
      </c>
      <c r="AX576" s="318">
        <f t="shared" si="149"/>
        <v>189.28846864026906</v>
      </c>
      <c r="AY576" s="318">
        <f t="shared" si="149"/>
        <v>47.322117160067265</v>
      </c>
      <c r="AZ576" s="318">
        <f t="shared" si="149"/>
        <v>78.870195266778794</v>
      </c>
      <c r="BA576" s="318">
        <f t="shared" si="149"/>
        <v>15.774039053355757</v>
      </c>
      <c r="BB576" s="318">
        <f t="shared" si="149"/>
        <v>0</v>
      </c>
      <c r="BC576" s="318">
        <f t="shared" si="145"/>
        <v>205.06250769362484</v>
      </c>
      <c r="BD576" s="318">
        <f t="shared" si="145"/>
        <v>78.870195266778794</v>
      </c>
      <c r="BE576" s="318">
        <f t="shared" si="145"/>
        <v>78.870195266778794</v>
      </c>
      <c r="BF576" s="318">
        <f t="shared" si="145"/>
        <v>15.774039053355757</v>
      </c>
    </row>
    <row r="577" spans="2:58" ht="14.25" x14ac:dyDescent="0.2">
      <c r="B577" s="6" t="s">
        <v>271</v>
      </c>
      <c r="C577" s="1703" t="s">
        <v>35</v>
      </c>
      <c r="D577" s="1698" t="s">
        <v>36</v>
      </c>
      <c r="E577" s="1833" t="s">
        <v>25</v>
      </c>
      <c r="F577" s="1660" t="s">
        <v>26</v>
      </c>
      <c r="G577" s="1713">
        <v>17.059999999999999</v>
      </c>
      <c r="H577" s="1716">
        <v>76276.293885155334</v>
      </c>
      <c r="I577" s="1701">
        <v>76276.293885155334</v>
      </c>
      <c r="J577" s="1702">
        <v>76276.293885155334</v>
      </c>
      <c r="K577" s="1849">
        <v>10.35</v>
      </c>
      <c r="L577" s="1645"/>
      <c r="R577" s="318">
        <f t="shared" si="132"/>
        <v>789459.64171135763</v>
      </c>
      <c r="S577" s="318">
        <f t="shared" si="148"/>
        <v>360786.87007678475</v>
      </c>
      <c r="T577" s="318">
        <f t="shared" si="148"/>
        <v>15255.258777031069</v>
      </c>
      <c r="U577" s="318">
        <f t="shared" si="148"/>
        <v>262390.45096493425</v>
      </c>
      <c r="V577" s="318">
        <f t="shared" si="148"/>
        <v>0</v>
      </c>
      <c r="W577" s="318">
        <f t="shared" si="148"/>
        <v>109075.10025577211</v>
      </c>
      <c r="X577" s="318">
        <f t="shared" si="148"/>
        <v>0</v>
      </c>
      <c r="Y577" s="318">
        <f t="shared" si="148"/>
        <v>2288.2888165546597</v>
      </c>
      <c r="Z577" s="318">
        <f t="shared" si="148"/>
        <v>1525.5258777031067</v>
      </c>
      <c r="AA577" s="318">
        <f t="shared" si="148"/>
        <v>3813.8146942577673</v>
      </c>
      <c r="AB577" s="318">
        <f t="shared" si="148"/>
        <v>9153.1552662186386</v>
      </c>
      <c r="AC577" s="318">
        <f t="shared" si="148"/>
        <v>2288.2888165546597</v>
      </c>
      <c r="AD577" s="318">
        <f t="shared" si="148"/>
        <v>3813.8146942577673</v>
      </c>
      <c r="AE577" s="318">
        <f t="shared" si="148"/>
        <v>762.76293885155337</v>
      </c>
      <c r="AF577" s="318">
        <f t="shared" si="148"/>
        <v>0</v>
      </c>
      <c r="AG577" s="318">
        <f t="shared" si="144"/>
        <v>9915.9182050701929</v>
      </c>
      <c r="AH577" s="318">
        <f t="shared" si="144"/>
        <v>3813.8146942577673</v>
      </c>
      <c r="AI577" s="318">
        <f t="shared" si="144"/>
        <v>3813.8146942577673</v>
      </c>
      <c r="AJ577" s="318">
        <f t="shared" si="144"/>
        <v>762.76293885155337</v>
      </c>
      <c r="AK577" s="1255" t="s">
        <v>1365</v>
      </c>
      <c r="AL577" s="87" t="s">
        <v>1365</v>
      </c>
      <c r="AM577" s="1255" t="s">
        <v>1365</v>
      </c>
      <c r="AN577" s="318">
        <f t="shared" si="134"/>
        <v>789459.64171135763</v>
      </c>
      <c r="AO577" s="318">
        <f t="shared" si="149"/>
        <v>360786.87007678475</v>
      </c>
      <c r="AP577" s="318">
        <f t="shared" si="149"/>
        <v>15255.258777031069</v>
      </c>
      <c r="AQ577" s="318">
        <f t="shared" si="149"/>
        <v>262390.45096493425</v>
      </c>
      <c r="AR577" s="318">
        <f t="shared" si="149"/>
        <v>0</v>
      </c>
      <c r="AS577" s="318">
        <f t="shared" si="149"/>
        <v>109075.10025577211</v>
      </c>
      <c r="AT577" s="318">
        <f t="shared" si="149"/>
        <v>0</v>
      </c>
      <c r="AU577" s="318">
        <f t="shared" si="149"/>
        <v>2288.2888165546597</v>
      </c>
      <c r="AV577" s="318">
        <f t="shared" si="149"/>
        <v>1525.5258777031067</v>
      </c>
      <c r="AW577" s="318">
        <f t="shared" si="149"/>
        <v>3813.8146942577673</v>
      </c>
      <c r="AX577" s="318">
        <f t="shared" si="149"/>
        <v>9153.1552662186386</v>
      </c>
      <c r="AY577" s="318">
        <f t="shared" si="149"/>
        <v>2288.2888165546597</v>
      </c>
      <c r="AZ577" s="318">
        <f t="shared" si="149"/>
        <v>3813.8146942577673</v>
      </c>
      <c r="BA577" s="318">
        <f t="shared" si="149"/>
        <v>762.76293885155337</v>
      </c>
      <c r="BB577" s="318">
        <f t="shared" si="149"/>
        <v>0</v>
      </c>
      <c r="BC577" s="318">
        <f t="shared" si="145"/>
        <v>9915.9182050701929</v>
      </c>
      <c r="BD577" s="318">
        <f t="shared" si="145"/>
        <v>3813.8146942577673</v>
      </c>
      <c r="BE577" s="318">
        <f t="shared" si="145"/>
        <v>3813.8146942577673</v>
      </c>
      <c r="BF577" s="318">
        <f t="shared" si="145"/>
        <v>762.76293885155337</v>
      </c>
    </row>
    <row r="578" spans="2:58" ht="14.25" x14ac:dyDescent="0.2">
      <c r="B578" s="6" t="s">
        <v>271</v>
      </c>
      <c r="C578" s="1703" t="s">
        <v>35</v>
      </c>
      <c r="D578" s="1698" t="s">
        <v>23</v>
      </c>
      <c r="E578" s="1833" t="s">
        <v>25</v>
      </c>
      <c r="F578" s="1660" t="s">
        <v>26</v>
      </c>
      <c r="G578" s="1713">
        <v>17.059999999999999</v>
      </c>
      <c r="H578" s="1716">
        <v>24191.080286646251</v>
      </c>
      <c r="I578" s="1701">
        <v>24191.080286646251</v>
      </c>
      <c r="J578" s="1702">
        <v>24191.080286646251</v>
      </c>
      <c r="K578" s="1849">
        <v>10.35</v>
      </c>
      <c r="L578" s="1645"/>
      <c r="R578" s="318">
        <f t="shared" si="132"/>
        <v>250377.6809667887</v>
      </c>
      <c r="S578" s="318">
        <f t="shared" si="148"/>
        <v>114423.80975583679</v>
      </c>
      <c r="T578" s="318">
        <f t="shared" si="148"/>
        <v>4838.2160573292522</v>
      </c>
      <c r="U578" s="318">
        <f t="shared" si="148"/>
        <v>83217.316186063093</v>
      </c>
      <c r="V578" s="318">
        <f t="shared" si="148"/>
        <v>0</v>
      </c>
      <c r="W578" s="318">
        <f t="shared" si="148"/>
        <v>34593.244809904136</v>
      </c>
      <c r="X578" s="318">
        <f t="shared" si="148"/>
        <v>0</v>
      </c>
      <c r="Y578" s="318">
        <f t="shared" si="148"/>
        <v>725.73240859938755</v>
      </c>
      <c r="Z578" s="318">
        <f t="shared" si="148"/>
        <v>483.82160573292509</v>
      </c>
      <c r="AA578" s="318">
        <f t="shared" si="148"/>
        <v>1209.554014332313</v>
      </c>
      <c r="AB578" s="318">
        <f t="shared" si="148"/>
        <v>2902.9296343975502</v>
      </c>
      <c r="AC578" s="318">
        <f t="shared" si="148"/>
        <v>725.73240859938755</v>
      </c>
      <c r="AD578" s="318">
        <f t="shared" si="148"/>
        <v>1209.554014332313</v>
      </c>
      <c r="AE578" s="318">
        <f t="shared" si="148"/>
        <v>241.91080286646255</v>
      </c>
      <c r="AF578" s="318">
        <f t="shared" si="148"/>
        <v>0</v>
      </c>
      <c r="AG578" s="318">
        <f t="shared" si="144"/>
        <v>3144.840437264013</v>
      </c>
      <c r="AH578" s="318">
        <f t="shared" si="144"/>
        <v>1209.554014332313</v>
      </c>
      <c r="AI578" s="318">
        <f t="shared" si="144"/>
        <v>1209.554014332313</v>
      </c>
      <c r="AJ578" s="318">
        <f t="shared" si="144"/>
        <v>241.91080286646255</v>
      </c>
      <c r="AK578" s="1255" t="s">
        <v>1365</v>
      </c>
      <c r="AL578" s="87" t="s">
        <v>1365</v>
      </c>
      <c r="AM578" s="1255" t="s">
        <v>1365</v>
      </c>
      <c r="AN578" s="318">
        <f t="shared" si="134"/>
        <v>250377.6809667887</v>
      </c>
      <c r="AO578" s="318">
        <f t="shared" si="149"/>
        <v>114423.80975583679</v>
      </c>
      <c r="AP578" s="318">
        <f t="shared" si="149"/>
        <v>4838.2160573292522</v>
      </c>
      <c r="AQ578" s="318">
        <f t="shared" si="149"/>
        <v>83217.316186063093</v>
      </c>
      <c r="AR578" s="318">
        <f t="shared" si="149"/>
        <v>0</v>
      </c>
      <c r="AS578" s="318">
        <f t="shared" si="149"/>
        <v>34593.244809904136</v>
      </c>
      <c r="AT578" s="318">
        <f t="shared" si="149"/>
        <v>0</v>
      </c>
      <c r="AU578" s="318">
        <f t="shared" si="149"/>
        <v>725.73240859938755</v>
      </c>
      <c r="AV578" s="318">
        <f t="shared" si="149"/>
        <v>483.82160573292509</v>
      </c>
      <c r="AW578" s="318">
        <f t="shared" si="149"/>
        <v>1209.554014332313</v>
      </c>
      <c r="AX578" s="318">
        <f t="shared" si="149"/>
        <v>2902.9296343975502</v>
      </c>
      <c r="AY578" s="318">
        <f t="shared" si="149"/>
        <v>725.73240859938755</v>
      </c>
      <c r="AZ578" s="318">
        <f t="shared" si="149"/>
        <v>1209.554014332313</v>
      </c>
      <c r="BA578" s="318">
        <f t="shared" si="149"/>
        <v>241.91080286646255</v>
      </c>
      <c r="BB578" s="318">
        <f t="shared" si="149"/>
        <v>0</v>
      </c>
      <c r="BC578" s="318">
        <f t="shared" si="145"/>
        <v>3144.840437264013</v>
      </c>
      <c r="BD578" s="318">
        <f t="shared" si="145"/>
        <v>1209.554014332313</v>
      </c>
      <c r="BE578" s="318">
        <f t="shared" si="145"/>
        <v>1209.554014332313</v>
      </c>
      <c r="BF578" s="318">
        <f t="shared" si="145"/>
        <v>241.91080286646255</v>
      </c>
    </row>
    <row r="579" spans="2:58" ht="14.25" x14ac:dyDescent="0.2">
      <c r="B579" s="6" t="s">
        <v>271</v>
      </c>
      <c r="C579" s="1703" t="s">
        <v>35</v>
      </c>
      <c r="D579" s="1698" t="s">
        <v>37</v>
      </c>
      <c r="E579" s="1697" t="s">
        <v>25</v>
      </c>
      <c r="F579" s="1660" t="s">
        <v>26</v>
      </c>
      <c r="G579" s="1713">
        <v>17.309999999999999</v>
      </c>
      <c r="H579" s="1844">
        <v>3907.723665739481</v>
      </c>
      <c r="I579" s="1701">
        <v>3907.723665739481</v>
      </c>
      <c r="J579" s="1702">
        <v>3907.723665739481</v>
      </c>
      <c r="K579" s="1708">
        <v>10.35</v>
      </c>
      <c r="L579" s="1645"/>
      <c r="R579" s="318">
        <f t="shared" ref="R579:R641" si="150">+I579*VLOOKUP($E579,$P$5:$R$7,3,FALSE)</f>
        <v>40444.93994040363</v>
      </c>
      <c r="S579" s="318">
        <f t="shared" si="148"/>
        <v>18483.532938947748</v>
      </c>
      <c r="T579" s="318">
        <f t="shared" si="148"/>
        <v>781.54473314789652</v>
      </c>
      <c r="U579" s="318">
        <f t="shared" si="148"/>
        <v>13442.569410143813</v>
      </c>
      <c r="V579" s="318">
        <f t="shared" si="148"/>
        <v>0</v>
      </c>
      <c r="W579" s="318">
        <f t="shared" si="148"/>
        <v>5588.0448420074581</v>
      </c>
      <c r="X579" s="318">
        <f t="shared" si="148"/>
        <v>0</v>
      </c>
      <c r="Y579" s="318">
        <f t="shared" si="148"/>
        <v>117.23170997218443</v>
      </c>
      <c r="Z579" s="318">
        <f t="shared" si="148"/>
        <v>78.154473314789641</v>
      </c>
      <c r="AA579" s="318">
        <f t="shared" si="148"/>
        <v>195.38618328697413</v>
      </c>
      <c r="AB579" s="318">
        <f t="shared" si="148"/>
        <v>468.92683988873773</v>
      </c>
      <c r="AC579" s="318">
        <f t="shared" si="148"/>
        <v>117.23170997218443</v>
      </c>
      <c r="AD579" s="318">
        <f t="shared" si="148"/>
        <v>195.38618328697413</v>
      </c>
      <c r="AE579" s="318">
        <f t="shared" si="148"/>
        <v>39.07723665739482</v>
      </c>
      <c r="AF579" s="318">
        <f t="shared" si="148"/>
        <v>0</v>
      </c>
      <c r="AG579" s="318">
        <f t="shared" ref="AG579:AJ609" si="151">+$R579*VLOOKUP($E579,$P$5:$AJ$7,AG$1+3,FALSE)</f>
        <v>508.00407654613258</v>
      </c>
      <c r="AH579" s="318">
        <f t="shared" si="151"/>
        <v>195.38618328697413</v>
      </c>
      <c r="AI579" s="318">
        <f t="shared" si="151"/>
        <v>195.38618328697413</v>
      </c>
      <c r="AJ579" s="318">
        <f t="shared" si="151"/>
        <v>39.07723665739482</v>
      </c>
      <c r="AK579" s="1255" t="s">
        <v>1365</v>
      </c>
      <c r="AL579" s="87" t="s">
        <v>1365</v>
      </c>
      <c r="AM579" s="1255" t="s">
        <v>1365</v>
      </c>
      <c r="AN579" s="318">
        <f t="shared" ref="AN579:AN641" si="152">+J579*K579</f>
        <v>40444.93994040363</v>
      </c>
      <c r="AO579" s="318">
        <f t="shared" si="149"/>
        <v>18483.532938947748</v>
      </c>
      <c r="AP579" s="318">
        <f t="shared" si="149"/>
        <v>781.54473314789652</v>
      </c>
      <c r="AQ579" s="318">
        <f t="shared" si="149"/>
        <v>13442.569410143813</v>
      </c>
      <c r="AR579" s="318">
        <f t="shared" si="149"/>
        <v>0</v>
      </c>
      <c r="AS579" s="318">
        <f t="shared" si="149"/>
        <v>5588.0448420074581</v>
      </c>
      <c r="AT579" s="318">
        <f t="shared" si="149"/>
        <v>0</v>
      </c>
      <c r="AU579" s="318">
        <f t="shared" si="149"/>
        <v>117.23170997218443</v>
      </c>
      <c r="AV579" s="318">
        <f t="shared" si="149"/>
        <v>78.154473314789641</v>
      </c>
      <c r="AW579" s="318">
        <f t="shared" si="149"/>
        <v>195.38618328697413</v>
      </c>
      <c r="AX579" s="318">
        <f t="shared" si="149"/>
        <v>468.92683988873773</v>
      </c>
      <c r="AY579" s="318">
        <f t="shared" si="149"/>
        <v>117.23170997218443</v>
      </c>
      <c r="AZ579" s="318">
        <f t="shared" si="149"/>
        <v>195.38618328697413</v>
      </c>
      <c r="BA579" s="318">
        <f t="shared" si="149"/>
        <v>39.07723665739482</v>
      </c>
      <c r="BB579" s="318">
        <f t="shared" si="149"/>
        <v>0</v>
      </c>
      <c r="BC579" s="318">
        <f t="shared" ref="BC579:BF609" si="153">+$AN579*VLOOKUP($E579,$AL$5:$BF$7,BC$1+3,FALSE)</f>
        <v>508.00407654613258</v>
      </c>
      <c r="BD579" s="318">
        <f t="shared" si="153"/>
        <v>195.38618328697413</v>
      </c>
      <c r="BE579" s="318">
        <f t="shared" si="153"/>
        <v>195.38618328697413</v>
      </c>
      <c r="BF579" s="318">
        <f t="shared" si="153"/>
        <v>39.07723665739482</v>
      </c>
    </row>
    <row r="580" spans="2:58" ht="14.25" x14ac:dyDescent="0.2">
      <c r="B580" s="6" t="s">
        <v>271</v>
      </c>
      <c r="C580" s="1703" t="s">
        <v>35</v>
      </c>
      <c r="D580" s="1698" t="s">
        <v>38</v>
      </c>
      <c r="E580" s="1697" t="s">
        <v>25</v>
      </c>
      <c r="F580" s="1660" t="s">
        <v>26</v>
      </c>
      <c r="G580" s="1713">
        <v>17.059999999999999</v>
      </c>
      <c r="H580" s="1844">
        <v>20459.353413287961</v>
      </c>
      <c r="I580" s="1701">
        <v>20459.353413287961</v>
      </c>
      <c r="J580" s="1702">
        <v>20459.353413287961</v>
      </c>
      <c r="K580" s="1708">
        <v>10.35</v>
      </c>
      <c r="L580" s="1645"/>
      <c r="R580" s="318">
        <f t="shared" si="150"/>
        <v>211754.3078275304</v>
      </c>
      <c r="S580" s="318">
        <f t="shared" si="148"/>
        <v>96772.741644852067</v>
      </c>
      <c r="T580" s="318">
        <f t="shared" si="148"/>
        <v>4091.8706826575935</v>
      </c>
      <c r="U580" s="318">
        <f t="shared" si="148"/>
        <v>70380.175741710569</v>
      </c>
      <c r="V580" s="318">
        <f t="shared" si="148"/>
        <v>0</v>
      </c>
      <c r="W580" s="318">
        <f t="shared" si="148"/>
        <v>29256.875381001784</v>
      </c>
      <c r="X580" s="318">
        <f t="shared" si="148"/>
        <v>0</v>
      </c>
      <c r="Y580" s="318">
        <f t="shared" si="148"/>
        <v>613.78060239863885</v>
      </c>
      <c r="Z580" s="318">
        <f t="shared" si="148"/>
        <v>409.18706826575931</v>
      </c>
      <c r="AA580" s="318">
        <f t="shared" si="148"/>
        <v>1022.9676706643984</v>
      </c>
      <c r="AB580" s="318">
        <f t="shared" si="148"/>
        <v>2455.1224095945554</v>
      </c>
      <c r="AC580" s="318">
        <f t="shared" si="148"/>
        <v>613.78060239863885</v>
      </c>
      <c r="AD580" s="318">
        <f t="shared" si="148"/>
        <v>1022.9676706643984</v>
      </c>
      <c r="AE580" s="318">
        <f t="shared" si="148"/>
        <v>204.59353413287965</v>
      </c>
      <c r="AF580" s="318">
        <f t="shared" si="148"/>
        <v>0</v>
      </c>
      <c r="AG580" s="318">
        <f t="shared" si="151"/>
        <v>2659.7159437274354</v>
      </c>
      <c r="AH580" s="318">
        <f t="shared" si="151"/>
        <v>1022.9676706643984</v>
      </c>
      <c r="AI580" s="318">
        <f t="shared" si="151"/>
        <v>1022.9676706643984</v>
      </c>
      <c r="AJ580" s="318">
        <f t="shared" si="151"/>
        <v>204.59353413287965</v>
      </c>
      <c r="AK580" s="1255" t="s">
        <v>1365</v>
      </c>
      <c r="AL580" s="87" t="s">
        <v>1365</v>
      </c>
      <c r="AM580" s="1255" t="s">
        <v>1365</v>
      </c>
      <c r="AN580" s="318">
        <f t="shared" si="152"/>
        <v>211754.3078275304</v>
      </c>
      <c r="AO580" s="318">
        <f t="shared" si="149"/>
        <v>96772.741644852067</v>
      </c>
      <c r="AP580" s="318">
        <f t="shared" si="149"/>
        <v>4091.8706826575935</v>
      </c>
      <c r="AQ580" s="318">
        <f t="shared" si="149"/>
        <v>70380.175741710569</v>
      </c>
      <c r="AR580" s="318">
        <f t="shared" si="149"/>
        <v>0</v>
      </c>
      <c r="AS580" s="318">
        <f t="shared" si="149"/>
        <v>29256.875381001784</v>
      </c>
      <c r="AT580" s="318">
        <f t="shared" si="149"/>
        <v>0</v>
      </c>
      <c r="AU580" s="318">
        <f t="shared" si="149"/>
        <v>613.78060239863885</v>
      </c>
      <c r="AV580" s="318">
        <f t="shared" si="149"/>
        <v>409.18706826575931</v>
      </c>
      <c r="AW580" s="318">
        <f t="shared" si="149"/>
        <v>1022.9676706643984</v>
      </c>
      <c r="AX580" s="318">
        <f t="shared" si="149"/>
        <v>2455.1224095945554</v>
      </c>
      <c r="AY580" s="318">
        <f t="shared" si="149"/>
        <v>613.78060239863885</v>
      </c>
      <c r="AZ580" s="318">
        <f t="shared" si="149"/>
        <v>1022.9676706643984</v>
      </c>
      <c r="BA580" s="318">
        <f t="shared" si="149"/>
        <v>204.59353413287965</v>
      </c>
      <c r="BB580" s="318">
        <f t="shared" si="149"/>
        <v>0</v>
      </c>
      <c r="BC580" s="318">
        <f t="shared" si="153"/>
        <v>2659.7159437274354</v>
      </c>
      <c r="BD580" s="318">
        <f t="shared" si="153"/>
        <v>1022.9676706643984</v>
      </c>
      <c r="BE580" s="318">
        <f t="shared" si="153"/>
        <v>1022.9676706643984</v>
      </c>
      <c r="BF580" s="318">
        <f t="shared" si="153"/>
        <v>204.59353413287965</v>
      </c>
    </row>
    <row r="581" spans="2:58" ht="14.25" x14ac:dyDescent="0.2">
      <c r="B581" s="6" t="s">
        <v>271</v>
      </c>
      <c r="C581" s="1703" t="s">
        <v>284</v>
      </c>
      <c r="D581" s="1698" t="s">
        <v>23</v>
      </c>
      <c r="E581" s="1697" t="s">
        <v>15</v>
      </c>
      <c r="F581" s="1660" t="s">
        <v>16</v>
      </c>
      <c r="G581" s="1713">
        <v>17.059999999999999</v>
      </c>
      <c r="H581" s="1844">
        <v>4822</v>
      </c>
      <c r="I581" s="1701">
        <v>4822</v>
      </c>
      <c r="J581" s="1702">
        <v>4822</v>
      </c>
      <c r="K581" s="1708">
        <v>13.44</v>
      </c>
      <c r="L581" s="1645"/>
      <c r="R581" s="318">
        <f t="shared" si="150"/>
        <v>64807.68</v>
      </c>
      <c r="S581" s="318">
        <f t="shared" si="148"/>
        <v>22808.059999999979</v>
      </c>
      <c r="T581" s="318">
        <f t="shared" si="148"/>
        <v>964.4000000000002</v>
      </c>
      <c r="U581" s="318">
        <f t="shared" si="148"/>
        <v>16587.68</v>
      </c>
      <c r="V581" s="318">
        <f t="shared" si="148"/>
        <v>0</v>
      </c>
      <c r="W581" s="318">
        <f t="shared" si="148"/>
        <v>21795.439999999999</v>
      </c>
      <c r="X581" s="318">
        <f t="shared" si="148"/>
        <v>0</v>
      </c>
      <c r="Y581" s="318">
        <f t="shared" si="148"/>
        <v>144.66</v>
      </c>
      <c r="Z581" s="318">
        <f t="shared" si="148"/>
        <v>96.440000000000026</v>
      </c>
      <c r="AA581" s="318">
        <f t="shared" si="148"/>
        <v>241.10000000000005</v>
      </c>
      <c r="AB581" s="318">
        <f t="shared" si="148"/>
        <v>578.64</v>
      </c>
      <c r="AC581" s="318">
        <f t="shared" si="148"/>
        <v>144.66</v>
      </c>
      <c r="AD581" s="318">
        <f t="shared" si="148"/>
        <v>241.10000000000005</v>
      </c>
      <c r="AE581" s="318">
        <f t="shared" si="148"/>
        <v>48.220000000000013</v>
      </c>
      <c r="AF581" s="318">
        <f t="shared" si="148"/>
        <v>0</v>
      </c>
      <c r="AG581" s="318">
        <f t="shared" si="151"/>
        <v>626.86</v>
      </c>
      <c r="AH581" s="318">
        <f t="shared" si="151"/>
        <v>241.10000000000005</v>
      </c>
      <c r="AI581" s="318">
        <f t="shared" si="151"/>
        <v>241.10000000000005</v>
      </c>
      <c r="AJ581" s="318">
        <f t="shared" si="151"/>
        <v>48.220000000000013</v>
      </c>
      <c r="AK581" s="1255" t="s">
        <v>1365</v>
      </c>
      <c r="AL581" s="87" t="s">
        <v>1365</v>
      </c>
      <c r="AM581" s="1255" t="s">
        <v>1365</v>
      </c>
      <c r="AN581" s="318">
        <f t="shared" si="152"/>
        <v>64807.68</v>
      </c>
      <c r="AO581" s="318">
        <f t="shared" si="149"/>
        <v>22808.059999999979</v>
      </c>
      <c r="AP581" s="318">
        <f t="shared" si="149"/>
        <v>964.4000000000002</v>
      </c>
      <c r="AQ581" s="318">
        <f t="shared" si="149"/>
        <v>16587.68</v>
      </c>
      <c r="AR581" s="318">
        <f t="shared" si="149"/>
        <v>0</v>
      </c>
      <c r="AS581" s="318">
        <f t="shared" si="149"/>
        <v>21795.439999999999</v>
      </c>
      <c r="AT581" s="318">
        <f t="shared" si="149"/>
        <v>0</v>
      </c>
      <c r="AU581" s="318">
        <f t="shared" si="149"/>
        <v>144.66</v>
      </c>
      <c r="AV581" s="318">
        <f t="shared" si="149"/>
        <v>96.440000000000026</v>
      </c>
      <c r="AW581" s="318">
        <f t="shared" si="149"/>
        <v>241.10000000000005</v>
      </c>
      <c r="AX581" s="318">
        <f t="shared" si="149"/>
        <v>578.64</v>
      </c>
      <c r="AY581" s="318">
        <f t="shared" si="149"/>
        <v>144.66</v>
      </c>
      <c r="AZ581" s="318">
        <f t="shared" si="149"/>
        <v>241.10000000000005</v>
      </c>
      <c r="BA581" s="318">
        <f t="shared" si="149"/>
        <v>48.220000000000013</v>
      </c>
      <c r="BB581" s="318">
        <f t="shared" si="149"/>
        <v>0</v>
      </c>
      <c r="BC581" s="318">
        <f t="shared" si="153"/>
        <v>626.86</v>
      </c>
      <c r="BD581" s="318">
        <f t="shared" si="153"/>
        <v>241.10000000000005</v>
      </c>
      <c r="BE581" s="318">
        <f t="shared" si="153"/>
        <v>241.10000000000005</v>
      </c>
      <c r="BF581" s="318">
        <f t="shared" si="153"/>
        <v>48.220000000000013</v>
      </c>
    </row>
    <row r="582" spans="2:58" ht="14.25" x14ac:dyDescent="0.2">
      <c r="B582" s="6" t="s">
        <v>271</v>
      </c>
      <c r="C582" s="1703" t="s">
        <v>285</v>
      </c>
      <c r="D582" s="1698" t="s">
        <v>286</v>
      </c>
      <c r="E582" s="1697" t="s">
        <v>19</v>
      </c>
      <c r="F582" s="1660" t="s">
        <v>16</v>
      </c>
      <c r="G582" s="1713">
        <v>17.059999999999999</v>
      </c>
      <c r="H582" s="1844">
        <v>18089</v>
      </c>
      <c r="I582" s="1844">
        <v>18089</v>
      </c>
      <c r="J582" s="1844">
        <v>18089</v>
      </c>
      <c r="K582" s="1834">
        <v>18.77</v>
      </c>
      <c r="L582" s="1645"/>
      <c r="R582" s="318">
        <f t="shared" si="150"/>
        <v>339530.52999999997</v>
      </c>
      <c r="S582" s="318">
        <f t="shared" si="148"/>
        <v>85560.969999999928</v>
      </c>
      <c r="T582" s="318">
        <f t="shared" si="148"/>
        <v>3617.8</v>
      </c>
      <c r="U582" s="318">
        <f t="shared" si="148"/>
        <v>62226.159999999982</v>
      </c>
      <c r="V582" s="318">
        <f t="shared" si="148"/>
        <v>0</v>
      </c>
      <c r="W582" s="318">
        <f t="shared" si="148"/>
        <v>178176.65000000002</v>
      </c>
      <c r="X582" s="318">
        <f t="shared" si="148"/>
        <v>0</v>
      </c>
      <c r="Y582" s="318">
        <f t="shared" si="148"/>
        <v>542.66999999999996</v>
      </c>
      <c r="Z582" s="318">
        <f t="shared" si="148"/>
        <v>361.78000000000003</v>
      </c>
      <c r="AA582" s="318">
        <f t="shared" si="148"/>
        <v>904.45</v>
      </c>
      <c r="AB582" s="318">
        <f t="shared" si="148"/>
        <v>2170.6799999999998</v>
      </c>
      <c r="AC582" s="318">
        <f t="shared" si="148"/>
        <v>542.66999999999996</v>
      </c>
      <c r="AD582" s="318">
        <f t="shared" si="148"/>
        <v>904.45</v>
      </c>
      <c r="AE582" s="318">
        <f t="shared" si="148"/>
        <v>180.89000000000001</v>
      </c>
      <c r="AF582" s="318">
        <f t="shared" si="148"/>
        <v>0</v>
      </c>
      <c r="AG582" s="318">
        <f t="shared" si="151"/>
        <v>2351.5700000000002</v>
      </c>
      <c r="AH582" s="318">
        <f t="shared" si="151"/>
        <v>904.45</v>
      </c>
      <c r="AI582" s="318">
        <f t="shared" si="151"/>
        <v>904.45</v>
      </c>
      <c r="AJ582" s="318">
        <f t="shared" si="151"/>
        <v>180.89000000000001</v>
      </c>
      <c r="AK582" s="1255" t="s">
        <v>1365</v>
      </c>
      <c r="AL582" s="87" t="s">
        <v>1365</v>
      </c>
      <c r="AM582" s="1255" t="s">
        <v>1365</v>
      </c>
      <c r="AN582" s="318">
        <f t="shared" si="152"/>
        <v>339530.52999999997</v>
      </c>
      <c r="AO582" s="318">
        <f t="shared" si="149"/>
        <v>85560.969999999928</v>
      </c>
      <c r="AP582" s="318">
        <f t="shared" si="149"/>
        <v>3617.8</v>
      </c>
      <c r="AQ582" s="318">
        <f t="shared" si="149"/>
        <v>62226.159999999982</v>
      </c>
      <c r="AR582" s="318">
        <f t="shared" si="149"/>
        <v>0</v>
      </c>
      <c r="AS582" s="318">
        <f t="shared" si="149"/>
        <v>178176.65000000002</v>
      </c>
      <c r="AT582" s="318">
        <f t="shared" si="149"/>
        <v>0</v>
      </c>
      <c r="AU582" s="318">
        <f t="shared" si="149"/>
        <v>542.66999999999996</v>
      </c>
      <c r="AV582" s="318">
        <f t="shared" si="149"/>
        <v>361.78000000000003</v>
      </c>
      <c r="AW582" s="318">
        <f t="shared" si="149"/>
        <v>904.45</v>
      </c>
      <c r="AX582" s="318">
        <f t="shared" si="149"/>
        <v>2170.6799999999998</v>
      </c>
      <c r="AY582" s="318">
        <f t="shared" si="149"/>
        <v>542.66999999999996</v>
      </c>
      <c r="AZ582" s="318">
        <f t="shared" si="149"/>
        <v>904.45</v>
      </c>
      <c r="BA582" s="318">
        <f t="shared" si="149"/>
        <v>180.89000000000001</v>
      </c>
      <c r="BB582" s="318">
        <f t="shared" si="149"/>
        <v>0</v>
      </c>
      <c r="BC582" s="318">
        <f t="shared" si="153"/>
        <v>2351.5700000000002</v>
      </c>
      <c r="BD582" s="318">
        <f t="shared" si="153"/>
        <v>904.45</v>
      </c>
      <c r="BE582" s="318">
        <f t="shared" si="153"/>
        <v>904.45</v>
      </c>
      <c r="BF582" s="318">
        <f t="shared" si="153"/>
        <v>180.89000000000001</v>
      </c>
    </row>
    <row r="583" spans="2:58" ht="14.25" x14ac:dyDescent="0.2">
      <c r="B583" s="6" t="s">
        <v>271</v>
      </c>
      <c r="C583" s="1703" t="s">
        <v>287</v>
      </c>
      <c r="D583" s="1698" t="s">
        <v>201</v>
      </c>
      <c r="E583" s="1697" t="s">
        <v>19</v>
      </c>
      <c r="F583" s="1660" t="s">
        <v>16</v>
      </c>
      <c r="G583" s="1713">
        <v>17.059999999999999</v>
      </c>
      <c r="H583" s="1844">
        <v>18645.22</v>
      </c>
      <c r="I583" s="1844">
        <v>18645.22</v>
      </c>
      <c r="J583" s="1844">
        <v>18645.22</v>
      </c>
      <c r="K583" s="1834">
        <v>18.77</v>
      </c>
      <c r="L583" s="1645"/>
      <c r="R583" s="318">
        <f t="shared" si="150"/>
        <v>349970.7794</v>
      </c>
      <c r="S583" s="318">
        <f t="shared" si="148"/>
        <v>88191.890599999941</v>
      </c>
      <c r="T583" s="318">
        <f t="shared" si="148"/>
        <v>3729.0440000000008</v>
      </c>
      <c r="U583" s="318">
        <f t="shared" si="148"/>
        <v>64139.556799999991</v>
      </c>
      <c r="V583" s="318">
        <f t="shared" si="148"/>
        <v>0</v>
      </c>
      <c r="W583" s="318">
        <f t="shared" si="148"/>
        <v>183655.41700000004</v>
      </c>
      <c r="X583" s="318">
        <f t="shared" si="148"/>
        <v>0</v>
      </c>
      <c r="Y583" s="318">
        <f t="shared" si="148"/>
        <v>559.35659999999996</v>
      </c>
      <c r="Z583" s="318">
        <f t="shared" si="148"/>
        <v>372.90440000000007</v>
      </c>
      <c r="AA583" s="318">
        <f t="shared" si="148"/>
        <v>932.26100000000019</v>
      </c>
      <c r="AB583" s="318">
        <f t="shared" si="148"/>
        <v>2237.4263999999998</v>
      </c>
      <c r="AC583" s="318">
        <f t="shared" si="148"/>
        <v>559.35659999999996</v>
      </c>
      <c r="AD583" s="318">
        <f t="shared" si="148"/>
        <v>932.26100000000019</v>
      </c>
      <c r="AE583" s="318">
        <f t="shared" si="148"/>
        <v>186.45220000000003</v>
      </c>
      <c r="AF583" s="318">
        <f t="shared" si="148"/>
        <v>0</v>
      </c>
      <c r="AG583" s="318">
        <f t="shared" si="151"/>
        <v>2423.8786000000005</v>
      </c>
      <c r="AH583" s="318">
        <f t="shared" si="151"/>
        <v>932.26100000000019</v>
      </c>
      <c r="AI583" s="318">
        <f t="shared" si="151"/>
        <v>932.26100000000019</v>
      </c>
      <c r="AJ583" s="318">
        <f t="shared" si="151"/>
        <v>186.45220000000003</v>
      </c>
      <c r="AK583" s="1255" t="s">
        <v>1365</v>
      </c>
      <c r="AL583" s="87" t="s">
        <v>1365</v>
      </c>
      <c r="AM583" s="1255" t="s">
        <v>1365</v>
      </c>
      <c r="AN583" s="318">
        <f t="shared" si="152"/>
        <v>349970.7794</v>
      </c>
      <c r="AO583" s="318">
        <f t="shared" si="149"/>
        <v>88191.890599999941</v>
      </c>
      <c r="AP583" s="318">
        <f t="shared" si="149"/>
        <v>3729.0440000000008</v>
      </c>
      <c r="AQ583" s="318">
        <f t="shared" si="149"/>
        <v>64139.556799999991</v>
      </c>
      <c r="AR583" s="318">
        <f t="shared" si="149"/>
        <v>0</v>
      </c>
      <c r="AS583" s="318">
        <f t="shared" si="149"/>
        <v>183655.41700000004</v>
      </c>
      <c r="AT583" s="318">
        <f t="shared" si="149"/>
        <v>0</v>
      </c>
      <c r="AU583" s="318">
        <f t="shared" si="149"/>
        <v>559.35659999999996</v>
      </c>
      <c r="AV583" s="318">
        <f t="shared" si="149"/>
        <v>372.90440000000007</v>
      </c>
      <c r="AW583" s="318">
        <f t="shared" si="149"/>
        <v>932.26100000000019</v>
      </c>
      <c r="AX583" s="318">
        <f t="shared" si="149"/>
        <v>2237.4263999999998</v>
      </c>
      <c r="AY583" s="318">
        <f t="shared" si="149"/>
        <v>559.35659999999996</v>
      </c>
      <c r="AZ583" s="318">
        <f t="shared" si="149"/>
        <v>932.26100000000019</v>
      </c>
      <c r="BA583" s="318">
        <f t="shared" si="149"/>
        <v>186.45220000000003</v>
      </c>
      <c r="BB583" s="318">
        <f t="shared" si="149"/>
        <v>0</v>
      </c>
      <c r="BC583" s="318">
        <f t="shared" si="153"/>
        <v>2423.8786000000005</v>
      </c>
      <c r="BD583" s="318">
        <f t="shared" si="153"/>
        <v>932.26100000000019</v>
      </c>
      <c r="BE583" s="318">
        <f t="shared" si="153"/>
        <v>932.26100000000019</v>
      </c>
      <c r="BF583" s="318">
        <f t="shared" si="153"/>
        <v>186.45220000000003</v>
      </c>
    </row>
    <row r="584" spans="2:58" ht="14.25" x14ac:dyDescent="0.2">
      <c r="B584" s="6" t="s">
        <v>271</v>
      </c>
      <c r="C584" s="1703" t="s">
        <v>287</v>
      </c>
      <c r="D584" s="1698" t="s">
        <v>178</v>
      </c>
      <c r="E584" s="1697" t="s">
        <v>19</v>
      </c>
      <c r="F584" s="1660" t="s">
        <v>16</v>
      </c>
      <c r="G584" s="1713">
        <v>17.510000000000002</v>
      </c>
      <c r="H584" s="1844">
        <v>0</v>
      </c>
      <c r="I584" s="1844">
        <v>0</v>
      </c>
      <c r="J584" s="1844">
        <v>0</v>
      </c>
      <c r="K584" s="1834">
        <v>18.77</v>
      </c>
      <c r="L584" s="1645"/>
      <c r="R584" s="318">
        <f t="shared" si="150"/>
        <v>0</v>
      </c>
      <c r="S584" s="318">
        <f t="shared" si="148"/>
        <v>0</v>
      </c>
      <c r="T584" s="318">
        <f t="shared" si="148"/>
        <v>0</v>
      </c>
      <c r="U584" s="318">
        <f t="shared" si="148"/>
        <v>0</v>
      </c>
      <c r="V584" s="318">
        <f t="shared" si="148"/>
        <v>0</v>
      </c>
      <c r="W584" s="318">
        <f t="shared" si="148"/>
        <v>0</v>
      </c>
      <c r="X584" s="318">
        <f t="shared" si="148"/>
        <v>0</v>
      </c>
      <c r="Y584" s="318">
        <f t="shared" si="148"/>
        <v>0</v>
      </c>
      <c r="Z584" s="318">
        <f t="shared" si="148"/>
        <v>0</v>
      </c>
      <c r="AA584" s="318">
        <f t="shared" si="148"/>
        <v>0</v>
      </c>
      <c r="AB584" s="318">
        <f t="shared" si="148"/>
        <v>0</v>
      </c>
      <c r="AC584" s="318">
        <f t="shared" si="148"/>
        <v>0</v>
      </c>
      <c r="AD584" s="318">
        <f t="shared" si="148"/>
        <v>0</v>
      </c>
      <c r="AE584" s="318">
        <f t="shared" si="148"/>
        <v>0</v>
      </c>
      <c r="AF584" s="318">
        <f t="shared" si="148"/>
        <v>0</v>
      </c>
      <c r="AG584" s="318">
        <f t="shared" si="151"/>
        <v>0</v>
      </c>
      <c r="AH584" s="318">
        <f t="shared" si="151"/>
        <v>0</v>
      </c>
      <c r="AI584" s="318">
        <f t="shared" si="151"/>
        <v>0</v>
      </c>
      <c r="AJ584" s="318">
        <f t="shared" si="151"/>
        <v>0</v>
      </c>
      <c r="AK584" s="1255" t="s">
        <v>1365</v>
      </c>
      <c r="AL584" s="87" t="s">
        <v>1365</v>
      </c>
      <c r="AM584" s="1255" t="s">
        <v>1365</v>
      </c>
      <c r="AN584" s="318">
        <f t="shared" si="152"/>
        <v>0</v>
      </c>
      <c r="AO584" s="318">
        <f t="shared" si="149"/>
        <v>0</v>
      </c>
      <c r="AP584" s="318">
        <f t="shared" si="149"/>
        <v>0</v>
      </c>
      <c r="AQ584" s="318">
        <f t="shared" si="149"/>
        <v>0</v>
      </c>
      <c r="AR584" s="318">
        <f t="shared" si="149"/>
        <v>0</v>
      </c>
      <c r="AS584" s="318">
        <f t="shared" si="149"/>
        <v>0</v>
      </c>
      <c r="AT584" s="318">
        <f t="shared" si="149"/>
        <v>0</v>
      </c>
      <c r="AU584" s="318">
        <f t="shared" si="149"/>
        <v>0</v>
      </c>
      <c r="AV584" s="318">
        <f t="shared" si="149"/>
        <v>0</v>
      </c>
      <c r="AW584" s="318">
        <f t="shared" si="149"/>
        <v>0</v>
      </c>
      <c r="AX584" s="318">
        <f t="shared" si="149"/>
        <v>0</v>
      </c>
      <c r="AY584" s="318">
        <f t="shared" si="149"/>
        <v>0</v>
      </c>
      <c r="AZ584" s="318">
        <f t="shared" si="149"/>
        <v>0</v>
      </c>
      <c r="BA584" s="318">
        <f t="shared" si="149"/>
        <v>0</v>
      </c>
      <c r="BB584" s="318">
        <f t="shared" si="149"/>
        <v>0</v>
      </c>
      <c r="BC584" s="318">
        <f t="shared" si="153"/>
        <v>0</v>
      </c>
      <c r="BD584" s="318">
        <f t="shared" si="153"/>
        <v>0</v>
      </c>
      <c r="BE584" s="318">
        <f t="shared" si="153"/>
        <v>0</v>
      </c>
      <c r="BF584" s="318">
        <f t="shared" si="153"/>
        <v>0</v>
      </c>
    </row>
    <row r="585" spans="2:58" ht="14.25" x14ac:dyDescent="0.2">
      <c r="B585" s="6" t="s">
        <v>271</v>
      </c>
      <c r="C585" s="1703" t="s">
        <v>288</v>
      </c>
      <c r="D585" s="1698" t="s">
        <v>23</v>
      </c>
      <c r="E585" s="1697" t="s">
        <v>15</v>
      </c>
      <c r="F585" s="1660" t="s">
        <v>16</v>
      </c>
      <c r="G585" s="1713">
        <v>17.059999999999999</v>
      </c>
      <c r="H585" s="1844">
        <v>222</v>
      </c>
      <c r="I585" s="1844">
        <v>222</v>
      </c>
      <c r="J585" s="1844">
        <v>222</v>
      </c>
      <c r="K585" s="1834">
        <v>13.44</v>
      </c>
      <c r="L585" s="1645"/>
      <c r="R585" s="318">
        <f t="shared" si="150"/>
        <v>2983.68</v>
      </c>
      <c r="S585" s="318">
        <f t="shared" si="148"/>
        <v>1050.059999999999</v>
      </c>
      <c r="T585" s="318">
        <f t="shared" si="148"/>
        <v>44.400000000000006</v>
      </c>
      <c r="U585" s="318">
        <f t="shared" si="148"/>
        <v>763.68</v>
      </c>
      <c r="V585" s="318">
        <f t="shared" si="148"/>
        <v>0</v>
      </c>
      <c r="W585" s="318">
        <f t="shared" si="148"/>
        <v>1003.4399999999998</v>
      </c>
      <c r="X585" s="318">
        <f t="shared" si="148"/>
        <v>0</v>
      </c>
      <c r="Y585" s="318">
        <f t="shared" si="148"/>
        <v>6.6599999999999993</v>
      </c>
      <c r="Z585" s="318">
        <f t="shared" si="148"/>
        <v>4.4400000000000004</v>
      </c>
      <c r="AA585" s="318">
        <f t="shared" si="148"/>
        <v>11.100000000000001</v>
      </c>
      <c r="AB585" s="318">
        <f t="shared" si="148"/>
        <v>26.639999999999997</v>
      </c>
      <c r="AC585" s="318">
        <f t="shared" si="148"/>
        <v>6.6599999999999993</v>
      </c>
      <c r="AD585" s="318">
        <f t="shared" si="148"/>
        <v>11.100000000000001</v>
      </c>
      <c r="AE585" s="318">
        <f t="shared" si="148"/>
        <v>2.2200000000000002</v>
      </c>
      <c r="AF585" s="318">
        <f t="shared" si="148"/>
        <v>0</v>
      </c>
      <c r="AG585" s="318">
        <f t="shared" si="151"/>
        <v>28.86</v>
      </c>
      <c r="AH585" s="318">
        <f t="shared" si="151"/>
        <v>11.100000000000001</v>
      </c>
      <c r="AI585" s="318">
        <f t="shared" si="151"/>
        <v>11.100000000000001</v>
      </c>
      <c r="AJ585" s="318">
        <f t="shared" si="151"/>
        <v>2.2200000000000002</v>
      </c>
      <c r="AK585" s="1255" t="s">
        <v>1365</v>
      </c>
      <c r="AL585" s="87" t="s">
        <v>1365</v>
      </c>
      <c r="AM585" s="1255" t="s">
        <v>1365</v>
      </c>
      <c r="AN585" s="318">
        <f t="shared" si="152"/>
        <v>2983.68</v>
      </c>
      <c r="AO585" s="318">
        <f t="shared" si="149"/>
        <v>1050.059999999999</v>
      </c>
      <c r="AP585" s="318">
        <f t="shared" si="149"/>
        <v>44.400000000000006</v>
      </c>
      <c r="AQ585" s="318">
        <f t="shared" si="149"/>
        <v>763.68</v>
      </c>
      <c r="AR585" s="318">
        <f t="shared" si="149"/>
        <v>0</v>
      </c>
      <c r="AS585" s="318">
        <f t="shared" si="149"/>
        <v>1003.4399999999998</v>
      </c>
      <c r="AT585" s="318">
        <f t="shared" si="149"/>
        <v>0</v>
      </c>
      <c r="AU585" s="318">
        <f t="shared" si="149"/>
        <v>6.6599999999999993</v>
      </c>
      <c r="AV585" s="318">
        <f t="shared" si="149"/>
        <v>4.4400000000000004</v>
      </c>
      <c r="AW585" s="318">
        <f t="shared" si="149"/>
        <v>11.100000000000001</v>
      </c>
      <c r="AX585" s="318">
        <f t="shared" si="149"/>
        <v>26.639999999999997</v>
      </c>
      <c r="AY585" s="318">
        <f t="shared" si="149"/>
        <v>6.6599999999999993</v>
      </c>
      <c r="AZ585" s="318">
        <f t="shared" si="149"/>
        <v>11.100000000000001</v>
      </c>
      <c r="BA585" s="318">
        <f t="shared" si="149"/>
        <v>2.2200000000000002</v>
      </c>
      <c r="BB585" s="318">
        <f t="shared" si="149"/>
        <v>0</v>
      </c>
      <c r="BC585" s="318">
        <f t="shared" si="153"/>
        <v>28.86</v>
      </c>
      <c r="BD585" s="318">
        <f t="shared" si="153"/>
        <v>11.100000000000001</v>
      </c>
      <c r="BE585" s="318">
        <f t="shared" si="153"/>
        <v>11.100000000000001</v>
      </c>
      <c r="BF585" s="318">
        <f t="shared" si="153"/>
        <v>2.2200000000000002</v>
      </c>
    </row>
    <row r="586" spans="2:58" ht="14.25" x14ac:dyDescent="0.2">
      <c r="B586" s="6" t="s">
        <v>271</v>
      </c>
      <c r="C586" s="1703" t="s">
        <v>289</v>
      </c>
      <c r="D586" s="1698" t="s">
        <v>290</v>
      </c>
      <c r="E586" s="1697" t="s">
        <v>15</v>
      </c>
      <c r="F586" s="1660" t="s">
        <v>16</v>
      </c>
      <c r="G586" s="1713">
        <v>17.059999999999999</v>
      </c>
      <c r="H586" s="1844">
        <v>3212</v>
      </c>
      <c r="I586" s="1844">
        <v>3212</v>
      </c>
      <c r="J586" s="1844">
        <v>3212</v>
      </c>
      <c r="K586" s="1834">
        <v>13.44</v>
      </c>
      <c r="L586" s="1645"/>
      <c r="R586" s="318">
        <f t="shared" si="150"/>
        <v>43169.279999999999</v>
      </c>
      <c r="S586" s="318">
        <f t="shared" si="148"/>
        <v>15192.759999999986</v>
      </c>
      <c r="T586" s="318">
        <f t="shared" si="148"/>
        <v>642.40000000000009</v>
      </c>
      <c r="U586" s="318">
        <f t="shared" si="148"/>
        <v>11049.279999999999</v>
      </c>
      <c r="V586" s="318">
        <f t="shared" si="148"/>
        <v>0</v>
      </c>
      <c r="W586" s="318">
        <f t="shared" si="148"/>
        <v>14518.239999999998</v>
      </c>
      <c r="X586" s="318">
        <f t="shared" si="148"/>
        <v>0</v>
      </c>
      <c r="Y586" s="318">
        <f t="shared" si="148"/>
        <v>96.359999999999985</v>
      </c>
      <c r="Z586" s="318">
        <f t="shared" si="148"/>
        <v>64.240000000000009</v>
      </c>
      <c r="AA586" s="318">
        <f t="shared" si="148"/>
        <v>160.60000000000002</v>
      </c>
      <c r="AB586" s="318">
        <f t="shared" si="148"/>
        <v>385.43999999999994</v>
      </c>
      <c r="AC586" s="318">
        <f t="shared" si="148"/>
        <v>96.359999999999985</v>
      </c>
      <c r="AD586" s="318">
        <f t="shared" si="148"/>
        <v>160.60000000000002</v>
      </c>
      <c r="AE586" s="318">
        <f t="shared" si="148"/>
        <v>32.120000000000005</v>
      </c>
      <c r="AF586" s="318">
        <f t="shared" si="148"/>
        <v>0</v>
      </c>
      <c r="AG586" s="318">
        <f t="shared" si="151"/>
        <v>417.56</v>
      </c>
      <c r="AH586" s="318">
        <f t="shared" si="151"/>
        <v>160.60000000000002</v>
      </c>
      <c r="AI586" s="318">
        <f t="shared" si="151"/>
        <v>160.60000000000002</v>
      </c>
      <c r="AJ586" s="318">
        <f t="shared" si="151"/>
        <v>32.120000000000005</v>
      </c>
      <c r="AK586" s="1255" t="s">
        <v>1365</v>
      </c>
      <c r="AL586" s="87" t="s">
        <v>1365</v>
      </c>
      <c r="AM586" s="1255" t="s">
        <v>1365</v>
      </c>
      <c r="AN586" s="318">
        <f t="shared" si="152"/>
        <v>43169.279999999999</v>
      </c>
      <c r="AO586" s="318">
        <f t="shared" si="149"/>
        <v>15192.759999999986</v>
      </c>
      <c r="AP586" s="318">
        <f t="shared" si="149"/>
        <v>642.40000000000009</v>
      </c>
      <c r="AQ586" s="318">
        <f t="shared" si="149"/>
        <v>11049.279999999999</v>
      </c>
      <c r="AR586" s="318">
        <f t="shared" si="149"/>
        <v>0</v>
      </c>
      <c r="AS586" s="318">
        <f t="shared" si="149"/>
        <v>14518.239999999998</v>
      </c>
      <c r="AT586" s="318">
        <f t="shared" si="149"/>
        <v>0</v>
      </c>
      <c r="AU586" s="318">
        <f t="shared" si="149"/>
        <v>96.359999999999985</v>
      </c>
      <c r="AV586" s="318">
        <f t="shared" si="149"/>
        <v>64.240000000000009</v>
      </c>
      <c r="AW586" s="318">
        <f t="shared" si="149"/>
        <v>160.60000000000002</v>
      </c>
      <c r="AX586" s="318">
        <f t="shared" si="149"/>
        <v>385.43999999999994</v>
      </c>
      <c r="AY586" s="318">
        <f t="shared" si="149"/>
        <v>96.359999999999985</v>
      </c>
      <c r="AZ586" s="318">
        <f t="shared" si="149"/>
        <v>160.60000000000002</v>
      </c>
      <c r="BA586" s="318">
        <f t="shared" si="149"/>
        <v>32.120000000000005</v>
      </c>
      <c r="BB586" s="318">
        <f t="shared" si="149"/>
        <v>0</v>
      </c>
      <c r="BC586" s="318">
        <f t="shared" si="153"/>
        <v>417.56</v>
      </c>
      <c r="BD586" s="318">
        <f t="shared" si="153"/>
        <v>160.60000000000002</v>
      </c>
      <c r="BE586" s="318">
        <f t="shared" si="153"/>
        <v>160.60000000000002</v>
      </c>
      <c r="BF586" s="318">
        <f t="shared" si="153"/>
        <v>32.120000000000005</v>
      </c>
    </row>
    <row r="587" spans="2:58" ht="14.25" x14ac:dyDescent="0.2">
      <c r="B587" s="6" t="s">
        <v>271</v>
      </c>
      <c r="C587" s="1703" t="s">
        <v>291</v>
      </c>
      <c r="D587" s="1698" t="s">
        <v>124</v>
      </c>
      <c r="E587" s="1697" t="s">
        <v>19</v>
      </c>
      <c r="F587" s="1660" t="s">
        <v>16</v>
      </c>
      <c r="G587" s="1713">
        <v>17.059999999999999</v>
      </c>
      <c r="H587" s="1844">
        <v>8105</v>
      </c>
      <c r="I587" s="1844">
        <v>8105</v>
      </c>
      <c r="J587" s="1844">
        <v>8105</v>
      </c>
      <c r="K587" s="1834">
        <v>18.77</v>
      </c>
      <c r="L587" s="1645"/>
      <c r="R587" s="318">
        <f t="shared" si="150"/>
        <v>152130.85</v>
      </c>
      <c r="S587" s="318">
        <f t="shared" si="148"/>
        <v>38336.649999999972</v>
      </c>
      <c r="T587" s="318">
        <f t="shared" si="148"/>
        <v>1621.0000000000005</v>
      </c>
      <c r="U587" s="318">
        <f t="shared" si="148"/>
        <v>27881.199999999997</v>
      </c>
      <c r="V587" s="318">
        <f t="shared" si="148"/>
        <v>0</v>
      </c>
      <c r="W587" s="318">
        <f t="shared" si="148"/>
        <v>79834.250000000029</v>
      </c>
      <c r="X587" s="318">
        <f t="shared" si="148"/>
        <v>0</v>
      </c>
      <c r="Y587" s="318">
        <f t="shared" si="148"/>
        <v>243.15</v>
      </c>
      <c r="Z587" s="318">
        <f t="shared" si="148"/>
        <v>162.10000000000002</v>
      </c>
      <c r="AA587" s="318">
        <f t="shared" si="148"/>
        <v>405.25000000000011</v>
      </c>
      <c r="AB587" s="318">
        <f t="shared" si="148"/>
        <v>972.6</v>
      </c>
      <c r="AC587" s="318">
        <f t="shared" si="148"/>
        <v>243.15</v>
      </c>
      <c r="AD587" s="318">
        <f t="shared" si="148"/>
        <v>405.25000000000011</v>
      </c>
      <c r="AE587" s="318">
        <f t="shared" si="148"/>
        <v>81.050000000000011</v>
      </c>
      <c r="AF587" s="318">
        <f t="shared" si="148"/>
        <v>0</v>
      </c>
      <c r="AG587" s="318">
        <f t="shared" si="151"/>
        <v>1053.6500000000001</v>
      </c>
      <c r="AH587" s="318">
        <f t="shared" si="151"/>
        <v>405.25000000000011</v>
      </c>
      <c r="AI587" s="318">
        <f t="shared" si="151"/>
        <v>405.25000000000011</v>
      </c>
      <c r="AJ587" s="318">
        <f t="shared" si="151"/>
        <v>81.050000000000011</v>
      </c>
      <c r="AK587" s="1255" t="s">
        <v>1365</v>
      </c>
      <c r="AL587" s="87" t="s">
        <v>1365</v>
      </c>
      <c r="AM587" s="1255" t="s">
        <v>1365</v>
      </c>
      <c r="AN587" s="318">
        <f t="shared" si="152"/>
        <v>152130.85</v>
      </c>
      <c r="AO587" s="318">
        <f t="shared" si="149"/>
        <v>38336.649999999972</v>
      </c>
      <c r="AP587" s="318">
        <f t="shared" si="149"/>
        <v>1621.0000000000005</v>
      </c>
      <c r="AQ587" s="318">
        <f t="shared" si="149"/>
        <v>27881.199999999997</v>
      </c>
      <c r="AR587" s="318">
        <f t="shared" si="149"/>
        <v>0</v>
      </c>
      <c r="AS587" s="318">
        <f t="shared" si="149"/>
        <v>79834.250000000029</v>
      </c>
      <c r="AT587" s="318">
        <f t="shared" si="149"/>
        <v>0</v>
      </c>
      <c r="AU587" s="318">
        <f t="shared" si="149"/>
        <v>243.15</v>
      </c>
      <c r="AV587" s="318">
        <f t="shared" si="149"/>
        <v>162.10000000000002</v>
      </c>
      <c r="AW587" s="318">
        <f t="shared" si="149"/>
        <v>405.25000000000011</v>
      </c>
      <c r="AX587" s="318">
        <f t="shared" si="149"/>
        <v>972.6</v>
      </c>
      <c r="AY587" s="318">
        <f t="shared" si="149"/>
        <v>243.15</v>
      </c>
      <c r="AZ587" s="318">
        <f t="shared" si="149"/>
        <v>405.25000000000011</v>
      </c>
      <c r="BA587" s="318">
        <f t="shared" si="149"/>
        <v>81.050000000000011</v>
      </c>
      <c r="BB587" s="318">
        <f t="shared" si="149"/>
        <v>0</v>
      </c>
      <c r="BC587" s="318">
        <f t="shared" si="153"/>
        <v>1053.6500000000001</v>
      </c>
      <c r="BD587" s="318">
        <f t="shared" si="153"/>
        <v>405.25000000000011</v>
      </c>
      <c r="BE587" s="318">
        <f t="shared" si="153"/>
        <v>405.25000000000011</v>
      </c>
      <c r="BF587" s="318">
        <f t="shared" si="153"/>
        <v>81.050000000000011</v>
      </c>
    </row>
    <row r="588" spans="2:58" ht="14.25" x14ac:dyDescent="0.2">
      <c r="B588" s="6" t="s">
        <v>271</v>
      </c>
      <c r="C588" s="1703" t="s">
        <v>292</v>
      </c>
      <c r="D588" s="1698" t="s">
        <v>293</v>
      </c>
      <c r="E588" s="1697" t="s">
        <v>15</v>
      </c>
      <c r="F588" s="1660" t="s">
        <v>16</v>
      </c>
      <c r="G588" s="1713">
        <v>17.059999999999999</v>
      </c>
      <c r="H588" s="1844">
        <v>6203</v>
      </c>
      <c r="I588" s="1844">
        <v>6203</v>
      </c>
      <c r="J588" s="1844">
        <v>6203</v>
      </c>
      <c r="K588" s="1834">
        <v>13.44</v>
      </c>
      <c r="L588" s="1645"/>
      <c r="R588" s="318">
        <f t="shared" si="150"/>
        <v>83368.319999999992</v>
      </c>
      <c r="S588" s="318">
        <f t="shared" si="148"/>
        <v>29340.189999999973</v>
      </c>
      <c r="T588" s="318">
        <f t="shared" si="148"/>
        <v>1240.6000000000001</v>
      </c>
      <c r="U588" s="318">
        <f t="shared" si="148"/>
        <v>21338.319999999996</v>
      </c>
      <c r="V588" s="318">
        <f t="shared" si="148"/>
        <v>0</v>
      </c>
      <c r="W588" s="318">
        <f t="shared" si="148"/>
        <v>28037.559999999994</v>
      </c>
      <c r="X588" s="318">
        <f t="shared" si="148"/>
        <v>0</v>
      </c>
      <c r="Y588" s="318">
        <f t="shared" si="148"/>
        <v>186.08999999999997</v>
      </c>
      <c r="Z588" s="318">
        <f t="shared" si="148"/>
        <v>124.06000000000002</v>
      </c>
      <c r="AA588" s="318">
        <f t="shared" si="148"/>
        <v>310.15000000000003</v>
      </c>
      <c r="AB588" s="318">
        <f t="shared" si="148"/>
        <v>744.3599999999999</v>
      </c>
      <c r="AC588" s="318">
        <f t="shared" si="148"/>
        <v>186.08999999999997</v>
      </c>
      <c r="AD588" s="318">
        <f t="shared" si="148"/>
        <v>310.15000000000003</v>
      </c>
      <c r="AE588" s="318">
        <f t="shared" si="148"/>
        <v>62.030000000000008</v>
      </c>
      <c r="AF588" s="318">
        <f t="shared" si="148"/>
        <v>0</v>
      </c>
      <c r="AG588" s="318">
        <f t="shared" si="151"/>
        <v>806.39</v>
      </c>
      <c r="AH588" s="318">
        <f t="shared" si="151"/>
        <v>310.15000000000003</v>
      </c>
      <c r="AI588" s="318">
        <f t="shared" si="151"/>
        <v>310.15000000000003</v>
      </c>
      <c r="AJ588" s="318">
        <f t="shared" si="151"/>
        <v>62.030000000000008</v>
      </c>
      <c r="AK588" s="1255" t="s">
        <v>1365</v>
      </c>
      <c r="AL588" s="87" t="s">
        <v>1365</v>
      </c>
      <c r="AM588" s="1255" t="s">
        <v>1365</v>
      </c>
      <c r="AN588" s="318">
        <f t="shared" si="152"/>
        <v>83368.319999999992</v>
      </c>
      <c r="AO588" s="318">
        <f t="shared" si="149"/>
        <v>29340.189999999973</v>
      </c>
      <c r="AP588" s="318">
        <f t="shared" si="149"/>
        <v>1240.6000000000001</v>
      </c>
      <c r="AQ588" s="318">
        <f t="shared" si="149"/>
        <v>21338.319999999996</v>
      </c>
      <c r="AR588" s="318">
        <f t="shared" si="149"/>
        <v>0</v>
      </c>
      <c r="AS588" s="318">
        <f t="shared" si="149"/>
        <v>28037.559999999994</v>
      </c>
      <c r="AT588" s="318">
        <f t="shared" si="149"/>
        <v>0</v>
      </c>
      <c r="AU588" s="318">
        <f t="shared" si="149"/>
        <v>186.08999999999997</v>
      </c>
      <c r="AV588" s="318">
        <f t="shared" si="149"/>
        <v>124.06000000000002</v>
      </c>
      <c r="AW588" s="318">
        <f t="shared" si="149"/>
        <v>310.15000000000003</v>
      </c>
      <c r="AX588" s="318">
        <f t="shared" si="149"/>
        <v>744.3599999999999</v>
      </c>
      <c r="AY588" s="318">
        <f t="shared" si="149"/>
        <v>186.08999999999997</v>
      </c>
      <c r="AZ588" s="318">
        <f t="shared" si="149"/>
        <v>310.15000000000003</v>
      </c>
      <c r="BA588" s="318">
        <f t="shared" si="149"/>
        <v>62.030000000000008</v>
      </c>
      <c r="BB588" s="318">
        <f t="shared" si="149"/>
        <v>0</v>
      </c>
      <c r="BC588" s="318">
        <f t="shared" si="153"/>
        <v>806.39</v>
      </c>
      <c r="BD588" s="318">
        <f t="shared" si="153"/>
        <v>310.15000000000003</v>
      </c>
      <c r="BE588" s="318">
        <f t="shared" si="153"/>
        <v>310.15000000000003</v>
      </c>
      <c r="BF588" s="318">
        <f t="shared" si="153"/>
        <v>62.030000000000008</v>
      </c>
    </row>
    <row r="589" spans="2:58" ht="14.25" x14ac:dyDescent="0.2">
      <c r="B589" s="6" t="s">
        <v>271</v>
      </c>
      <c r="C589" s="1703" t="s">
        <v>294</v>
      </c>
      <c r="D589" s="1698" t="s">
        <v>124</v>
      </c>
      <c r="E589" s="1697" t="s">
        <v>15</v>
      </c>
      <c r="F589" s="1660" t="s">
        <v>16</v>
      </c>
      <c r="G589" s="1713">
        <v>17.059999999999999</v>
      </c>
      <c r="H589" s="1844">
        <v>2749</v>
      </c>
      <c r="I589" s="1844">
        <v>2749</v>
      </c>
      <c r="J589" s="1844">
        <v>2749</v>
      </c>
      <c r="K589" s="1834">
        <v>13.44</v>
      </c>
      <c r="L589" s="1645"/>
      <c r="R589" s="318">
        <f t="shared" si="150"/>
        <v>36946.559999999998</v>
      </c>
      <c r="S589" s="318">
        <f t="shared" si="148"/>
        <v>13002.769999999988</v>
      </c>
      <c r="T589" s="318">
        <f t="shared" si="148"/>
        <v>549.80000000000007</v>
      </c>
      <c r="U589" s="318">
        <f t="shared" si="148"/>
        <v>9456.56</v>
      </c>
      <c r="V589" s="318">
        <f t="shared" si="148"/>
        <v>0</v>
      </c>
      <c r="W589" s="318">
        <f t="shared" si="148"/>
        <v>12425.479999999998</v>
      </c>
      <c r="X589" s="318">
        <f t="shared" si="148"/>
        <v>0</v>
      </c>
      <c r="Y589" s="318">
        <f t="shared" si="148"/>
        <v>82.469999999999985</v>
      </c>
      <c r="Z589" s="318">
        <f t="shared" si="148"/>
        <v>54.980000000000011</v>
      </c>
      <c r="AA589" s="318">
        <f t="shared" si="148"/>
        <v>137.45000000000002</v>
      </c>
      <c r="AB589" s="318">
        <f t="shared" si="148"/>
        <v>329.87999999999994</v>
      </c>
      <c r="AC589" s="318">
        <f t="shared" si="148"/>
        <v>82.469999999999985</v>
      </c>
      <c r="AD589" s="318">
        <f t="shared" si="148"/>
        <v>137.45000000000002</v>
      </c>
      <c r="AE589" s="318">
        <f t="shared" si="148"/>
        <v>27.490000000000006</v>
      </c>
      <c r="AF589" s="318">
        <f t="shared" si="148"/>
        <v>0</v>
      </c>
      <c r="AG589" s="318">
        <f t="shared" si="151"/>
        <v>357.37</v>
      </c>
      <c r="AH589" s="318">
        <f t="shared" si="151"/>
        <v>137.45000000000002</v>
      </c>
      <c r="AI589" s="318">
        <f t="shared" si="151"/>
        <v>137.45000000000002</v>
      </c>
      <c r="AJ589" s="318">
        <f t="shared" si="151"/>
        <v>27.490000000000006</v>
      </c>
      <c r="AK589" s="1255" t="s">
        <v>1365</v>
      </c>
      <c r="AL589" s="87" t="s">
        <v>1365</v>
      </c>
      <c r="AM589" s="1255" t="s">
        <v>1365</v>
      </c>
      <c r="AN589" s="318">
        <f t="shared" si="152"/>
        <v>36946.559999999998</v>
      </c>
      <c r="AO589" s="318">
        <f t="shared" si="149"/>
        <v>13002.769999999988</v>
      </c>
      <c r="AP589" s="318">
        <f t="shared" si="149"/>
        <v>549.80000000000007</v>
      </c>
      <c r="AQ589" s="318">
        <f t="shared" si="149"/>
        <v>9456.56</v>
      </c>
      <c r="AR589" s="318">
        <f t="shared" si="149"/>
        <v>0</v>
      </c>
      <c r="AS589" s="318">
        <f t="shared" si="149"/>
        <v>12425.479999999998</v>
      </c>
      <c r="AT589" s="318">
        <f t="shared" si="149"/>
        <v>0</v>
      </c>
      <c r="AU589" s="318">
        <f t="shared" si="149"/>
        <v>82.469999999999985</v>
      </c>
      <c r="AV589" s="318">
        <f t="shared" si="149"/>
        <v>54.980000000000011</v>
      </c>
      <c r="AW589" s="318">
        <f t="shared" si="149"/>
        <v>137.45000000000002</v>
      </c>
      <c r="AX589" s="318">
        <f t="shared" si="149"/>
        <v>329.87999999999994</v>
      </c>
      <c r="AY589" s="318">
        <f t="shared" si="149"/>
        <v>82.469999999999985</v>
      </c>
      <c r="AZ589" s="318">
        <f t="shared" si="149"/>
        <v>137.45000000000002</v>
      </c>
      <c r="BA589" s="318">
        <f t="shared" si="149"/>
        <v>27.490000000000006</v>
      </c>
      <c r="BB589" s="318">
        <f t="shared" si="149"/>
        <v>0</v>
      </c>
      <c r="BC589" s="318">
        <f t="shared" si="153"/>
        <v>357.37</v>
      </c>
      <c r="BD589" s="318">
        <f t="shared" si="153"/>
        <v>137.45000000000002</v>
      </c>
      <c r="BE589" s="318">
        <f t="shared" si="153"/>
        <v>137.45000000000002</v>
      </c>
      <c r="BF589" s="318">
        <f t="shared" si="153"/>
        <v>27.490000000000006</v>
      </c>
    </row>
    <row r="590" spans="2:58" ht="14.25" x14ac:dyDescent="0.2">
      <c r="B590" s="6" t="s">
        <v>271</v>
      </c>
      <c r="C590" s="1703" t="s">
        <v>295</v>
      </c>
      <c r="D590" s="1698" t="s">
        <v>23</v>
      </c>
      <c r="E590" s="1697" t="s">
        <v>15</v>
      </c>
      <c r="F590" s="1660" t="s">
        <v>16</v>
      </c>
      <c r="G590" s="1713">
        <v>17.059999999999999</v>
      </c>
      <c r="H590" s="1844">
        <v>2967</v>
      </c>
      <c r="I590" s="1844">
        <v>2967</v>
      </c>
      <c r="J590" s="1844">
        <v>2967</v>
      </c>
      <c r="K590" s="1834">
        <v>13.44</v>
      </c>
      <c r="L590" s="1645"/>
      <c r="R590" s="318">
        <f t="shared" si="150"/>
        <v>39876.479999999996</v>
      </c>
      <c r="S590" s="318">
        <f t="shared" si="148"/>
        <v>14033.909999999987</v>
      </c>
      <c r="T590" s="318">
        <f t="shared" si="148"/>
        <v>593.40000000000009</v>
      </c>
      <c r="U590" s="318">
        <f t="shared" si="148"/>
        <v>10206.479999999998</v>
      </c>
      <c r="V590" s="318">
        <f t="shared" si="148"/>
        <v>0</v>
      </c>
      <c r="W590" s="318">
        <f t="shared" si="148"/>
        <v>13410.839999999998</v>
      </c>
      <c r="X590" s="318">
        <f t="shared" si="148"/>
        <v>0</v>
      </c>
      <c r="Y590" s="318">
        <f t="shared" si="148"/>
        <v>89.009999999999991</v>
      </c>
      <c r="Z590" s="318">
        <f t="shared" si="148"/>
        <v>59.340000000000011</v>
      </c>
      <c r="AA590" s="318">
        <f t="shared" si="148"/>
        <v>148.35000000000002</v>
      </c>
      <c r="AB590" s="318">
        <f t="shared" si="148"/>
        <v>356.03999999999996</v>
      </c>
      <c r="AC590" s="318">
        <f t="shared" si="148"/>
        <v>89.009999999999991</v>
      </c>
      <c r="AD590" s="318">
        <f t="shared" si="148"/>
        <v>148.35000000000002</v>
      </c>
      <c r="AE590" s="318">
        <f t="shared" si="148"/>
        <v>29.670000000000005</v>
      </c>
      <c r="AF590" s="318">
        <f t="shared" si="148"/>
        <v>0</v>
      </c>
      <c r="AG590" s="318">
        <f t="shared" si="151"/>
        <v>385.71</v>
      </c>
      <c r="AH590" s="318">
        <f t="shared" si="151"/>
        <v>148.35000000000002</v>
      </c>
      <c r="AI590" s="318">
        <f t="shared" si="151"/>
        <v>148.35000000000002</v>
      </c>
      <c r="AJ590" s="318">
        <f t="shared" si="151"/>
        <v>29.670000000000005</v>
      </c>
      <c r="AK590" s="1255" t="s">
        <v>1365</v>
      </c>
      <c r="AL590" s="87" t="s">
        <v>1365</v>
      </c>
      <c r="AM590" s="1255" t="s">
        <v>1365</v>
      </c>
      <c r="AN590" s="318">
        <f t="shared" si="152"/>
        <v>39876.479999999996</v>
      </c>
      <c r="AO590" s="318">
        <f t="shared" si="149"/>
        <v>14033.909999999987</v>
      </c>
      <c r="AP590" s="318">
        <f t="shared" si="149"/>
        <v>593.40000000000009</v>
      </c>
      <c r="AQ590" s="318">
        <f t="shared" si="149"/>
        <v>10206.479999999998</v>
      </c>
      <c r="AR590" s="318">
        <f t="shared" si="149"/>
        <v>0</v>
      </c>
      <c r="AS590" s="318">
        <f t="shared" si="149"/>
        <v>13410.839999999998</v>
      </c>
      <c r="AT590" s="318">
        <f t="shared" si="149"/>
        <v>0</v>
      </c>
      <c r="AU590" s="318">
        <f t="shared" si="149"/>
        <v>89.009999999999991</v>
      </c>
      <c r="AV590" s="318">
        <f t="shared" si="149"/>
        <v>59.340000000000011</v>
      </c>
      <c r="AW590" s="318">
        <f t="shared" si="149"/>
        <v>148.35000000000002</v>
      </c>
      <c r="AX590" s="318">
        <f t="shared" si="149"/>
        <v>356.03999999999996</v>
      </c>
      <c r="AY590" s="318">
        <f t="shared" si="149"/>
        <v>89.009999999999991</v>
      </c>
      <c r="AZ590" s="318">
        <f t="shared" si="149"/>
        <v>148.35000000000002</v>
      </c>
      <c r="BA590" s="318">
        <f t="shared" si="149"/>
        <v>29.670000000000005</v>
      </c>
      <c r="BB590" s="318">
        <f t="shared" si="149"/>
        <v>0</v>
      </c>
      <c r="BC590" s="318">
        <f t="shared" si="153"/>
        <v>385.71</v>
      </c>
      <c r="BD590" s="318">
        <f t="shared" si="153"/>
        <v>148.35000000000002</v>
      </c>
      <c r="BE590" s="318">
        <f t="shared" si="153"/>
        <v>148.35000000000002</v>
      </c>
      <c r="BF590" s="318">
        <f t="shared" si="153"/>
        <v>29.670000000000005</v>
      </c>
    </row>
    <row r="591" spans="2:58" ht="14.25" x14ac:dyDescent="0.2">
      <c r="B591" s="6" t="s">
        <v>271</v>
      </c>
      <c r="C591" s="1703" t="s">
        <v>296</v>
      </c>
      <c r="D591" s="1698" t="s">
        <v>27</v>
      </c>
      <c r="E591" s="1697" t="s">
        <v>15</v>
      </c>
      <c r="F591" s="1660" t="s">
        <v>16</v>
      </c>
      <c r="G591" s="1713">
        <v>17.059999999999999</v>
      </c>
      <c r="H591" s="1844">
        <v>5776</v>
      </c>
      <c r="I591" s="1844">
        <v>5776</v>
      </c>
      <c r="J591" s="1844">
        <v>5776</v>
      </c>
      <c r="K591" s="1834">
        <v>13.44</v>
      </c>
      <c r="L591" s="1645"/>
      <c r="R591" s="318">
        <f t="shared" si="150"/>
        <v>77629.440000000002</v>
      </c>
      <c r="S591" s="318">
        <f t="shared" si="148"/>
        <v>27320.479999999978</v>
      </c>
      <c r="T591" s="318">
        <f t="shared" si="148"/>
        <v>1155.2000000000003</v>
      </c>
      <c r="U591" s="318">
        <f t="shared" si="148"/>
        <v>19869.439999999999</v>
      </c>
      <c r="V591" s="318">
        <f t="shared" si="148"/>
        <v>0</v>
      </c>
      <c r="W591" s="318">
        <f t="shared" si="148"/>
        <v>26107.519999999997</v>
      </c>
      <c r="X591" s="318">
        <f t="shared" si="148"/>
        <v>0</v>
      </c>
      <c r="Y591" s="318">
        <f t="shared" si="148"/>
        <v>173.28</v>
      </c>
      <c r="Z591" s="318">
        <f t="shared" si="148"/>
        <v>115.52000000000002</v>
      </c>
      <c r="AA591" s="318">
        <f t="shared" si="148"/>
        <v>288.80000000000007</v>
      </c>
      <c r="AB591" s="318">
        <f t="shared" si="148"/>
        <v>693.12</v>
      </c>
      <c r="AC591" s="318">
        <f t="shared" si="148"/>
        <v>173.28</v>
      </c>
      <c r="AD591" s="318">
        <f t="shared" si="148"/>
        <v>288.80000000000007</v>
      </c>
      <c r="AE591" s="318">
        <f t="shared" si="148"/>
        <v>57.760000000000012</v>
      </c>
      <c r="AF591" s="318">
        <f t="shared" si="148"/>
        <v>0</v>
      </c>
      <c r="AG591" s="318">
        <f t="shared" si="151"/>
        <v>750.88</v>
      </c>
      <c r="AH591" s="318">
        <f t="shared" si="151"/>
        <v>288.80000000000007</v>
      </c>
      <c r="AI591" s="318">
        <f t="shared" si="151"/>
        <v>288.80000000000007</v>
      </c>
      <c r="AJ591" s="318">
        <f t="shared" si="151"/>
        <v>57.760000000000012</v>
      </c>
      <c r="AK591" s="1255" t="s">
        <v>1365</v>
      </c>
      <c r="AL591" s="87" t="s">
        <v>1365</v>
      </c>
      <c r="AM591" s="1255" t="s">
        <v>1365</v>
      </c>
      <c r="AN591" s="318">
        <f t="shared" si="152"/>
        <v>77629.440000000002</v>
      </c>
      <c r="AO591" s="318">
        <f t="shared" si="149"/>
        <v>27320.479999999978</v>
      </c>
      <c r="AP591" s="318">
        <f t="shared" si="149"/>
        <v>1155.2000000000003</v>
      </c>
      <c r="AQ591" s="318">
        <f t="shared" si="149"/>
        <v>19869.439999999999</v>
      </c>
      <c r="AR591" s="318">
        <f t="shared" si="149"/>
        <v>0</v>
      </c>
      <c r="AS591" s="318">
        <f t="shared" si="149"/>
        <v>26107.519999999997</v>
      </c>
      <c r="AT591" s="318">
        <f t="shared" si="149"/>
        <v>0</v>
      </c>
      <c r="AU591" s="318">
        <f t="shared" si="149"/>
        <v>173.28</v>
      </c>
      <c r="AV591" s="318">
        <f t="shared" si="149"/>
        <v>115.52000000000002</v>
      </c>
      <c r="AW591" s="318">
        <f t="shared" si="149"/>
        <v>288.80000000000007</v>
      </c>
      <c r="AX591" s="318">
        <f t="shared" si="149"/>
        <v>693.12</v>
      </c>
      <c r="AY591" s="318">
        <f t="shared" si="149"/>
        <v>173.28</v>
      </c>
      <c r="AZ591" s="318">
        <f t="shared" si="149"/>
        <v>288.80000000000007</v>
      </c>
      <c r="BA591" s="318">
        <f t="shared" si="149"/>
        <v>57.760000000000012</v>
      </c>
      <c r="BB591" s="318">
        <f t="shared" si="149"/>
        <v>0</v>
      </c>
      <c r="BC591" s="318">
        <f t="shared" si="153"/>
        <v>750.88</v>
      </c>
      <c r="BD591" s="318">
        <f t="shared" si="153"/>
        <v>288.80000000000007</v>
      </c>
      <c r="BE591" s="318">
        <f t="shared" si="153"/>
        <v>288.80000000000007</v>
      </c>
      <c r="BF591" s="318">
        <f t="shared" si="153"/>
        <v>57.760000000000012</v>
      </c>
    </row>
    <row r="592" spans="2:58" ht="14.25" x14ac:dyDescent="0.2">
      <c r="B592" s="6" t="s">
        <v>271</v>
      </c>
      <c r="C592" s="1703" t="s">
        <v>297</v>
      </c>
      <c r="D592" s="1698" t="s">
        <v>23</v>
      </c>
      <c r="E592" s="1697" t="s">
        <v>15</v>
      </c>
      <c r="F592" s="1660" t="s">
        <v>16</v>
      </c>
      <c r="G592" s="1713">
        <v>17.059999999999999</v>
      </c>
      <c r="H592" s="1844">
        <v>4143</v>
      </c>
      <c r="I592" s="1844">
        <v>4143</v>
      </c>
      <c r="J592" s="1844">
        <v>4143</v>
      </c>
      <c r="K592" s="1834">
        <v>13.44</v>
      </c>
      <c r="L592" s="1645"/>
      <c r="R592" s="318">
        <f t="shared" si="150"/>
        <v>55681.919999999998</v>
      </c>
      <c r="S592" s="318">
        <f t="shared" si="148"/>
        <v>19596.389999999981</v>
      </c>
      <c r="T592" s="318">
        <f t="shared" si="148"/>
        <v>828.60000000000014</v>
      </c>
      <c r="U592" s="318">
        <f t="shared" si="148"/>
        <v>14251.919999999998</v>
      </c>
      <c r="V592" s="318">
        <f t="shared" si="148"/>
        <v>0</v>
      </c>
      <c r="W592" s="318">
        <f t="shared" si="148"/>
        <v>18726.359999999997</v>
      </c>
      <c r="X592" s="318">
        <f t="shared" si="148"/>
        <v>0</v>
      </c>
      <c r="Y592" s="318">
        <f t="shared" si="148"/>
        <v>124.28999999999999</v>
      </c>
      <c r="Z592" s="318">
        <f t="shared" si="148"/>
        <v>82.860000000000014</v>
      </c>
      <c r="AA592" s="318">
        <f t="shared" si="148"/>
        <v>207.15000000000003</v>
      </c>
      <c r="AB592" s="318">
        <f t="shared" si="148"/>
        <v>497.15999999999997</v>
      </c>
      <c r="AC592" s="318">
        <f t="shared" si="148"/>
        <v>124.28999999999999</v>
      </c>
      <c r="AD592" s="318">
        <f t="shared" si="148"/>
        <v>207.15000000000003</v>
      </c>
      <c r="AE592" s="318">
        <f t="shared" si="148"/>
        <v>41.430000000000007</v>
      </c>
      <c r="AF592" s="318">
        <f t="shared" si="148"/>
        <v>0</v>
      </c>
      <c r="AG592" s="318">
        <f t="shared" si="151"/>
        <v>538.59</v>
      </c>
      <c r="AH592" s="318">
        <f t="shared" si="151"/>
        <v>207.15000000000003</v>
      </c>
      <c r="AI592" s="318">
        <f t="shared" si="151"/>
        <v>207.15000000000003</v>
      </c>
      <c r="AJ592" s="318">
        <f t="shared" si="151"/>
        <v>41.430000000000007</v>
      </c>
      <c r="AK592" s="1255" t="s">
        <v>1365</v>
      </c>
      <c r="AL592" s="87" t="s">
        <v>1365</v>
      </c>
      <c r="AM592" s="1255" t="s">
        <v>1365</v>
      </c>
      <c r="AN592" s="318">
        <f t="shared" si="152"/>
        <v>55681.919999999998</v>
      </c>
      <c r="AO592" s="318">
        <f t="shared" si="149"/>
        <v>19596.389999999981</v>
      </c>
      <c r="AP592" s="318">
        <f t="shared" si="149"/>
        <v>828.60000000000014</v>
      </c>
      <c r="AQ592" s="318">
        <f t="shared" si="149"/>
        <v>14251.919999999998</v>
      </c>
      <c r="AR592" s="318">
        <f t="shared" si="149"/>
        <v>0</v>
      </c>
      <c r="AS592" s="318">
        <f t="shared" si="149"/>
        <v>18726.359999999997</v>
      </c>
      <c r="AT592" s="318">
        <f t="shared" si="149"/>
        <v>0</v>
      </c>
      <c r="AU592" s="318">
        <f t="shared" si="149"/>
        <v>124.28999999999999</v>
      </c>
      <c r="AV592" s="318">
        <f t="shared" si="149"/>
        <v>82.860000000000014</v>
      </c>
      <c r="AW592" s="318">
        <f t="shared" si="149"/>
        <v>207.15000000000003</v>
      </c>
      <c r="AX592" s="318">
        <f t="shared" si="149"/>
        <v>497.15999999999997</v>
      </c>
      <c r="AY592" s="318">
        <f t="shared" si="149"/>
        <v>124.28999999999999</v>
      </c>
      <c r="AZ592" s="318">
        <f t="shared" si="149"/>
        <v>207.15000000000003</v>
      </c>
      <c r="BA592" s="318">
        <f t="shared" si="149"/>
        <v>41.430000000000007</v>
      </c>
      <c r="BB592" s="318">
        <f t="shared" si="149"/>
        <v>0</v>
      </c>
      <c r="BC592" s="318">
        <f t="shared" si="153"/>
        <v>538.59</v>
      </c>
      <c r="BD592" s="318">
        <f t="shared" si="153"/>
        <v>207.15000000000003</v>
      </c>
      <c r="BE592" s="318">
        <f t="shared" si="153"/>
        <v>207.15000000000003</v>
      </c>
      <c r="BF592" s="318">
        <f t="shared" si="153"/>
        <v>41.430000000000007</v>
      </c>
    </row>
    <row r="593" spans="2:58" ht="14.25" x14ac:dyDescent="0.2">
      <c r="B593" s="6" t="s">
        <v>271</v>
      </c>
      <c r="C593" s="1703" t="s">
        <v>298</v>
      </c>
      <c r="D593" s="1698" t="s">
        <v>299</v>
      </c>
      <c r="E593" s="1697" t="s">
        <v>19</v>
      </c>
      <c r="F593" s="1660" t="s">
        <v>16</v>
      </c>
      <c r="G593" s="2446">
        <v>17.059999999999999</v>
      </c>
      <c r="H593" s="2449">
        <v>9693</v>
      </c>
      <c r="I593" s="2449">
        <v>9693</v>
      </c>
      <c r="J593" s="2449">
        <v>9693</v>
      </c>
      <c r="K593" s="2450">
        <v>18.77</v>
      </c>
      <c r="L593" s="1645"/>
      <c r="R593" s="318">
        <f t="shared" si="150"/>
        <v>181937.61</v>
      </c>
      <c r="S593" s="318">
        <f t="shared" si="148"/>
        <v>45847.889999999963</v>
      </c>
      <c r="T593" s="318">
        <f t="shared" si="148"/>
        <v>1938.6000000000001</v>
      </c>
      <c r="U593" s="318">
        <f t="shared" si="148"/>
        <v>33343.919999999991</v>
      </c>
      <c r="V593" s="318">
        <f t="shared" si="148"/>
        <v>0</v>
      </c>
      <c r="W593" s="318">
        <f t="shared" si="148"/>
        <v>95476.050000000017</v>
      </c>
      <c r="X593" s="318">
        <f t="shared" si="148"/>
        <v>0</v>
      </c>
      <c r="Y593" s="318">
        <f t="shared" si="148"/>
        <v>290.78999999999996</v>
      </c>
      <c r="Z593" s="318">
        <f t="shared" si="148"/>
        <v>193.86</v>
      </c>
      <c r="AA593" s="318">
        <f t="shared" si="148"/>
        <v>484.65000000000003</v>
      </c>
      <c r="AB593" s="318">
        <f t="shared" si="148"/>
        <v>1163.1599999999999</v>
      </c>
      <c r="AC593" s="318">
        <f t="shared" si="148"/>
        <v>290.78999999999996</v>
      </c>
      <c r="AD593" s="318">
        <f t="shared" si="148"/>
        <v>484.65000000000003</v>
      </c>
      <c r="AE593" s="318">
        <f t="shared" si="148"/>
        <v>96.93</v>
      </c>
      <c r="AF593" s="318">
        <f t="shared" si="148"/>
        <v>0</v>
      </c>
      <c r="AG593" s="318">
        <f t="shared" si="151"/>
        <v>1260.0899999999999</v>
      </c>
      <c r="AH593" s="318">
        <f t="shared" si="151"/>
        <v>484.65000000000003</v>
      </c>
      <c r="AI593" s="318">
        <f t="shared" si="151"/>
        <v>484.65000000000003</v>
      </c>
      <c r="AJ593" s="318">
        <f t="shared" si="151"/>
        <v>96.93</v>
      </c>
      <c r="AK593" s="1255" t="s">
        <v>1365</v>
      </c>
      <c r="AL593" s="87" t="s">
        <v>1365</v>
      </c>
      <c r="AM593" s="1255" t="s">
        <v>1365</v>
      </c>
      <c r="AN593" s="318">
        <f t="shared" si="152"/>
        <v>181937.61</v>
      </c>
      <c r="AO593" s="318">
        <f t="shared" si="149"/>
        <v>45847.889999999963</v>
      </c>
      <c r="AP593" s="318">
        <f t="shared" si="149"/>
        <v>1938.6000000000001</v>
      </c>
      <c r="AQ593" s="318">
        <f t="shared" si="149"/>
        <v>33343.919999999991</v>
      </c>
      <c r="AR593" s="318">
        <f t="shared" si="149"/>
        <v>0</v>
      </c>
      <c r="AS593" s="318">
        <f t="shared" si="149"/>
        <v>95476.050000000017</v>
      </c>
      <c r="AT593" s="318">
        <f t="shared" si="149"/>
        <v>0</v>
      </c>
      <c r="AU593" s="318">
        <f t="shared" si="149"/>
        <v>290.78999999999996</v>
      </c>
      <c r="AV593" s="318">
        <f t="shared" si="149"/>
        <v>193.86</v>
      </c>
      <c r="AW593" s="318">
        <f t="shared" si="149"/>
        <v>484.65000000000003</v>
      </c>
      <c r="AX593" s="318">
        <f t="shared" si="149"/>
        <v>1163.1599999999999</v>
      </c>
      <c r="AY593" s="318">
        <f t="shared" si="149"/>
        <v>290.78999999999996</v>
      </c>
      <c r="AZ593" s="318">
        <f t="shared" si="149"/>
        <v>484.65000000000003</v>
      </c>
      <c r="BA593" s="318">
        <f t="shared" si="149"/>
        <v>96.93</v>
      </c>
      <c r="BB593" s="318">
        <f t="shared" si="149"/>
        <v>0</v>
      </c>
      <c r="BC593" s="318">
        <f t="shared" si="153"/>
        <v>1260.0899999999999</v>
      </c>
      <c r="BD593" s="318">
        <f t="shared" si="153"/>
        <v>484.65000000000003</v>
      </c>
      <c r="BE593" s="318">
        <f t="shared" si="153"/>
        <v>484.65000000000003</v>
      </c>
      <c r="BF593" s="318">
        <f t="shared" si="153"/>
        <v>96.93</v>
      </c>
    </row>
    <row r="594" spans="2:58" ht="14.25" x14ac:dyDescent="0.2">
      <c r="B594" s="6" t="s">
        <v>271</v>
      </c>
      <c r="C594" s="1703" t="s">
        <v>300</v>
      </c>
      <c r="D594" s="1698" t="s">
        <v>58</v>
      </c>
      <c r="E594" s="1697" t="s">
        <v>19</v>
      </c>
      <c r="F594" s="1660" t="s">
        <v>16</v>
      </c>
      <c r="G594" s="1713">
        <v>17.059999999999999</v>
      </c>
      <c r="H594" s="1844">
        <v>126077</v>
      </c>
      <c r="I594" s="1844">
        <v>126077</v>
      </c>
      <c r="J594" s="1844">
        <v>126077</v>
      </c>
      <c r="K594" s="1834">
        <v>18.77</v>
      </c>
      <c r="L594" s="1645"/>
      <c r="R594" s="318">
        <f t="shared" si="150"/>
        <v>2366465.29</v>
      </c>
      <c r="S594" s="318">
        <f t="shared" si="148"/>
        <v>596344.20999999961</v>
      </c>
      <c r="T594" s="318">
        <f t="shared" ref="S594:AF611" si="154">+$R594*VLOOKUP($E594,$P$5:$AF$7,T$1+3,FALSE)</f>
        <v>25215.400000000005</v>
      </c>
      <c r="U594" s="318">
        <f t="shared" si="154"/>
        <v>433704.87999999995</v>
      </c>
      <c r="V594" s="318">
        <f t="shared" si="154"/>
        <v>0</v>
      </c>
      <c r="W594" s="318">
        <f t="shared" si="154"/>
        <v>1241858.4500000004</v>
      </c>
      <c r="X594" s="318">
        <f t="shared" si="154"/>
        <v>0</v>
      </c>
      <c r="Y594" s="318">
        <f t="shared" si="154"/>
        <v>3782.31</v>
      </c>
      <c r="Z594" s="318">
        <f t="shared" si="154"/>
        <v>2521.5400000000004</v>
      </c>
      <c r="AA594" s="318">
        <f t="shared" si="154"/>
        <v>6303.8500000000013</v>
      </c>
      <c r="AB594" s="318">
        <f t="shared" si="154"/>
        <v>15129.24</v>
      </c>
      <c r="AC594" s="318">
        <f t="shared" si="154"/>
        <v>3782.31</v>
      </c>
      <c r="AD594" s="318">
        <f t="shared" si="154"/>
        <v>6303.8500000000013</v>
      </c>
      <c r="AE594" s="318">
        <f t="shared" si="154"/>
        <v>1260.7700000000002</v>
      </c>
      <c r="AF594" s="318">
        <f t="shared" si="154"/>
        <v>0</v>
      </c>
      <c r="AG594" s="318">
        <f t="shared" si="151"/>
        <v>16390.010000000002</v>
      </c>
      <c r="AH594" s="318">
        <f t="shared" si="151"/>
        <v>6303.8500000000013</v>
      </c>
      <c r="AI594" s="318">
        <f t="shared" si="151"/>
        <v>6303.8500000000013</v>
      </c>
      <c r="AJ594" s="318">
        <f t="shared" si="151"/>
        <v>1260.7700000000002</v>
      </c>
      <c r="AK594" s="1255" t="s">
        <v>1365</v>
      </c>
      <c r="AL594" s="87" t="s">
        <v>1365</v>
      </c>
      <c r="AM594" s="1255" t="s">
        <v>1365</v>
      </c>
      <c r="AN594" s="318">
        <f t="shared" si="152"/>
        <v>2366465.29</v>
      </c>
      <c r="AO594" s="318">
        <f t="shared" si="149"/>
        <v>596344.20999999961</v>
      </c>
      <c r="AP594" s="318">
        <f t="shared" ref="AO594:BB611" si="155">+$AN594*VLOOKUP($E594,$AL$5:$BB$7,AP$1+3,FALSE)</f>
        <v>25215.400000000005</v>
      </c>
      <c r="AQ594" s="318">
        <f t="shared" si="155"/>
        <v>433704.87999999995</v>
      </c>
      <c r="AR594" s="318">
        <f t="shared" si="155"/>
        <v>0</v>
      </c>
      <c r="AS594" s="318">
        <f t="shared" si="155"/>
        <v>1241858.4500000004</v>
      </c>
      <c r="AT594" s="318">
        <f t="shared" si="155"/>
        <v>0</v>
      </c>
      <c r="AU594" s="318">
        <f t="shared" si="155"/>
        <v>3782.31</v>
      </c>
      <c r="AV594" s="318">
        <f t="shared" si="155"/>
        <v>2521.5400000000004</v>
      </c>
      <c r="AW594" s="318">
        <f t="shared" si="155"/>
        <v>6303.8500000000013</v>
      </c>
      <c r="AX594" s="318">
        <f t="shared" si="155"/>
        <v>15129.24</v>
      </c>
      <c r="AY594" s="318">
        <f t="shared" si="155"/>
        <v>3782.31</v>
      </c>
      <c r="AZ594" s="318">
        <f t="shared" si="155"/>
        <v>6303.8500000000013</v>
      </c>
      <c r="BA594" s="318">
        <f t="shared" si="155"/>
        <v>1260.7700000000002</v>
      </c>
      <c r="BB594" s="318">
        <f t="shared" si="155"/>
        <v>0</v>
      </c>
      <c r="BC594" s="318">
        <f t="shared" si="153"/>
        <v>16390.010000000002</v>
      </c>
      <c r="BD594" s="318">
        <f t="shared" si="153"/>
        <v>6303.8500000000013</v>
      </c>
      <c r="BE594" s="318">
        <f t="shared" si="153"/>
        <v>6303.8500000000013</v>
      </c>
      <c r="BF594" s="318">
        <f t="shared" si="153"/>
        <v>1260.7700000000002</v>
      </c>
    </row>
    <row r="595" spans="2:58" ht="14.25" x14ac:dyDescent="0.2">
      <c r="B595" s="7" t="s">
        <v>271</v>
      </c>
      <c r="C595" s="1829" t="s">
        <v>301</v>
      </c>
      <c r="D595" s="1662" t="s">
        <v>198</v>
      </c>
      <c r="E595" s="1705" t="s">
        <v>19</v>
      </c>
      <c r="F595" s="1718" t="s">
        <v>16</v>
      </c>
      <c r="G595" s="1850">
        <v>17.059999999999999</v>
      </c>
      <c r="H595" s="1845">
        <v>57574.697910251045</v>
      </c>
      <c r="I595" s="1843">
        <v>57574.697910251045</v>
      </c>
      <c r="J595" s="1839">
        <v>57574.697910251045</v>
      </c>
      <c r="K595" s="1846">
        <v>18.77</v>
      </c>
      <c r="L595" s="1645"/>
      <c r="R595" s="318">
        <f t="shared" si="150"/>
        <v>1080677.0797754121</v>
      </c>
      <c r="S595" s="318">
        <f t="shared" si="154"/>
        <v>272328.32111548726</v>
      </c>
      <c r="T595" s="318">
        <f t="shared" si="154"/>
        <v>11514.93958205021</v>
      </c>
      <c r="U595" s="318">
        <f t="shared" si="154"/>
        <v>198056.96081126356</v>
      </c>
      <c r="V595" s="318">
        <f t="shared" si="154"/>
        <v>0</v>
      </c>
      <c r="W595" s="318">
        <f t="shared" si="154"/>
        <v>567110.77441597288</v>
      </c>
      <c r="X595" s="318">
        <f t="shared" si="154"/>
        <v>0</v>
      </c>
      <c r="Y595" s="318">
        <f t="shared" si="154"/>
        <v>1727.2409373075313</v>
      </c>
      <c r="Z595" s="318">
        <f t="shared" si="154"/>
        <v>1151.493958205021</v>
      </c>
      <c r="AA595" s="318">
        <f t="shared" si="154"/>
        <v>2878.7348955125526</v>
      </c>
      <c r="AB595" s="318">
        <f t="shared" si="154"/>
        <v>6908.9637492301254</v>
      </c>
      <c r="AC595" s="318">
        <f t="shared" si="154"/>
        <v>1727.2409373075313</v>
      </c>
      <c r="AD595" s="318">
        <f t="shared" si="154"/>
        <v>2878.7348955125526</v>
      </c>
      <c r="AE595" s="318">
        <f t="shared" si="154"/>
        <v>575.74697910251052</v>
      </c>
      <c r="AF595" s="318">
        <f t="shared" si="154"/>
        <v>0</v>
      </c>
      <c r="AG595" s="318">
        <f t="shared" si="151"/>
        <v>7484.7107283326368</v>
      </c>
      <c r="AH595" s="318">
        <f t="shared" si="151"/>
        <v>2878.7348955125526</v>
      </c>
      <c r="AI595" s="318">
        <f t="shared" si="151"/>
        <v>2878.7348955125526</v>
      </c>
      <c r="AJ595" s="318">
        <f t="shared" si="151"/>
        <v>575.74697910251052</v>
      </c>
      <c r="AK595" s="1255" t="s">
        <v>1365</v>
      </c>
      <c r="AL595" s="87" t="s">
        <v>1365</v>
      </c>
      <c r="AM595" s="1255" t="s">
        <v>1365</v>
      </c>
      <c r="AN595" s="318">
        <f t="shared" si="152"/>
        <v>1080677.0797754121</v>
      </c>
      <c r="AO595" s="318">
        <f t="shared" si="155"/>
        <v>272328.32111548726</v>
      </c>
      <c r="AP595" s="318">
        <f t="shared" si="155"/>
        <v>11514.93958205021</v>
      </c>
      <c r="AQ595" s="318">
        <f t="shared" si="155"/>
        <v>198056.96081126356</v>
      </c>
      <c r="AR595" s="318">
        <f t="shared" si="155"/>
        <v>0</v>
      </c>
      <c r="AS595" s="318">
        <f t="shared" si="155"/>
        <v>567110.77441597288</v>
      </c>
      <c r="AT595" s="318">
        <f t="shared" si="155"/>
        <v>0</v>
      </c>
      <c r="AU595" s="318">
        <f t="shared" si="155"/>
        <v>1727.2409373075313</v>
      </c>
      <c r="AV595" s="318">
        <f t="shared" si="155"/>
        <v>1151.493958205021</v>
      </c>
      <c r="AW595" s="318">
        <f t="shared" si="155"/>
        <v>2878.7348955125526</v>
      </c>
      <c r="AX595" s="318">
        <f t="shared" si="155"/>
        <v>6908.9637492301254</v>
      </c>
      <c r="AY595" s="318">
        <f t="shared" si="155"/>
        <v>1727.2409373075313</v>
      </c>
      <c r="AZ595" s="318">
        <f t="shared" si="155"/>
        <v>2878.7348955125526</v>
      </c>
      <c r="BA595" s="318">
        <f t="shared" si="155"/>
        <v>575.74697910251052</v>
      </c>
      <c r="BB595" s="318">
        <f t="shared" si="155"/>
        <v>0</v>
      </c>
      <c r="BC595" s="318">
        <f t="shared" si="153"/>
        <v>7484.7107283326368</v>
      </c>
      <c r="BD595" s="318">
        <f t="shared" si="153"/>
        <v>2878.7348955125526</v>
      </c>
      <c r="BE595" s="318">
        <f t="shared" si="153"/>
        <v>2878.7348955125526</v>
      </c>
      <c r="BF595" s="318">
        <f t="shared" si="153"/>
        <v>575.74697910251052</v>
      </c>
    </row>
    <row r="596" spans="2:58" ht="14.25" x14ac:dyDescent="0.2">
      <c r="B596" s="16" t="s">
        <v>141</v>
      </c>
      <c r="C596" s="1697" t="s">
        <v>142</v>
      </c>
      <c r="D596" s="1698" t="s">
        <v>143</v>
      </c>
      <c r="E596" s="1697" t="s">
        <v>19</v>
      </c>
      <c r="F596" s="1660" t="s">
        <v>16</v>
      </c>
      <c r="G596" s="2059">
        <v>17.12</v>
      </c>
      <c r="H596" s="1836">
        <v>15000</v>
      </c>
      <c r="I596" s="1701">
        <v>15000</v>
      </c>
      <c r="J596" s="1702">
        <v>15000</v>
      </c>
      <c r="K596" s="1708">
        <v>18.77</v>
      </c>
      <c r="L596" s="1645"/>
      <c r="R596" s="318">
        <f t="shared" si="150"/>
        <v>281550</v>
      </c>
      <c r="S596" s="318">
        <f t="shared" si="154"/>
        <v>70949.999999999942</v>
      </c>
      <c r="T596" s="318">
        <f t="shared" si="154"/>
        <v>3000.0000000000005</v>
      </c>
      <c r="U596" s="318">
        <f t="shared" si="154"/>
        <v>51599.999999999993</v>
      </c>
      <c r="V596" s="318">
        <f t="shared" si="154"/>
        <v>0</v>
      </c>
      <c r="W596" s="318">
        <f t="shared" si="154"/>
        <v>147750.00000000003</v>
      </c>
      <c r="X596" s="318">
        <f t="shared" si="154"/>
        <v>0</v>
      </c>
      <c r="Y596" s="318">
        <f t="shared" si="154"/>
        <v>450</v>
      </c>
      <c r="Z596" s="318">
        <f t="shared" si="154"/>
        <v>300.00000000000006</v>
      </c>
      <c r="AA596" s="318">
        <f t="shared" si="154"/>
        <v>750.00000000000011</v>
      </c>
      <c r="AB596" s="318">
        <f t="shared" si="154"/>
        <v>1800</v>
      </c>
      <c r="AC596" s="318">
        <f t="shared" si="154"/>
        <v>450</v>
      </c>
      <c r="AD596" s="318">
        <f t="shared" si="154"/>
        <v>750.00000000000011</v>
      </c>
      <c r="AE596" s="318">
        <f t="shared" si="154"/>
        <v>150.00000000000003</v>
      </c>
      <c r="AF596" s="318">
        <f t="shared" si="154"/>
        <v>0</v>
      </c>
      <c r="AG596" s="318">
        <f t="shared" si="151"/>
        <v>1950.0000000000002</v>
      </c>
      <c r="AH596" s="318">
        <f t="shared" si="151"/>
        <v>750.00000000000011</v>
      </c>
      <c r="AI596" s="318">
        <f t="shared" si="151"/>
        <v>750.00000000000011</v>
      </c>
      <c r="AJ596" s="318">
        <f t="shared" si="151"/>
        <v>150.00000000000003</v>
      </c>
      <c r="AK596" s="1255" t="s">
        <v>1365</v>
      </c>
      <c r="AL596" s="87" t="s">
        <v>1365</v>
      </c>
      <c r="AM596" s="1255" t="s">
        <v>1365</v>
      </c>
      <c r="AN596" s="318">
        <f t="shared" si="152"/>
        <v>281550</v>
      </c>
      <c r="AO596" s="318">
        <f t="shared" si="155"/>
        <v>70949.999999999942</v>
      </c>
      <c r="AP596" s="318">
        <f t="shared" si="155"/>
        <v>3000.0000000000005</v>
      </c>
      <c r="AQ596" s="318">
        <f t="shared" si="155"/>
        <v>51599.999999999993</v>
      </c>
      <c r="AR596" s="318">
        <f t="shared" si="155"/>
        <v>0</v>
      </c>
      <c r="AS596" s="318">
        <f t="shared" si="155"/>
        <v>147750.00000000003</v>
      </c>
      <c r="AT596" s="318">
        <f t="shared" si="155"/>
        <v>0</v>
      </c>
      <c r="AU596" s="318">
        <f t="shared" si="155"/>
        <v>450</v>
      </c>
      <c r="AV596" s="318">
        <f t="shared" si="155"/>
        <v>300.00000000000006</v>
      </c>
      <c r="AW596" s="318">
        <f t="shared" si="155"/>
        <v>750.00000000000011</v>
      </c>
      <c r="AX596" s="318">
        <f t="shared" si="155"/>
        <v>1800</v>
      </c>
      <c r="AY596" s="318">
        <f t="shared" si="155"/>
        <v>450</v>
      </c>
      <c r="AZ596" s="318">
        <f t="shared" si="155"/>
        <v>750.00000000000011</v>
      </c>
      <c r="BA596" s="318">
        <f t="shared" si="155"/>
        <v>150.00000000000003</v>
      </c>
      <c r="BB596" s="318">
        <f t="shared" si="155"/>
        <v>0</v>
      </c>
      <c r="BC596" s="318">
        <f t="shared" si="153"/>
        <v>1950.0000000000002</v>
      </c>
      <c r="BD596" s="318">
        <f t="shared" si="153"/>
        <v>750.00000000000011</v>
      </c>
      <c r="BE596" s="318">
        <f t="shared" si="153"/>
        <v>750.00000000000011</v>
      </c>
      <c r="BF596" s="318">
        <f t="shared" si="153"/>
        <v>150.00000000000003</v>
      </c>
    </row>
    <row r="597" spans="2:58" ht="14.25" x14ac:dyDescent="0.2">
      <c r="B597" s="6" t="s">
        <v>141</v>
      </c>
      <c r="C597" s="1697" t="s">
        <v>144</v>
      </c>
      <c r="D597" s="1698" t="s">
        <v>36</v>
      </c>
      <c r="E597" s="1697" t="s">
        <v>15</v>
      </c>
      <c r="F597" s="1660" t="s">
        <v>16</v>
      </c>
      <c r="G597" s="2059">
        <v>17.12</v>
      </c>
      <c r="H597" s="1836">
        <v>2179</v>
      </c>
      <c r="I597" s="1701">
        <v>2179</v>
      </c>
      <c r="J597" s="1702">
        <v>2179</v>
      </c>
      <c r="K597" s="1708">
        <v>13.44</v>
      </c>
      <c r="L597" s="1645"/>
      <c r="R597" s="318">
        <f t="shared" si="150"/>
        <v>29285.759999999998</v>
      </c>
      <c r="S597" s="318">
        <f t="shared" si="154"/>
        <v>10306.669999999991</v>
      </c>
      <c r="T597" s="318">
        <f t="shared" si="154"/>
        <v>435.80000000000007</v>
      </c>
      <c r="U597" s="318">
        <f t="shared" si="154"/>
        <v>7495.7599999999993</v>
      </c>
      <c r="V597" s="318">
        <f t="shared" si="154"/>
        <v>0</v>
      </c>
      <c r="W597" s="318">
        <f t="shared" si="154"/>
        <v>9849.0799999999981</v>
      </c>
      <c r="X597" s="318">
        <f t="shared" si="154"/>
        <v>0</v>
      </c>
      <c r="Y597" s="318">
        <f t="shared" si="154"/>
        <v>65.36999999999999</v>
      </c>
      <c r="Z597" s="318">
        <f t="shared" si="154"/>
        <v>43.580000000000005</v>
      </c>
      <c r="AA597" s="318">
        <f t="shared" si="154"/>
        <v>108.95000000000002</v>
      </c>
      <c r="AB597" s="318">
        <f t="shared" si="154"/>
        <v>261.47999999999996</v>
      </c>
      <c r="AC597" s="318">
        <f t="shared" si="154"/>
        <v>65.36999999999999</v>
      </c>
      <c r="AD597" s="318">
        <f t="shared" si="154"/>
        <v>108.95000000000002</v>
      </c>
      <c r="AE597" s="318">
        <f t="shared" si="154"/>
        <v>21.790000000000003</v>
      </c>
      <c r="AF597" s="318">
        <f t="shared" si="154"/>
        <v>0</v>
      </c>
      <c r="AG597" s="318">
        <f t="shared" si="151"/>
        <v>283.27</v>
      </c>
      <c r="AH597" s="318">
        <f t="shared" si="151"/>
        <v>108.95000000000002</v>
      </c>
      <c r="AI597" s="318">
        <f t="shared" si="151"/>
        <v>108.95000000000002</v>
      </c>
      <c r="AJ597" s="318">
        <f t="shared" si="151"/>
        <v>21.790000000000003</v>
      </c>
      <c r="AK597" s="1255" t="s">
        <v>1365</v>
      </c>
      <c r="AL597" s="87" t="s">
        <v>1365</v>
      </c>
      <c r="AM597" s="1255" t="s">
        <v>1365</v>
      </c>
      <c r="AN597" s="318">
        <f t="shared" si="152"/>
        <v>29285.759999999998</v>
      </c>
      <c r="AO597" s="318">
        <f t="shared" si="155"/>
        <v>10306.669999999991</v>
      </c>
      <c r="AP597" s="318">
        <f t="shared" si="155"/>
        <v>435.80000000000007</v>
      </c>
      <c r="AQ597" s="318">
        <f t="shared" si="155"/>
        <v>7495.7599999999993</v>
      </c>
      <c r="AR597" s="318">
        <f t="shared" si="155"/>
        <v>0</v>
      </c>
      <c r="AS597" s="318">
        <f t="shared" si="155"/>
        <v>9849.0799999999981</v>
      </c>
      <c r="AT597" s="318">
        <f t="shared" si="155"/>
        <v>0</v>
      </c>
      <c r="AU597" s="318">
        <f t="shared" si="155"/>
        <v>65.36999999999999</v>
      </c>
      <c r="AV597" s="318">
        <f t="shared" si="155"/>
        <v>43.580000000000005</v>
      </c>
      <c r="AW597" s="318">
        <f t="shared" si="155"/>
        <v>108.95000000000002</v>
      </c>
      <c r="AX597" s="318">
        <f t="shared" si="155"/>
        <v>261.47999999999996</v>
      </c>
      <c r="AY597" s="318">
        <f t="shared" si="155"/>
        <v>65.36999999999999</v>
      </c>
      <c r="AZ597" s="318">
        <f t="shared" si="155"/>
        <v>108.95000000000002</v>
      </c>
      <c r="BA597" s="318">
        <f t="shared" si="155"/>
        <v>21.790000000000003</v>
      </c>
      <c r="BB597" s="318">
        <f t="shared" si="155"/>
        <v>0</v>
      </c>
      <c r="BC597" s="318">
        <f t="shared" si="153"/>
        <v>283.27</v>
      </c>
      <c r="BD597" s="318">
        <f t="shared" si="153"/>
        <v>108.95000000000002</v>
      </c>
      <c r="BE597" s="318">
        <f t="shared" si="153"/>
        <v>108.95000000000002</v>
      </c>
      <c r="BF597" s="318">
        <f t="shared" si="153"/>
        <v>21.790000000000003</v>
      </c>
    </row>
    <row r="598" spans="2:58" ht="14.25" x14ac:dyDescent="0.2">
      <c r="B598" s="6" t="s">
        <v>141</v>
      </c>
      <c r="C598" s="1697" t="s">
        <v>145</v>
      </c>
      <c r="D598" s="1698" t="s">
        <v>36</v>
      </c>
      <c r="E598" s="1697" t="s">
        <v>15</v>
      </c>
      <c r="F598" s="1660" t="s">
        <v>16</v>
      </c>
      <c r="G598" s="2059">
        <v>17.12</v>
      </c>
      <c r="H598" s="1836">
        <v>79.900000000000006</v>
      </c>
      <c r="I598" s="1701">
        <v>79.900000000000006</v>
      </c>
      <c r="J598" s="1702">
        <v>79.900000000000006</v>
      </c>
      <c r="K598" s="1708">
        <v>13.44</v>
      </c>
      <c r="L598" s="1645"/>
      <c r="R598" s="318">
        <f t="shared" si="150"/>
        <v>1073.856</v>
      </c>
      <c r="S598" s="318">
        <f t="shared" si="154"/>
        <v>377.92699999999968</v>
      </c>
      <c r="T598" s="318">
        <f t="shared" si="154"/>
        <v>15.980000000000002</v>
      </c>
      <c r="U598" s="318">
        <f t="shared" si="154"/>
        <v>274.85599999999999</v>
      </c>
      <c r="V598" s="318">
        <f t="shared" si="154"/>
        <v>0</v>
      </c>
      <c r="W598" s="318">
        <f t="shared" si="154"/>
        <v>361.14799999999997</v>
      </c>
      <c r="X598" s="318">
        <f t="shared" si="154"/>
        <v>0</v>
      </c>
      <c r="Y598" s="318">
        <f t="shared" si="154"/>
        <v>2.3969999999999998</v>
      </c>
      <c r="Z598" s="318">
        <f t="shared" si="154"/>
        <v>1.5980000000000003</v>
      </c>
      <c r="AA598" s="318">
        <f t="shared" si="154"/>
        <v>3.9950000000000006</v>
      </c>
      <c r="AB598" s="318">
        <f t="shared" si="154"/>
        <v>9.5879999999999992</v>
      </c>
      <c r="AC598" s="318">
        <f t="shared" si="154"/>
        <v>2.3969999999999998</v>
      </c>
      <c r="AD598" s="318">
        <f t="shared" si="154"/>
        <v>3.9950000000000006</v>
      </c>
      <c r="AE598" s="318">
        <f t="shared" si="154"/>
        <v>0.79900000000000015</v>
      </c>
      <c r="AF598" s="318">
        <f t="shared" si="154"/>
        <v>0</v>
      </c>
      <c r="AG598" s="318">
        <f t="shared" si="151"/>
        <v>10.387</v>
      </c>
      <c r="AH598" s="318">
        <f t="shared" si="151"/>
        <v>3.9950000000000006</v>
      </c>
      <c r="AI598" s="318">
        <f t="shared" si="151"/>
        <v>3.9950000000000006</v>
      </c>
      <c r="AJ598" s="318">
        <f t="shared" si="151"/>
        <v>0.79900000000000015</v>
      </c>
      <c r="AK598" s="1255" t="s">
        <v>1365</v>
      </c>
      <c r="AL598" s="87" t="s">
        <v>1365</v>
      </c>
      <c r="AM598" s="1255" t="s">
        <v>1365</v>
      </c>
      <c r="AN598" s="318">
        <f t="shared" si="152"/>
        <v>1073.856</v>
      </c>
      <c r="AO598" s="318">
        <f t="shared" si="155"/>
        <v>377.92699999999968</v>
      </c>
      <c r="AP598" s="318">
        <f t="shared" si="155"/>
        <v>15.980000000000002</v>
      </c>
      <c r="AQ598" s="318">
        <f t="shared" si="155"/>
        <v>274.85599999999999</v>
      </c>
      <c r="AR598" s="318">
        <f t="shared" si="155"/>
        <v>0</v>
      </c>
      <c r="AS598" s="318">
        <f t="shared" si="155"/>
        <v>361.14799999999997</v>
      </c>
      <c r="AT598" s="318">
        <f t="shared" si="155"/>
        <v>0</v>
      </c>
      <c r="AU598" s="318">
        <f t="shared" si="155"/>
        <v>2.3969999999999998</v>
      </c>
      <c r="AV598" s="318">
        <f t="shared" si="155"/>
        <v>1.5980000000000003</v>
      </c>
      <c r="AW598" s="318">
        <f t="shared" si="155"/>
        <v>3.9950000000000006</v>
      </c>
      <c r="AX598" s="318">
        <f t="shared" si="155"/>
        <v>9.5879999999999992</v>
      </c>
      <c r="AY598" s="318">
        <f t="shared" si="155"/>
        <v>2.3969999999999998</v>
      </c>
      <c r="AZ598" s="318">
        <f t="shared" si="155"/>
        <v>3.9950000000000006</v>
      </c>
      <c r="BA598" s="318">
        <f t="shared" si="155"/>
        <v>0.79900000000000015</v>
      </c>
      <c r="BB598" s="318">
        <f t="shared" si="155"/>
        <v>0</v>
      </c>
      <c r="BC598" s="318">
        <f t="shared" si="153"/>
        <v>10.387</v>
      </c>
      <c r="BD598" s="318">
        <f t="shared" si="153"/>
        <v>3.9950000000000006</v>
      </c>
      <c r="BE598" s="318">
        <f t="shared" si="153"/>
        <v>3.9950000000000006</v>
      </c>
      <c r="BF598" s="318">
        <f t="shared" si="153"/>
        <v>0.79900000000000015</v>
      </c>
    </row>
    <row r="599" spans="2:58" ht="14.25" x14ac:dyDescent="0.2">
      <c r="B599" s="6" t="s">
        <v>141</v>
      </c>
      <c r="C599" s="1697" t="s">
        <v>146</v>
      </c>
      <c r="D599" s="1698" t="s">
        <v>27</v>
      </c>
      <c r="E599" s="1697" t="s">
        <v>19</v>
      </c>
      <c r="F599" s="1660" t="s">
        <v>16</v>
      </c>
      <c r="G599" s="2059">
        <v>17.12</v>
      </c>
      <c r="H599" s="1836">
        <v>1801.12</v>
      </c>
      <c r="I599" s="1701">
        <v>1801.12</v>
      </c>
      <c r="J599" s="1702">
        <v>1801.12</v>
      </c>
      <c r="K599" s="1708">
        <v>18.77</v>
      </c>
      <c r="L599" s="1645"/>
      <c r="R599" s="318">
        <f t="shared" si="150"/>
        <v>33807.022399999994</v>
      </c>
      <c r="S599" s="318">
        <f t="shared" si="154"/>
        <v>8519.2975999999926</v>
      </c>
      <c r="T599" s="318">
        <f t="shared" si="154"/>
        <v>360.22399999999999</v>
      </c>
      <c r="U599" s="318">
        <f t="shared" si="154"/>
        <v>6195.8527999999978</v>
      </c>
      <c r="V599" s="318">
        <f t="shared" si="154"/>
        <v>0</v>
      </c>
      <c r="W599" s="318">
        <f t="shared" si="154"/>
        <v>17741.032000000003</v>
      </c>
      <c r="X599" s="318">
        <f t="shared" si="154"/>
        <v>0</v>
      </c>
      <c r="Y599" s="318">
        <f t="shared" si="154"/>
        <v>54.033599999999986</v>
      </c>
      <c r="Z599" s="318">
        <f t="shared" si="154"/>
        <v>36.022399999999998</v>
      </c>
      <c r="AA599" s="318">
        <f t="shared" si="154"/>
        <v>90.055999999999997</v>
      </c>
      <c r="AB599" s="318">
        <f t="shared" si="154"/>
        <v>216.13439999999994</v>
      </c>
      <c r="AC599" s="318">
        <f t="shared" si="154"/>
        <v>54.033599999999986</v>
      </c>
      <c r="AD599" s="318">
        <f t="shared" si="154"/>
        <v>90.055999999999997</v>
      </c>
      <c r="AE599" s="318">
        <f t="shared" si="154"/>
        <v>18.011199999999999</v>
      </c>
      <c r="AF599" s="318">
        <f t="shared" si="154"/>
        <v>0</v>
      </c>
      <c r="AG599" s="318">
        <f t="shared" si="151"/>
        <v>234.14559999999997</v>
      </c>
      <c r="AH599" s="318">
        <f t="shared" si="151"/>
        <v>90.055999999999997</v>
      </c>
      <c r="AI599" s="318">
        <f t="shared" si="151"/>
        <v>90.055999999999997</v>
      </c>
      <c r="AJ599" s="318">
        <f t="shared" si="151"/>
        <v>18.011199999999999</v>
      </c>
      <c r="AK599" s="1255" t="s">
        <v>1365</v>
      </c>
      <c r="AL599" s="87" t="s">
        <v>1365</v>
      </c>
      <c r="AM599" s="1255" t="s">
        <v>1365</v>
      </c>
      <c r="AN599" s="318">
        <f t="shared" si="152"/>
        <v>33807.022399999994</v>
      </c>
      <c r="AO599" s="318">
        <f t="shared" si="155"/>
        <v>8519.2975999999926</v>
      </c>
      <c r="AP599" s="318">
        <f t="shared" si="155"/>
        <v>360.22399999999999</v>
      </c>
      <c r="AQ599" s="318">
        <f t="shared" si="155"/>
        <v>6195.8527999999978</v>
      </c>
      <c r="AR599" s="318">
        <f t="shared" si="155"/>
        <v>0</v>
      </c>
      <c r="AS599" s="318">
        <f t="shared" si="155"/>
        <v>17741.032000000003</v>
      </c>
      <c r="AT599" s="318">
        <f t="shared" si="155"/>
        <v>0</v>
      </c>
      <c r="AU599" s="318">
        <f t="shared" si="155"/>
        <v>54.033599999999986</v>
      </c>
      <c r="AV599" s="318">
        <f t="shared" si="155"/>
        <v>36.022399999999998</v>
      </c>
      <c r="AW599" s="318">
        <f t="shared" si="155"/>
        <v>90.055999999999997</v>
      </c>
      <c r="AX599" s="318">
        <f t="shared" si="155"/>
        <v>216.13439999999994</v>
      </c>
      <c r="AY599" s="318">
        <f t="shared" si="155"/>
        <v>54.033599999999986</v>
      </c>
      <c r="AZ599" s="318">
        <f t="shared" si="155"/>
        <v>90.055999999999997</v>
      </c>
      <c r="BA599" s="318">
        <f t="shared" si="155"/>
        <v>18.011199999999999</v>
      </c>
      <c r="BB599" s="318">
        <f t="shared" si="155"/>
        <v>0</v>
      </c>
      <c r="BC599" s="318">
        <f t="shared" si="153"/>
        <v>234.14559999999997</v>
      </c>
      <c r="BD599" s="318">
        <f t="shared" si="153"/>
        <v>90.055999999999997</v>
      </c>
      <c r="BE599" s="318">
        <f t="shared" si="153"/>
        <v>90.055999999999997</v>
      </c>
      <c r="BF599" s="318">
        <f t="shared" si="153"/>
        <v>18.011199999999999</v>
      </c>
    </row>
    <row r="600" spans="2:58" ht="14.25" x14ac:dyDescent="0.2">
      <c r="B600" s="7" t="s">
        <v>141</v>
      </c>
      <c r="C600" s="1705" t="s">
        <v>147</v>
      </c>
      <c r="D600" s="1662" t="s">
        <v>27</v>
      </c>
      <c r="E600" s="1705" t="s">
        <v>15</v>
      </c>
      <c r="F600" s="1718" t="s">
        <v>16</v>
      </c>
      <c r="G600" s="2060">
        <v>17.12</v>
      </c>
      <c r="H600" s="2052">
        <v>5370.28</v>
      </c>
      <c r="I600" s="1843">
        <v>5370.28</v>
      </c>
      <c r="J600" s="1839">
        <v>5370.28</v>
      </c>
      <c r="K600" s="2014">
        <v>13.44</v>
      </c>
      <c r="L600" s="1645"/>
      <c r="R600" s="318">
        <f t="shared" si="150"/>
        <v>72176.56319999999</v>
      </c>
      <c r="S600" s="318">
        <f t="shared" si="154"/>
        <v>25401.424399999974</v>
      </c>
      <c r="T600" s="318">
        <f t="shared" si="154"/>
        <v>1074.056</v>
      </c>
      <c r="U600" s="318">
        <f t="shared" si="154"/>
        <v>18473.763199999998</v>
      </c>
      <c r="V600" s="318">
        <f t="shared" si="154"/>
        <v>0</v>
      </c>
      <c r="W600" s="318">
        <f t="shared" si="154"/>
        <v>24273.665599999993</v>
      </c>
      <c r="X600" s="318">
        <f t="shared" si="154"/>
        <v>0</v>
      </c>
      <c r="Y600" s="318">
        <f t="shared" si="154"/>
        <v>161.10839999999996</v>
      </c>
      <c r="Z600" s="318">
        <f t="shared" si="154"/>
        <v>107.40560000000001</v>
      </c>
      <c r="AA600" s="318">
        <f t="shared" si="154"/>
        <v>268.51400000000001</v>
      </c>
      <c r="AB600" s="318">
        <f t="shared" si="154"/>
        <v>644.43359999999984</v>
      </c>
      <c r="AC600" s="318">
        <f t="shared" si="154"/>
        <v>161.10839999999996</v>
      </c>
      <c r="AD600" s="318">
        <f t="shared" si="154"/>
        <v>268.51400000000001</v>
      </c>
      <c r="AE600" s="318">
        <f t="shared" si="154"/>
        <v>53.702800000000003</v>
      </c>
      <c r="AF600" s="318">
        <f t="shared" si="154"/>
        <v>0</v>
      </c>
      <c r="AG600" s="318">
        <f t="shared" si="151"/>
        <v>698.13639999999987</v>
      </c>
      <c r="AH600" s="318">
        <f t="shared" si="151"/>
        <v>268.51400000000001</v>
      </c>
      <c r="AI600" s="318">
        <f t="shared" si="151"/>
        <v>268.51400000000001</v>
      </c>
      <c r="AJ600" s="318">
        <f t="shared" si="151"/>
        <v>53.702800000000003</v>
      </c>
      <c r="AK600" s="1255" t="s">
        <v>1365</v>
      </c>
      <c r="AL600" s="87" t="s">
        <v>1365</v>
      </c>
      <c r="AM600" s="1255" t="s">
        <v>1365</v>
      </c>
      <c r="AN600" s="318">
        <f t="shared" si="152"/>
        <v>72176.56319999999</v>
      </c>
      <c r="AO600" s="318">
        <f t="shared" si="155"/>
        <v>25401.424399999974</v>
      </c>
      <c r="AP600" s="318">
        <f t="shared" si="155"/>
        <v>1074.056</v>
      </c>
      <c r="AQ600" s="318">
        <f t="shared" si="155"/>
        <v>18473.763199999998</v>
      </c>
      <c r="AR600" s="318">
        <f t="shared" si="155"/>
        <v>0</v>
      </c>
      <c r="AS600" s="318">
        <f t="shared" si="155"/>
        <v>24273.665599999993</v>
      </c>
      <c r="AT600" s="318">
        <f t="shared" si="155"/>
        <v>0</v>
      </c>
      <c r="AU600" s="318">
        <f t="shared" si="155"/>
        <v>161.10839999999996</v>
      </c>
      <c r="AV600" s="318">
        <f t="shared" si="155"/>
        <v>107.40560000000001</v>
      </c>
      <c r="AW600" s="318">
        <f t="shared" si="155"/>
        <v>268.51400000000001</v>
      </c>
      <c r="AX600" s="318">
        <f t="shared" si="155"/>
        <v>644.43359999999984</v>
      </c>
      <c r="AY600" s="318">
        <f t="shared" si="155"/>
        <v>161.10839999999996</v>
      </c>
      <c r="AZ600" s="318">
        <f t="shared" si="155"/>
        <v>268.51400000000001</v>
      </c>
      <c r="BA600" s="318">
        <f t="shared" si="155"/>
        <v>53.702800000000003</v>
      </c>
      <c r="BB600" s="318">
        <f t="shared" si="155"/>
        <v>0</v>
      </c>
      <c r="BC600" s="318">
        <f t="shared" si="153"/>
        <v>698.13639999999987</v>
      </c>
      <c r="BD600" s="318">
        <f t="shared" si="153"/>
        <v>268.51400000000001</v>
      </c>
      <c r="BE600" s="318">
        <f t="shared" si="153"/>
        <v>268.51400000000001</v>
      </c>
      <c r="BF600" s="318">
        <f t="shared" si="153"/>
        <v>53.702800000000003</v>
      </c>
    </row>
    <row r="601" spans="2:58" ht="14.25" x14ac:dyDescent="0.2">
      <c r="B601" s="16" t="s">
        <v>303</v>
      </c>
      <c r="C601" s="1697" t="s">
        <v>305</v>
      </c>
      <c r="D601" s="1698" t="s">
        <v>27</v>
      </c>
      <c r="E601" s="1697" t="s">
        <v>15</v>
      </c>
      <c r="F601" s="1660" t="s">
        <v>16</v>
      </c>
      <c r="G601" s="1722">
        <v>17.12</v>
      </c>
      <c r="H601" s="1723">
        <v>739.2958068603516</v>
      </c>
      <c r="I601" s="1701">
        <v>739.2958068603516</v>
      </c>
      <c r="J601" s="1702">
        <v>1295.72</v>
      </c>
      <c r="K601" s="1708">
        <v>13.44</v>
      </c>
      <c r="L601" s="1645"/>
      <c r="R601" s="318">
        <f t="shared" si="150"/>
        <v>9936.1356442031247</v>
      </c>
      <c r="S601" s="318">
        <f t="shared" si="154"/>
        <v>3496.86916644946</v>
      </c>
      <c r="T601" s="318">
        <f t="shared" si="154"/>
        <v>147.85916137207033</v>
      </c>
      <c r="U601" s="318">
        <f t="shared" si="154"/>
        <v>2543.1775755996091</v>
      </c>
      <c r="V601" s="318">
        <f t="shared" si="154"/>
        <v>0</v>
      </c>
      <c r="W601" s="318">
        <f t="shared" si="154"/>
        <v>3341.6170470087886</v>
      </c>
      <c r="X601" s="318">
        <f t="shared" si="154"/>
        <v>0</v>
      </c>
      <c r="Y601" s="318">
        <f t="shared" si="154"/>
        <v>22.178874205810544</v>
      </c>
      <c r="Z601" s="318">
        <f t="shared" si="154"/>
        <v>14.785916137207034</v>
      </c>
      <c r="AA601" s="318">
        <f t="shared" si="154"/>
        <v>36.964790343017583</v>
      </c>
      <c r="AB601" s="318">
        <f t="shared" si="154"/>
        <v>88.715496823242177</v>
      </c>
      <c r="AC601" s="318">
        <f t="shared" si="154"/>
        <v>22.178874205810544</v>
      </c>
      <c r="AD601" s="318">
        <f t="shared" si="154"/>
        <v>36.964790343017583</v>
      </c>
      <c r="AE601" s="318">
        <f t="shared" si="154"/>
        <v>7.3929580686035168</v>
      </c>
      <c r="AF601" s="318">
        <f t="shared" si="154"/>
        <v>0</v>
      </c>
      <c r="AG601" s="318">
        <f t="shared" si="151"/>
        <v>96.10845489184571</v>
      </c>
      <c r="AH601" s="318">
        <f t="shared" si="151"/>
        <v>36.964790343017583</v>
      </c>
      <c r="AI601" s="318">
        <f t="shared" si="151"/>
        <v>36.964790343017583</v>
      </c>
      <c r="AJ601" s="318">
        <f t="shared" si="151"/>
        <v>7.3929580686035168</v>
      </c>
      <c r="AK601" s="1255" t="s">
        <v>1365</v>
      </c>
      <c r="AL601" s="87" t="s">
        <v>1365</v>
      </c>
      <c r="AM601" s="1255" t="s">
        <v>1365</v>
      </c>
      <c r="AN601" s="318">
        <f t="shared" si="152"/>
        <v>17414.4768</v>
      </c>
      <c r="AO601" s="318">
        <f t="shared" si="155"/>
        <v>6128.755599999995</v>
      </c>
      <c r="AP601" s="318">
        <f t="shared" si="155"/>
        <v>259.14400000000006</v>
      </c>
      <c r="AQ601" s="318">
        <f t="shared" si="155"/>
        <v>4457.2767999999996</v>
      </c>
      <c r="AR601" s="318">
        <f t="shared" si="155"/>
        <v>0</v>
      </c>
      <c r="AS601" s="318">
        <f t="shared" si="155"/>
        <v>5856.6543999999994</v>
      </c>
      <c r="AT601" s="318">
        <f t="shared" si="155"/>
        <v>0</v>
      </c>
      <c r="AU601" s="318">
        <f t="shared" si="155"/>
        <v>38.871600000000001</v>
      </c>
      <c r="AV601" s="318">
        <f t="shared" si="155"/>
        <v>25.914400000000008</v>
      </c>
      <c r="AW601" s="318">
        <f t="shared" si="155"/>
        <v>64.786000000000016</v>
      </c>
      <c r="AX601" s="318">
        <f t="shared" si="155"/>
        <v>155.4864</v>
      </c>
      <c r="AY601" s="318">
        <f t="shared" si="155"/>
        <v>38.871600000000001</v>
      </c>
      <c r="AZ601" s="318">
        <f t="shared" si="155"/>
        <v>64.786000000000016</v>
      </c>
      <c r="BA601" s="318">
        <f t="shared" si="155"/>
        <v>12.957200000000004</v>
      </c>
      <c r="BB601" s="318">
        <f t="shared" si="155"/>
        <v>0</v>
      </c>
      <c r="BC601" s="318">
        <f t="shared" si="153"/>
        <v>168.4436</v>
      </c>
      <c r="BD601" s="318">
        <f t="shared" si="153"/>
        <v>64.786000000000016</v>
      </c>
      <c r="BE601" s="318">
        <f t="shared" si="153"/>
        <v>64.786000000000016</v>
      </c>
      <c r="BF601" s="318">
        <f t="shared" si="153"/>
        <v>12.957200000000004</v>
      </c>
    </row>
    <row r="602" spans="2:58" ht="14.25" x14ac:dyDescent="0.2">
      <c r="B602" s="6" t="s">
        <v>303</v>
      </c>
      <c r="C602" s="1697" t="s">
        <v>24</v>
      </c>
      <c r="D602" s="1698" t="s">
        <v>23</v>
      </c>
      <c r="E602" s="1697" t="s">
        <v>25</v>
      </c>
      <c r="F602" s="1660" t="s">
        <v>16</v>
      </c>
      <c r="G602" s="1724">
        <v>17.12</v>
      </c>
      <c r="H602" s="1723">
        <v>3835.3684287289361</v>
      </c>
      <c r="I602" s="1723">
        <v>3835.3684287289361</v>
      </c>
      <c r="J602" s="1723">
        <v>3835.3684287289361</v>
      </c>
      <c r="K602" s="1708">
        <v>10.35</v>
      </c>
      <c r="L602" s="1645"/>
      <c r="R602" s="318">
        <f t="shared" si="150"/>
        <v>39696.06323734449</v>
      </c>
      <c r="S602" s="318">
        <f t="shared" si="154"/>
        <v>18141.292667887872</v>
      </c>
      <c r="T602" s="318">
        <f t="shared" si="154"/>
        <v>767.07368574578743</v>
      </c>
      <c r="U602" s="318">
        <f t="shared" si="154"/>
        <v>13193.667394827538</v>
      </c>
      <c r="V602" s="318">
        <f t="shared" si="154"/>
        <v>0</v>
      </c>
      <c r="W602" s="318">
        <f t="shared" si="154"/>
        <v>5484.5768530823789</v>
      </c>
      <c r="X602" s="318">
        <f t="shared" si="154"/>
        <v>0</v>
      </c>
      <c r="Y602" s="318">
        <f t="shared" si="154"/>
        <v>115.06105286186809</v>
      </c>
      <c r="Z602" s="318">
        <f t="shared" si="154"/>
        <v>76.707368574578737</v>
      </c>
      <c r="AA602" s="318">
        <f t="shared" si="154"/>
        <v>191.76842143644686</v>
      </c>
      <c r="AB602" s="318">
        <f t="shared" si="154"/>
        <v>460.24421144747237</v>
      </c>
      <c r="AC602" s="318">
        <f t="shared" si="154"/>
        <v>115.06105286186809</v>
      </c>
      <c r="AD602" s="318">
        <f t="shared" si="154"/>
        <v>191.76842143644686</v>
      </c>
      <c r="AE602" s="318">
        <f t="shared" si="154"/>
        <v>38.353684287289369</v>
      </c>
      <c r="AF602" s="318">
        <f t="shared" si="154"/>
        <v>0</v>
      </c>
      <c r="AG602" s="318">
        <f t="shared" si="151"/>
        <v>498.59789573476178</v>
      </c>
      <c r="AH602" s="318">
        <f t="shared" si="151"/>
        <v>191.76842143644686</v>
      </c>
      <c r="AI602" s="318">
        <f t="shared" si="151"/>
        <v>191.76842143644686</v>
      </c>
      <c r="AJ602" s="318">
        <f t="shared" si="151"/>
        <v>38.353684287289369</v>
      </c>
      <c r="AK602" s="1255" t="s">
        <v>1365</v>
      </c>
      <c r="AL602" s="87" t="s">
        <v>1365</v>
      </c>
      <c r="AM602" s="1255" t="s">
        <v>1365</v>
      </c>
      <c r="AN602" s="318">
        <f t="shared" si="152"/>
        <v>39696.06323734449</v>
      </c>
      <c r="AO602" s="318">
        <f t="shared" si="155"/>
        <v>18141.292667887872</v>
      </c>
      <c r="AP602" s="318">
        <f t="shared" si="155"/>
        <v>767.07368574578743</v>
      </c>
      <c r="AQ602" s="318">
        <f t="shared" si="155"/>
        <v>13193.667394827538</v>
      </c>
      <c r="AR602" s="318">
        <f t="shared" si="155"/>
        <v>0</v>
      </c>
      <c r="AS602" s="318">
        <f t="shared" si="155"/>
        <v>5484.5768530823789</v>
      </c>
      <c r="AT602" s="318">
        <f t="shared" si="155"/>
        <v>0</v>
      </c>
      <c r="AU602" s="318">
        <f t="shared" si="155"/>
        <v>115.06105286186809</v>
      </c>
      <c r="AV602" s="318">
        <f t="shared" si="155"/>
        <v>76.707368574578737</v>
      </c>
      <c r="AW602" s="318">
        <f t="shared" si="155"/>
        <v>191.76842143644686</v>
      </c>
      <c r="AX602" s="318">
        <f t="shared" si="155"/>
        <v>460.24421144747237</v>
      </c>
      <c r="AY602" s="318">
        <f t="shared" si="155"/>
        <v>115.06105286186809</v>
      </c>
      <c r="AZ602" s="318">
        <f t="shared" si="155"/>
        <v>191.76842143644686</v>
      </c>
      <c r="BA602" s="318">
        <f t="shared" si="155"/>
        <v>38.353684287289369</v>
      </c>
      <c r="BB602" s="318">
        <f t="shared" si="155"/>
        <v>0</v>
      </c>
      <c r="BC602" s="318">
        <f t="shared" si="153"/>
        <v>498.59789573476178</v>
      </c>
      <c r="BD602" s="318">
        <f t="shared" si="153"/>
        <v>191.76842143644686</v>
      </c>
      <c r="BE602" s="318">
        <f t="shared" si="153"/>
        <v>191.76842143644686</v>
      </c>
      <c r="BF602" s="318">
        <f t="shared" si="153"/>
        <v>38.353684287289369</v>
      </c>
    </row>
    <row r="603" spans="2:58" ht="14.25" x14ac:dyDescent="0.2">
      <c r="B603" s="6" t="s">
        <v>303</v>
      </c>
      <c r="C603" s="1697" t="s">
        <v>24</v>
      </c>
      <c r="D603" s="1698" t="s">
        <v>27</v>
      </c>
      <c r="E603" s="1697" t="s">
        <v>25</v>
      </c>
      <c r="F603" s="1660" t="s">
        <v>16</v>
      </c>
      <c r="G603" s="1724">
        <v>17.12</v>
      </c>
      <c r="H603" s="1723">
        <v>11846.991031861369</v>
      </c>
      <c r="I603" s="1723">
        <v>11846.991031861369</v>
      </c>
      <c r="J603" s="1723">
        <v>11846.991031861369</v>
      </c>
      <c r="K603" s="1708">
        <v>10.35</v>
      </c>
      <c r="L603" s="1645"/>
      <c r="R603" s="318">
        <f t="shared" si="150"/>
        <v>122616.35717976517</v>
      </c>
      <c r="S603" s="318">
        <f t="shared" si="154"/>
        <v>56036.267580704283</v>
      </c>
      <c r="T603" s="318">
        <f t="shared" si="154"/>
        <v>2369.3982063722747</v>
      </c>
      <c r="U603" s="318">
        <f t="shared" si="154"/>
        <v>40753.649149603101</v>
      </c>
      <c r="V603" s="318">
        <f t="shared" si="154"/>
        <v>0</v>
      </c>
      <c r="W603" s="318">
        <f t="shared" si="154"/>
        <v>16941.197175561756</v>
      </c>
      <c r="X603" s="318">
        <f t="shared" si="154"/>
        <v>0</v>
      </c>
      <c r="Y603" s="318">
        <f t="shared" si="154"/>
        <v>355.40973095584104</v>
      </c>
      <c r="Z603" s="318">
        <f t="shared" si="154"/>
        <v>236.93982063722743</v>
      </c>
      <c r="AA603" s="318">
        <f t="shared" si="154"/>
        <v>592.34955159306867</v>
      </c>
      <c r="AB603" s="318">
        <f t="shared" si="154"/>
        <v>1421.6389238233642</v>
      </c>
      <c r="AC603" s="318">
        <f t="shared" si="154"/>
        <v>355.40973095584104</v>
      </c>
      <c r="AD603" s="318">
        <f t="shared" si="154"/>
        <v>592.34955159306867</v>
      </c>
      <c r="AE603" s="318">
        <f t="shared" si="154"/>
        <v>118.46991031861371</v>
      </c>
      <c r="AF603" s="318">
        <f t="shared" si="154"/>
        <v>0</v>
      </c>
      <c r="AG603" s="318">
        <f t="shared" si="151"/>
        <v>1540.1088341419782</v>
      </c>
      <c r="AH603" s="318">
        <f t="shared" si="151"/>
        <v>592.34955159306867</v>
      </c>
      <c r="AI603" s="318">
        <f t="shared" si="151"/>
        <v>592.34955159306867</v>
      </c>
      <c r="AJ603" s="318">
        <f t="shared" si="151"/>
        <v>118.46991031861371</v>
      </c>
      <c r="AK603" s="1255" t="s">
        <v>1365</v>
      </c>
      <c r="AL603" s="87" t="s">
        <v>1365</v>
      </c>
      <c r="AM603" s="1255" t="s">
        <v>1365</v>
      </c>
      <c r="AN603" s="318">
        <f t="shared" si="152"/>
        <v>122616.35717976517</v>
      </c>
      <c r="AO603" s="318">
        <f t="shared" si="155"/>
        <v>56036.267580704283</v>
      </c>
      <c r="AP603" s="318">
        <f t="shared" si="155"/>
        <v>2369.3982063722747</v>
      </c>
      <c r="AQ603" s="318">
        <f t="shared" si="155"/>
        <v>40753.649149603101</v>
      </c>
      <c r="AR603" s="318">
        <f t="shared" si="155"/>
        <v>0</v>
      </c>
      <c r="AS603" s="318">
        <f t="shared" si="155"/>
        <v>16941.197175561756</v>
      </c>
      <c r="AT603" s="318">
        <f t="shared" si="155"/>
        <v>0</v>
      </c>
      <c r="AU603" s="318">
        <f t="shared" si="155"/>
        <v>355.40973095584104</v>
      </c>
      <c r="AV603" s="318">
        <f t="shared" si="155"/>
        <v>236.93982063722743</v>
      </c>
      <c r="AW603" s="318">
        <f t="shared" si="155"/>
        <v>592.34955159306867</v>
      </c>
      <c r="AX603" s="318">
        <f t="shared" si="155"/>
        <v>1421.6389238233642</v>
      </c>
      <c r="AY603" s="318">
        <f t="shared" si="155"/>
        <v>355.40973095584104</v>
      </c>
      <c r="AZ603" s="318">
        <f t="shared" si="155"/>
        <v>592.34955159306867</v>
      </c>
      <c r="BA603" s="318">
        <f t="shared" si="155"/>
        <v>118.46991031861371</v>
      </c>
      <c r="BB603" s="318">
        <f t="shared" si="155"/>
        <v>0</v>
      </c>
      <c r="BC603" s="318">
        <f t="shared" si="153"/>
        <v>1540.1088341419782</v>
      </c>
      <c r="BD603" s="318">
        <f t="shared" si="153"/>
        <v>592.34955159306867</v>
      </c>
      <c r="BE603" s="318">
        <f t="shared" si="153"/>
        <v>592.34955159306867</v>
      </c>
      <c r="BF603" s="318">
        <f t="shared" si="153"/>
        <v>118.46991031861371</v>
      </c>
    </row>
    <row r="604" spans="2:58" ht="14.25" x14ac:dyDescent="0.2">
      <c r="B604" s="6" t="s">
        <v>303</v>
      </c>
      <c r="C604" s="1697" t="s">
        <v>24</v>
      </c>
      <c r="D604" s="1698" t="s">
        <v>28</v>
      </c>
      <c r="E604" s="1697" t="s">
        <v>25</v>
      </c>
      <c r="F604" s="1660" t="s">
        <v>16</v>
      </c>
      <c r="G604" s="1724">
        <v>17.12</v>
      </c>
      <c r="H604" s="1723">
        <v>1441.1576650460406</v>
      </c>
      <c r="I604" s="1723">
        <v>1441.1576650460406</v>
      </c>
      <c r="J604" s="1723">
        <v>1441.1576650460406</v>
      </c>
      <c r="K604" s="1708">
        <v>10.35</v>
      </c>
      <c r="L604" s="1645"/>
      <c r="R604" s="318">
        <f t="shared" si="150"/>
        <v>14915.98183322652</v>
      </c>
      <c r="S604" s="318">
        <f t="shared" si="154"/>
        <v>6816.675755667773</v>
      </c>
      <c r="T604" s="318">
        <f t="shared" si="154"/>
        <v>288.23153300920819</v>
      </c>
      <c r="U604" s="318">
        <f t="shared" si="154"/>
        <v>4957.5823677583785</v>
      </c>
      <c r="V604" s="318">
        <f t="shared" si="154"/>
        <v>0</v>
      </c>
      <c r="W604" s="318">
        <f t="shared" si="154"/>
        <v>2060.855461015838</v>
      </c>
      <c r="X604" s="318">
        <f t="shared" si="154"/>
        <v>0</v>
      </c>
      <c r="Y604" s="318">
        <f t="shared" si="154"/>
        <v>43.234729951381219</v>
      </c>
      <c r="Z604" s="318">
        <f t="shared" si="154"/>
        <v>28.823153300920819</v>
      </c>
      <c r="AA604" s="318">
        <f t="shared" si="154"/>
        <v>72.057883252302048</v>
      </c>
      <c r="AB604" s="318">
        <f t="shared" si="154"/>
        <v>172.93891980552488</v>
      </c>
      <c r="AC604" s="318">
        <f t="shared" si="154"/>
        <v>43.234729951381219</v>
      </c>
      <c r="AD604" s="318">
        <f t="shared" si="154"/>
        <v>72.057883252302048</v>
      </c>
      <c r="AE604" s="318">
        <f t="shared" si="154"/>
        <v>14.411576650460409</v>
      </c>
      <c r="AF604" s="318">
        <f t="shared" si="154"/>
        <v>0</v>
      </c>
      <c r="AG604" s="318">
        <f t="shared" si="151"/>
        <v>187.35049645598531</v>
      </c>
      <c r="AH604" s="318">
        <f t="shared" si="151"/>
        <v>72.057883252302048</v>
      </c>
      <c r="AI604" s="318">
        <f t="shared" si="151"/>
        <v>72.057883252302048</v>
      </c>
      <c r="AJ604" s="318">
        <f t="shared" si="151"/>
        <v>14.411576650460409</v>
      </c>
      <c r="AK604" s="1255" t="s">
        <v>1365</v>
      </c>
      <c r="AL604" s="87" t="s">
        <v>1365</v>
      </c>
      <c r="AM604" s="1255" t="s">
        <v>1365</v>
      </c>
      <c r="AN604" s="318">
        <f t="shared" si="152"/>
        <v>14915.98183322652</v>
      </c>
      <c r="AO604" s="318">
        <f t="shared" si="155"/>
        <v>6816.675755667773</v>
      </c>
      <c r="AP604" s="318">
        <f t="shared" si="155"/>
        <v>288.23153300920819</v>
      </c>
      <c r="AQ604" s="318">
        <f t="shared" si="155"/>
        <v>4957.5823677583785</v>
      </c>
      <c r="AR604" s="318">
        <f t="shared" si="155"/>
        <v>0</v>
      </c>
      <c r="AS604" s="318">
        <f t="shared" si="155"/>
        <v>2060.855461015838</v>
      </c>
      <c r="AT604" s="318">
        <f t="shared" si="155"/>
        <v>0</v>
      </c>
      <c r="AU604" s="318">
        <f t="shared" si="155"/>
        <v>43.234729951381219</v>
      </c>
      <c r="AV604" s="318">
        <f t="shared" si="155"/>
        <v>28.823153300920819</v>
      </c>
      <c r="AW604" s="318">
        <f t="shared" si="155"/>
        <v>72.057883252302048</v>
      </c>
      <c r="AX604" s="318">
        <f t="shared" si="155"/>
        <v>172.93891980552488</v>
      </c>
      <c r="AY604" s="318">
        <f t="shared" si="155"/>
        <v>43.234729951381219</v>
      </c>
      <c r="AZ604" s="318">
        <f t="shared" si="155"/>
        <v>72.057883252302048</v>
      </c>
      <c r="BA604" s="318">
        <f t="shared" si="155"/>
        <v>14.411576650460409</v>
      </c>
      <c r="BB604" s="318">
        <f t="shared" si="155"/>
        <v>0</v>
      </c>
      <c r="BC604" s="318">
        <f t="shared" si="153"/>
        <v>187.35049645598531</v>
      </c>
      <c r="BD604" s="318">
        <f t="shared" si="153"/>
        <v>72.057883252302048</v>
      </c>
      <c r="BE604" s="318">
        <f t="shared" si="153"/>
        <v>72.057883252302048</v>
      </c>
      <c r="BF604" s="318">
        <f t="shared" si="153"/>
        <v>14.411576650460409</v>
      </c>
    </row>
    <row r="605" spans="2:58" ht="14.25" x14ac:dyDescent="0.2">
      <c r="B605" s="6" t="s">
        <v>303</v>
      </c>
      <c r="C605" s="1697" t="s">
        <v>24</v>
      </c>
      <c r="D605" s="1698" t="s">
        <v>29</v>
      </c>
      <c r="E605" s="1697" t="s">
        <v>25</v>
      </c>
      <c r="F605" s="1660" t="s">
        <v>16</v>
      </c>
      <c r="G605" s="1724">
        <v>17.45</v>
      </c>
      <c r="H605" s="1723">
        <v>317.98545947129719</v>
      </c>
      <c r="I605" s="1723">
        <v>317.98545947129719</v>
      </c>
      <c r="J605" s="1723">
        <v>317.98545947129719</v>
      </c>
      <c r="K605" s="1708">
        <v>10.55</v>
      </c>
      <c r="L605" s="1645"/>
      <c r="R605" s="318">
        <f t="shared" si="150"/>
        <v>3291.1495055279256</v>
      </c>
      <c r="S605" s="318">
        <f t="shared" si="154"/>
        <v>1504.0712232992357</v>
      </c>
      <c r="T605" s="318">
        <f t="shared" si="154"/>
        <v>63.597091894259449</v>
      </c>
      <c r="U605" s="318">
        <f t="shared" si="154"/>
        <v>1093.8699805812621</v>
      </c>
      <c r="V605" s="318">
        <f t="shared" si="154"/>
        <v>0</v>
      </c>
      <c r="W605" s="318">
        <f t="shared" si="154"/>
        <v>454.7192070439549</v>
      </c>
      <c r="X605" s="318">
        <f t="shared" si="154"/>
        <v>0</v>
      </c>
      <c r="Y605" s="318">
        <f t="shared" si="154"/>
        <v>9.5395637841389149</v>
      </c>
      <c r="Z605" s="318">
        <f t="shared" si="154"/>
        <v>6.3597091894259448</v>
      </c>
      <c r="AA605" s="318">
        <f t="shared" si="154"/>
        <v>15.899272973564862</v>
      </c>
      <c r="AB605" s="318">
        <f t="shared" si="154"/>
        <v>38.15825513655566</v>
      </c>
      <c r="AC605" s="318">
        <f t="shared" si="154"/>
        <v>9.5395637841389149</v>
      </c>
      <c r="AD605" s="318">
        <f t="shared" si="154"/>
        <v>15.899272973564862</v>
      </c>
      <c r="AE605" s="318">
        <f t="shared" si="154"/>
        <v>3.1798545947129724</v>
      </c>
      <c r="AF605" s="318">
        <f t="shared" si="154"/>
        <v>0</v>
      </c>
      <c r="AG605" s="318">
        <f t="shared" si="151"/>
        <v>41.338109731268638</v>
      </c>
      <c r="AH605" s="318">
        <f t="shared" si="151"/>
        <v>15.899272973564862</v>
      </c>
      <c r="AI605" s="318">
        <f t="shared" si="151"/>
        <v>15.899272973564862</v>
      </c>
      <c r="AJ605" s="318">
        <f t="shared" si="151"/>
        <v>3.1798545947129724</v>
      </c>
      <c r="AK605" s="1255" t="s">
        <v>1365</v>
      </c>
      <c r="AL605" s="87" t="s">
        <v>1365</v>
      </c>
      <c r="AM605" s="1255" t="s">
        <v>1365</v>
      </c>
      <c r="AN605" s="318">
        <f t="shared" si="152"/>
        <v>3354.7465974221855</v>
      </c>
      <c r="AO605" s="318">
        <f t="shared" si="155"/>
        <v>1533.1354015272407</v>
      </c>
      <c r="AP605" s="318">
        <f t="shared" si="155"/>
        <v>64.826021206225832</v>
      </c>
      <c r="AQ605" s="318">
        <f t="shared" si="155"/>
        <v>1115.0075647470837</v>
      </c>
      <c r="AR605" s="318">
        <f t="shared" si="155"/>
        <v>0</v>
      </c>
      <c r="AS605" s="318">
        <f t="shared" si="155"/>
        <v>463.5060516245145</v>
      </c>
      <c r="AT605" s="318">
        <f t="shared" si="155"/>
        <v>0</v>
      </c>
      <c r="AU605" s="318">
        <f t="shared" si="155"/>
        <v>9.7239031809338705</v>
      </c>
      <c r="AV605" s="318">
        <f t="shared" si="155"/>
        <v>6.4826021206225821</v>
      </c>
      <c r="AW605" s="318">
        <f t="shared" si="155"/>
        <v>16.206505301556458</v>
      </c>
      <c r="AX605" s="318">
        <f t="shared" si="155"/>
        <v>38.895612723735482</v>
      </c>
      <c r="AY605" s="318">
        <f t="shared" si="155"/>
        <v>9.7239031809338705</v>
      </c>
      <c r="AZ605" s="318">
        <f t="shared" si="155"/>
        <v>16.206505301556458</v>
      </c>
      <c r="BA605" s="318">
        <f t="shared" si="155"/>
        <v>3.2413010603112911</v>
      </c>
      <c r="BB605" s="318">
        <f t="shared" si="155"/>
        <v>0</v>
      </c>
      <c r="BC605" s="318">
        <f t="shared" si="153"/>
        <v>42.136913784046776</v>
      </c>
      <c r="BD605" s="318">
        <f t="shared" si="153"/>
        <v>16.206505301556458</v>
      </c>
      <c r="BE605" s="318">
        <f t="shared" si="153"/>
        <v>16.206505301556458</v>
      </c>
      <c r="BF605" s="318">
        <f t="shared" si="153"/>
        <v>3.2413010603112911</v>
      </c>
    </row>
    <row r="606" spans="2:58" ht="14.25" x14ac:dyDescent="0.2">
      <c r="B606" s="6" t="s">
        <v>303</v>
      </c>
      <c r="C606" s="1697" t="s">
        <v>24</v>
      </c>
      <c r="D606" s="1698" t="s">
        <v>30</v>
      </c>
      <c r="E606" s="1697" t="s">
        <v>25</v>
      </c>
      <c r="F606" s="1660" t="s">
        <v>16</v>
      </c>
      <c r="G606" s="1724">
        <v>17.45</v>
      </c>
      <c r="H606" s="1723">
        <v>333.12341623504108</v>
      </c>
      <c r="I606" s="1723">
        <v>333.12341623504108</v>
      </c>
      <c r="J606" s="1723">
        <v>333.12341623504108</v>
      </c>
      <c r="K606" s="1708">
        <v>10.55</v>
      </c>
      <c r="L606" s="1645"/>
      <c r="R606" s="318">
        <f t="shared" si="150"/>
        <v>3447.827358032675</v>
      </c>
      <c r="S606" s="318">
        <f t="shared" si="154"/>
        <v>1575.6737587917444</v>
      </c>
      <c r="T606" s="318">
        <f t="shared" si="154"/>
        <v>66.624683247008235</v>
      </c>
      <c r="U606" s="318">
        <f t="shared" si="154"/>
        <v>1145.9445518485411</v>
      </c>
      <c r="V606" s="318">
        <f t="shared" si="154"/>
        <v>0</v>
      </c>
      <c r="W606" s="318">
        <f t="shared" si="154"/>
        <v>476.36648521610869</v>
      </c>
      <c r="X606" s="318">
        <f t="shared" si="154"/>
        <v>0</v>
      </c>
      <c r="Y606" s="318">
        <f t="shared" si="154"/>
        <v>9.9937024870512321</v>
      </c>
      <c r="Z606" s="318">
        <f t="shared" si="154"/>
        <v>6.6624683247008223</v>
      </c>
      <c r="AA606" s="318">
        <f t="shared" si="154"/>
        <v>16.656170811752059</v>
      </c>
      <c r="AB606" s="318">
        <f t="shared" si="154"/>
        <v>39.974809948204928</v>
      </c>
      <c r="AC606" s="318">
        <f t="shared" si="154"/>
        <v>9.9937024870512321</v>
      </c>
      <c r="AD606" s="318">
        <f t="shared" si="154"/>
        <v>16.656170811752059</v>
      </c>
      <c r="AE606" s="318">
        <f t="shared" si="154"/>
        <v>3.3312341623504111</v>
      </c>
      <c r="AF606" s="318">
        <f t="shared" si="154"/>
        <v>0</v>
      </c>
      <c r="AG606" s="318">
        <f t="shared" si="151"/>
        <v>43.306044110555341</v>
      </c>
      <c r="AH606" s="318">
        <f t="shared" si="151"/>
        <v>16.656170811752059</v>
      </c>
      <c r="AI606" s="318">
        <f t="shared" si="151"/>
        <v>16.656170811752059</v>
      </c>
      <c r="AJ606" s="318">
        <f t="shared" si="151"/>
        <v>3.3312341623504111</v>
      </c>
      <c r="AK606" s="1255" t="s">
        <v>1365</v>
      </c>
      <c r="AL606" s="87" t="s">
        <v>1365</v>
      </c>
      <c r="AM606" s="1255" t="s">
        <v>1365</v>
      </c>
      <c r="AN606" s="318">
        <f t="shared" si="152"/>
        <v>3514.4520412796837</v>
      </c>
      <c r="AO606" s="318">
        <f t="shared" si="155"/>
        <v>1606.1215608940006</v>
      </c>
      <c r="AP606" s="318">
        <f t="shared" si="155"/>
        <v>67.912116739704061</v>
      </c>
      <c r="AQ606" s="318">
        <f t="shared" si="155"/>
        <v>1168.0884079229093</v>
      </c>
      <c r="AR606" s="318">
        <f t="shared" si="155"/>
        <v>0</v>
      </c>
      <c r="AS606" s="318">
        <f t="shared" si="155"/>
        <v>485.57163468888382</v>
      </c>
      <c r="AT606" s="318">
        <f t="shared" si="155"/>
        <v>0</v>
      </c>
      <c r="AU606" s="318">
        <f t="shared" si="155"/>
        <v>10.186817510955605</v>
      </c>
      <c r="AV606" s="318">
        <f t="shared" si="155"/>
        <v>6.7912116739704045</v>
      </c>
      <c r="AW606" s="318">
        <f t="shared" si="155"/>
        <v>16.978029184926015</v>
      </c>
      <c r="AX606" s="318">
        <f t="shared" si="155"/>
        <v>40.747270043822418</v>
      </c>
      <c r="AY606" s="318">
        <f t="shared" si="155"/>
        <v>10.186817510955605</v>
      </c>
      <c r="AZ606" s="318">
        <f t="shared" si="155"/>
        <v>16.978029184926015</v>
      </c>
      <c r="BA606" s="318">
        <f t="shared" si="155"/>
        <v>3.3956058369852022</v>
      </c>
      <c r="BB606" s="318">
        <f t="shared" si="155"/>
        <v>0</v>
      </c>
      <c r="BC606" s="318">
        <f t="shared" si="153"/>
        <v>44.14287588080763</v>
      </c>
      <c r="BD606" s="318">
        <f t="shared" si="153"/>
        <v>16.978029184926015</v>
      </c>
      <c r="BE606" s="318">
        <f t="shared" si="153"/>
        <v>16.978029184926015</v>
      </c>
      <c r="BF606" s="318">
        <f t="shared" si="153"/>
        <v>3.3956058369852022</v>
      </c>
    </row>
    <row r="607" spans="2:58" ht="14.25" x14ac:dyDescent="0.2">
      <c r="B607" s="6" t="s">
        <v>303</v>
      </c>
      <c r="C607" s="1697" t="s">
        <v>24</v>
      </c>
      <c r="D607" s="1698" t="s">
        <v>31</v>
      </c>
      <c r="E607" s="1697" t="s">
        <v>25</v>
      </c>
      <c r="F607" s="1660" t="s">
        <v>16</v>
      </c>
      <c r="G607" s="1724">
        <v>17.45</v>
      </c>
      <c r="H607" s="1723">
        <v>702.43985154655661</v>
      </c>
      <c r="I607" s="1723">
        <v>702.43985154655661</v>
      </c>
      <c r="J607" s="1723">
        <v>702.43985154655661</v>
      </c>
      <c r="K607" s="1708">
        <v>10.55</v>
      </c>
      <c r="L607" s="1645"/>
      <c r="R607" s="318">
        <f t="shared" si="150"/>
        <v>7270.2524635068603</v>
      </c>
      <c r="S607" s="318">
        <f t="shared" si="154"/>
        <v>3322.5404978152133</v>
      </c>
      <c r="T607" s="318">
        <f t="shared" si="154"/>
        <v>140.48797030931135</v>
      </c>
      <c r="U607" s="318">
        <f t="shared" si="154"/>
        <v>2416.3930893201541</v>
      </c>
      <c r="V607" s="318">
        <f t="shared" si="154"/>
        <v>0</v>
      </c>
      <c r="W607" s="318">
        <f t="shared" si="154"/>
        <v>1004.4889877115758</v>
      </c>
      <c r="X607" s="318">
        <f t="shared" si="154"/>
        <v>0</v>
      </c>
      <c r="Y607" s="318">
        <f t="shared" si="154"/>
        <v>21.073195546396697</v>
      </c>
      <c r="Z607" s="318">
        <f t="shared" si="154"/>
        <v>14.048797030931134</v>
      </c>
      <c r="AA607" s="318">
        <f t="shared" si="154"/>
        <v>35.121992577327838</v>
      </c>
      <c r="AB607" s="318">
        <f t="shared" si="154"/>
        <v>84.292782185586788</v>
      </c>
      <c r="AC607" s="318">
        <f t="shared" si="154"/>
        <v>21.073195546396697</v>
      </c>
      <c r="AD607" s="318">
        <f t="shared" si="154"/>
        <v>35.121992577327838</v>
      </c>
      <c r="AE607" s="318">
        <f t="shared" si="154"/>
        <v>7.0243985154655668</v>
      </c>
      <c r="AF607" s="318">
        <f t="shared" si="154"/>
        <v>0</v>
      </c>
      <c r="AG607" s="318">
        <f t="shared" si="151"/>
        <v>91.317180701052365</v>
      </c>
      <c r="AH607" s="318">
        <f t="shared" si="151"/>
        <v>35.121992577327838</v>
      </c>
      <c r="AI607" s="318">
        <f t="shared" si="151"/>
        <v>35.121992577327838</v>
      </c>
      <c r="AJ607" s="318">
        <f t="shared" si="151"/>
        <v>7.0243985154655668</v>
      </c>
      <c r="AK607" s="1255" t="s">
        <v>1365</v>
      </c>
      <c r="AL607" s="87" t="s">
        <v>1365</v>
      </c>
      <c r="AM607" s="1255" t="s">
        <v>1365</v>
      </c>
      <c r="AN607" s="318">
        <f t="shared" si="152"/>
        <v>7410.7404338161723</v>
      </c>
      <c r="AO607" s="318">
        <f t="shared" si="155"/>
        <v>3386.7441789324157</v>
      </c>
      <c r="AP607" s="318">
        <f t="shared" si="155"/>
        <v>143.20271369693091</v>
      </c>
      <c r="AQ607" s="318">
        <f t="shared" si="155"/>
        <v>2463.0866755872103</v>
      </c>
      <c r="AR607" s="318">
        <f t="shared" si="155"/>
        <v>0</v>
      </c>
      <c r="AS607" s="318">
        <f t="shared" si="155"/>
        <v>1023.8994029330556</v>
      </c>
      <c r="AT607" s="318">
        <f t="shared" si="155"/>
        <v>0</v>
      </c>
      <c r="AU607" s="318">
        <f t="shared" si="155"/>
        <v>21.480407054539629</v>
      </c>
      <c r="AV607" s="318">
        <f t="shared" si="155"/>
        <v>14.320271369693089</v>
      </c>
      <c r="AW607" s="318">
        <f t="shared" si="155"/>
        <v>35.800678424232729</v>
      </c>
      <c r="AX607" s="318">
        <f t="shared" si="155"/>
        <v>85.921628218158517</v>
      </c>
      <c r="AY607" s="318">
        <f t="shared" si="155"/>
        <v>21.480407054539629</v>
      </c>
      <c r="AZ607" s="318">
        <f t="shared" si="155"/>
        <v>35.800678424232729</v>
      </c>
      <c r="BA607" s="318">
        <f t="shared" si="155"/>
        <v>7.1601356848465443</v>
      </c>
      <c r="BB607" s="318">
        <f t="shared" si="155"/>
        <v>0</v>
      </c>
      <c r="BC607" s="318">
        <f t="shared" si="153"/>
        <v>93.081763903005069</v>
      </c>
      <c r="BD607" s="318">
        <f t="shared" si="153"/>
        <v>35.800678424232729</v>
      </c>
      <c r="BE607" s="318">
        <f t="shared" si="153"/>
        <v>35.800678424232729</v>
      </c>
      <c r="BF607" s="318">
        <f t="shared" si="153"/>
        <v>7.1601356848465443</v>
      </c>
    </row>
    <row r="608" spans="2:58" ht="14.25" x14ac:dyDescent="0.2">
      <c r="B608" s="8" t="s">
        <v>303</v>
      </c>
      <c r="C608" s="1697" t="s">
        <v>24</v>
      </c>
      <c r="D608" s="1698" t="s">
        <v>32</v>
      </c>
      <c r="E608" s="1697" t="s">
        <v>25</v>
      </c>
      <c r="F608" s="1660" t="s">
        <v>16</v>
      </c>
      <c r="G608" s="1699">
        <v>17.45</v>
      </c>
      <c r="H608" s="1716">
        <v>1096.9263294300472</v>
      </c>
      <c r="I608" s="1716">
        <v>1096.9263294300472</v>
      </c>
      <c r="J608" s="1716">
        <v>1096.9263294300472</v>
      </c>
      <c r="K608" s="1708">
        <v>10.55</v>
      </c>
      <c r="L608" s="1645"/>
      <c r="R608" s="318">
        <f t="shared" si="150"/>
        <v>11353.187509600988</v>
      </c>
      <c r="S608" s="318">
        <f t="shared" si="154"/>
        <v>5188.4615382041238</v>
      </c>
      <c r="T608" s="318">
        <f t="shared" si="154"/>
        <v>219.38526588600951</v>
      </c>
      <c r="U608" s="318">
        <f t="shared" si="154"/>
        <v>3773.4265732393615</v>
      </c>
      <c r="V608" s="318">
        <f t="shared" si="154"/>
        <v>0</v>
      </c>
      <c r="W608" s="318">
        <f t="shared" si="154"/>
        <v>1568.6046510849674</v>
      </c>
      <c r="X608" s="318">
        <f t="shared" si="154"/>
        <v>0</v>
      </c>
      <c r="Y608" s="318">
        <f t="shared" si="154"/>
        <v>32.907789882901412</v>
      </c>
      <c r="Z608" s="318">
        <f t="shared" si="154"/>
        <v>21.938526588600947</v>
      </c>
      <c r="AA608" s="318">
        <f t="shared" si="154"/>
        <v>54.846316471502377</v>
      </c>
      <c r="AB608" s="318">
        <f t="shared" si="154"/>
        <v>131.63115953160565</v>
      </c>
      <c r="AC608" s="318">
        <f t="shared" si="154"/>
        <v>32.907789882901412</v>
      </c>
      <c r="AD608" s="318">
        <f t="shared" si="154"/>
        <v>54.846316471502377</v>
      </c>
      <c r="AE608" s="318">
        <f t="shared" si="154"/>
        <v>10.969263294300474</v>
      </c>
      <c r="AF608" s="318">
        <f t="shared" si="154"/>
        <v>0</v>
      </c>
      <c r="AG608" s="318">
        <f t="shared" si="151"/>
        <v>142.60042282590615</v>
      </c>
      <c r="AH608" s="318">
        <f t="shared" si="151"/>
        <v>54.846316471502377</v>
      </c>
      <c r="AI608" s="318">
        <f t="shared" si="151"/>
        <v>54.846316471502377</v>
      </c>
      <c r="AJ608" s="318">
        <f t="shared" si="151"/>
        <v>10.969263294300474</v>
      </c>
      <c r="AK608" s="1255" t="s">
        <v>1365</v>
      </c>
      <c r="AL608" s="87" t="s">
        <v>1365</v>
      </c>
      <c r="AM608" s="1255" t="s">
        <v>1365</v>
      </c>
      <c r="AN608" s="318">
        <f t="shared" si="152"/>
        <v>11572.572775486999</v>
      </c>
      <c r="AO608" s="318">
        <f t="shared" si="155"/>
        <v>5288.7216645462331</v>
      </c>
      <c r="AP608" s="318">
        <f t="shared" si="155"/>
        <v>223.62459469540102</v>
      </c>
      <c r="AQ608" s="318">
        <f t="shared" si="155"/>
        <v>3846.3430287608953</v>
      </c>
      <c r="AR608" s="318">
        <f t="shared" si="155"/>
        <v>0</v>
      </c>
      <c r="AS608" s="318">
        <f t="shared" si="155"/>
        <v>1598.9158520721166</v>
      </c>
      <c r="AT608" s="318">
        <f t="shared" si="155"/>
        <v>0</v>
      </c>
      <c r="AU608" s="318">
        <f t="shared" si="155"/>
        <v>33.543689204310141</v>
      </c>
      <c r="AV608" s="318">
        <f t="shared" si="155"/>
        <v>22.362459469540099</v>
      </c>
      <c r="AW608" s="318">
        <f t="shared" si="155"/>
        <v>55.906148673850254</v>
      </c>
      <c r="AX608" s="318">
        <f t="shared" si="155"/>
        <v>134.17475681724056</v>
      </c>
      <c r="AY608" s="318">
        <f t="shared" si="155"/>
        <v>33.543689204310141</v>
      </c>
      <c r="AZ608" s="318">
        <f t="shared" si="155"/>
        <v>55.906148673850254</v>
      </c>
      <c r="BA608" s="318">
        <f t="shared" si="155"/>
        <v>11.181229734770049</v>
      </c>
      <c r="BB608" s="318">
        <f t="shared" si="155"/>
        <v>0</v>
      </c>
      <c r="BC608" s="318">
        <f t="shared" si="153"/>
        <v>145.35598655201062</v>
      </c>
      <c r="BD608" s="318">
        <f t="shared" si="153"/>
        <v>55.906148673850254</v>
      </c>
      <c r="BE608" s="318">
        <f t="shared" si="153"/>
        <v>55.906148673850254</v>
      </c>
      <c r="BF608" s="318">
        <f t="shared" si="153"/>
        <v>11.181229734770049</v>
      </c>
    </row>
    <row r="609" spans="2:58" ht="14.25" x14ac:dyDescent="0.2">
      <c r="B609" s="8" t="s">
        <v>303</v>
      </c>
      <c r="C609" s="1697" t="s">
        <v>24</v>
      </c>
      <c r="D609" s="1698" t="s">
        <v>33</v>
      </c>
      <c r="E609" s="1697" t="s">
        <v>25</v>
      </c>
      <c r="F609" s="1660" t="s">
        <v>16</v>
      </c>
      <c r="G609" s="1699">
        <v>17.45</v>
      </c>
      <c r="H609" s="1716">
        <v>430.40994325250091</v>
      </c>
      <c r="I609" s="1716">
        <v>430.40994325250091</v>
      </c>
      <c r="J609" s="1716">
        <v>430.40994325250091</v>
      </c>
      <c r="K609" s="1708">
        <v>10.55</v>
      </c>
      <c r="L609" s="1645"/>
      <c r="R609" s="318">
        <f t="shared" si="150"/>
        <v>4454.7429126633842</v>
      </c>
      <c r="S609" s="318">
        <f t="shared" si="154"/>
        <v>2035.8390315843296</v>
      </c>
      <c r="T609" s="318">
        <f t="shared" si="154"/>
        <v>86.081988650500207</v>
      </c>
      <c r="U609" s="318">
        <f t="shared" si="154"/>
        <v>1480.6102047886029</v>
      </c>
      <c r="V609" s="318">
        <f t="shared" si="154"/>
        <v>0</v>
      </c>
      <c r="W609" s="318">
        <f t="shared" si="154"/>
        <v>615.48621885107627</v>
      </c>
      <c r="X609" s="318">
        <f t="shared" si="154"/>
        <v>0</v>
      </c>
      <c r="Y609" s="318">
        <f t="shared" si="154"/>
        <v>12.912298297575028</v>
      </c>
      <c r="Z609" s="318">
        <f t="shared" si="154"/>
        <v>8.608198865050019</v>
      </c>
      <c r="AA609" s="318">
        <f t="shared" si="154"/>
        <v>21.520497162625052</v>
      </c>
      <c r="AB609" s="318">
        <f t="shared" si="154"/>
        <v>51.64919319030011</v>
      </c>
      <c r="AC609" s="318">
        <f t="shared" si="154"/>
        <v>12.912298297575028</v>
      </c>
      <c r="AD609" s="318">
        <f t="shared" si="154"/>
        <v>21.520497162625052</v>
      </c>
      <c r="AE609" s="318">
        <f t="shared" si="154"/>
        <v>4.3040994325250095</v>
      </c>
      <c r="AF609" s="318">
        <f t="shared" si="154"/>
        <v>0</v>
      </c>
      <c r="AG609" s="318">
        <f t="shared" si="151"/>
        <v>55.953292622825124</v>
      </c>
      <c r="AH609" s="318">
        <f t="shared" si="151"/>
        <v>21.520497162625052</v>
      </c>
      <c r="AI609" s="318">
        <f t="shared" si="151"/>
        <v>21.520497162625052</v>
      </c>
      <c r="AJ609" s="318">
        <f t="shared" si="151"/>
        <v>4.3040994325250095</v>
      </c>
      <c r="AK609" s="1255" t="s">
        <v>1365</v>
      </c>
      <c r="AL609" s="87" t="s">
        <v>1365</v>
      </c>
      <c r="AM609" s="1255" t="s">
        <v>1365</v>
      </c>
      <c r="AN609" s="318">
        <f t="shared" si="152"/>
        <v>4540.8249013138848</v>
      </c>
      <c r="AO609" s="318">
        <f t="shared" si="155"/>
        <v>2075.1789162526261</v>
      </c>
      <c r="AP609" s="318">
        <f t="shared" si="155"/>
        <v>87.745408721041272</v>
      </c>
      <c r="AQ609" s="318">
        <f t="shared" si="155"/>
        <v>1509.2210300019092</v>
      </c>
      <c r="AR609" s="318">
        <f t="shared" si="155"/>
        <v>0</v>
      </c>
      <c r="AS609" s="318">
        <f t="shared" si="155"/>
        <v>627.37967235544488</v>
      </c>
      <c r="AT609" s="318">
        <f t="shared" si="155"/>
        <v>0</v>
      </c>
      <c r="AU609" s="318">
        <f t="shared" si="155"/>
        <v>13.161811308156189</v>
      </c>
      <c r="AV609" s="318">
        <f t="shared" si="155"/>
        <v>8.7745408721041276</v>
      </c>
      <c r="AW609" s="318">
        <f t="shared" si="155"/>
        <v>21.936352180260318</v>
      </c>
      <c r="AX609" s="318">
        <f t="shared" si="155"/>
        <v>52.647245232624755</v>
      </c>
      <c r="AY609" s="318">
        <f t="shared" si="155"/>
        <v>13.161811308156189</v>
      </c>
      <c r="AZ609" s="318">
        <f t="shared" si="155"/>
        <v>21.936352180260318</v>
      </c>
      <c r="BA609" s="318">
        <f t="shared" si="155"/>
        <v>4.3872704360520638</v>
      </c>
      <c r="BB609" s="318">
        <f t="shared" si="155"/>
        <v>0</v>
      </c>
      <c r="BC609" s="318">
        <f t="shared" si="153"/>
        <v>57.034515668676818</v>
      </c>
      <c r="BD609" s="318">
        <f t="shared" si="153"/>
        <v>21.936352180260318</v>
      </c>
      <c r="BE609" s="318">
        <f t="shared" si="153"/>
        <v>21.936352180260318</v>
      </c>
      <c r="BF609" s="318">
        <f t="shared" si="153"/>
        <v>4.3872704360520638</v>
      </c>
    </row>
    <row r="610" spans="2:58" ht="14.25" x14ac:dyDescent="0.2">
      <c r="B610" s="8" t="s">
        <v>303</v>
      </c>
      <c r="C610" s="1697" t="s">
        <v>24</v>
      </c>
      <c r="D610" s="1698" t="s">
        <v>34</v>
      </c>
      <c r="E610" s="1697" t="s">
        <v>25</v>
      </c>
      <c r="F610" s="1660" t="s">
        <v>16</v>
      </c>
      <c r="G610" s="1699">
        <v>17.579999999999998</v>
      </c>
      <c r="H610" s="1716">
        <v>8.0652416764904</v>
      </c>
      <c r="I610" s="1716">
        <v>8.0652416764904</v>
      </c>
      <c r="J610" s="1716">
        <v>8.0652416764904</v>
      </c>
      <c r="K610" s="1708">
        <v>10.63</v>
      </c>
      <c r="L610" s="1645"/>
      <c r="R610" s="318">
        <f t="shared" si="150"/>
        <v>83.475251351675638</v>
      </c>
      <c r="S610" s="318">
        <f t="shared" si="154"/>
        <v>38.1485931297996</v>
      </c>
      <c r="T610" s="318">
        <f t="shared" si="154"/>
        <v>1.6130483352980804</v>
      </c>
      <c r="U610" s="318">
        <f t="shared" si="154"/>
        <v>27.744431367126971</v>
      </c>
      <c r="V610" s="318">
        <f t="shared" si="154"/>
        <v>0</v>
      </c>
      <c r="W610" s="318">
        <f t="shared" si="154"/>
        <v>11.533295597381271</v>
      </c>
      <c r="X610" s="318">
        <f t="shared" si="154"/>
        <v>0</v>
      </c>
      <c r="Y610" s="318">
        <f t="shared" si="154"/>
        <v>0.24195725029471199</v>
      </c>
      <c r="Z610" s="318">
        <f t="shared" si="154"/>
        <v>0.16130483352980804</v>
      </c>
      <c r="AA610" s="318">
        <f t="shared" si="154"/>
        <v>0.40326208382452011</v>
      </c>
      <c r="AB610" s="318">
        <f t="shared" si="154"/>
        <v>0.96782900117884796</v>
      </c>
      <c r="AC610" s="318">
        <f t="shared" si="154"/>
        <v>0.24195725029471199</v>
      </c>
      <c r="AD610" s="318">
        <f t="shared" si="154"/>
        <v>0.40326208382452011</v>
      </c>
      <c r="AE610" s="318">
        <f t="shared" si="154"/>
        <v>8.065241676490402E-2</v>
      </c>
      <c r="AF610" s="318">
        <f t="shared" si="154"/>
        <v>0</v>
      </c>
      <c r="AG610" s="318">
        <f t="shared" ref="AG610:AJ641" si="156">+$R610*VLOOKUP($E610,$P$5:$AJ$7,AG$1+3,FALSE)</f>
        <v>1.048481417943752</v>
      </c>
      <c r="AH610" s="318">
        <f t="shared" si="156"/>
        <v>0.40326208382452011</v>
      </c>
      <c r="AI610" s="318">
        <f t="shared" si="156"/>
        <v>0.40326208382452011</v>
      </c>
      <c r="AJ610" s="318">
        <f t="shared" si="156"/>
        <v>8.065241676490402E-2</v>
      </c>
      <c r="AK610" s="1255" t="s">
        <v>1365</v>
      </c>
      <c r="AL610" s="87" t="s">
        <v>1365</v>
      </c>
      <c r="AM610" s="1255" t="s">
        <v>1365</v>
      </c>
      <c r="AN610" s="318">
        <f t="shared" si="152"/>
        <v>85.73351902109296</v>
      </c>
      <c r="AO610" s="318">
        <f t="shared" si="155"/>
        <v>39.180632364228963</v>
      </c>
      <c r="AP610" s="318">
        <f t="shared" si="155"/>
        <v>1.6566863578955167</v>
      </c>
      <c r="AQ610" s="318">
        <f t="shared" si="155"/>
        <v>28.495005355802874</v>
      </c>
      <c r="AR610" s="318">
        <f t="shared" si="155"/>
        <v>0</v>
      </c>
      <c r="AS610" s="318">
        <f t="shared" si="155"/>
        <v>11.84530745895294</v>
      </c>
      <c r="AT610" s="318">
        <f t="shared" si="155"/>
        <v>0</v>
      </c>
      <c r="AU610" s="318">
        <f t="shared" si="155"/>
        <v>0.24850295368432743</v>
      </c>
      <c r="AV610" s="318">
        <f t="shared" si="155"/>
        <v>0.16566863578955165</v>
      </c>
      <c r="AW610" s="318">
        <f t="shared" si="155"/>
        <v>0.41417158947387916</v>
      </c>
      <c r="AX610" s="318">
        <f t="shared" si="155"/>
        <v>0.99401181473730971</v>
      </c>
      <c r="AY610" s="318">
        <f t="shared" si="155"/>
        <v>0.24850295368432743</v>
      </c>
      <c r="AZ610" s="318">
        <f t="shared" si="155"/>
        <v>0.41417158947387916</v>
      </c>
      <c r="BA610" s="318">
        <f t="shared" si="155"/>
        <v>8.2834317894775827E-2</v>
      </c>
      <c r="BB610" s="318">
        <f t="shared" si="155"/>
        <v>0</v>
      </c>
      <c r="BC610" s="318">
        <f t="shared" ref="BC610:BF641" si="157">+$AN610*VLOOKUP($E610,$AL$5:$BF$7,BC$1+3,FALSE)</f>
        <v>1.0768461326320855</v>
      </c>
      <c r="BD610" s="318">
        <f t="shared" si="157"/>
        <v>0.41417158947387916</v>
      </c>
      <c r="BE610" s="318">
        <f t="shared" si="157"/>
        <v>0.41417158947387916</v>
      </c>
      <c r="BF610" s="318">
        <f t="shared" si="157"/>
        <v>8.2834317894775827E-2</v>
      </c>
    </row>
    <row r="611" spans="2:58" ht="14.25" x14ac:dyDescent="0.2">
      <c r="B611" s="6" t="s">
        <v>303</v>
      </c>
      <c r="C611" s="1697" t="s">
        <v>24</v>
      </c>
      <c r="D611" s="1698" t="s">
        <v>23</v>
      </c>
      <c r="E611" s="1697" t="s">
        <v>25</v>
      </c>
      <c r="F611" s="1660" t="s">
        <v>26</v>
      </c>
      <c r="G611" s="1699">
        <v>17.12</v>
      </c>
      <c r="H611" s="1716">
        <v>2915.4853098319199</v>
      </c>
      <c r="I611" s="1716">
        <v>2915.4853098319199</v>
      </c>
      <c r="J611" s="1716">
        <v>2915.4853098319199</v>
      </c>
      <c r="K611" s="1714">
        <v>10.35</v>
      </c>
      <c r="L611" s="1645"/>
      <c r="R611" s="318">
        <f t="shared" si="150"/>
        <v>30175.272956760371</v>
      </c>
      <c r="S611" s="318">
        <f t="shared" si="154"/>
        <v>13790.245515504983</v>
      </c>
      <c r="T611" s="318">
        <f t="shared" si="154"/>
        <v>583.09706196638422</v>
      </c>
      <c r="U611" s="318">
        <f t="shared" si="154"/>
        <v>10029.269465821802</v>
      </c>
      <c r="V611" s="318">
        <f t="shared" si="154"/>
        <v>0</v>
      </c>
      <c r="W611" s="318">
        <f t="shared" ref="S611:AF629" si="158">+$R611*VLOOKUP($E611,$P$5:$AF$7,W$1+3,FALSE)</f>
        <v>4169.1439930596453</v>
      </c>
      <c r="X611" s="318">
        <f t="shared" si="158"/>
        <v>0</v>
      </c>
      <c r="Y611" s="318">
        <f t="shared" si="158"/>
        <v>87.464559294957596</v>
      </c>
      <c r="Z611" s="318">
        <f t="shared" si="158"/>
        <v>58.309706196638409</v>
      </c>
      <c r="AA611" s="318">
        <f t="shared" si="158"/>
        <v>145.77426549159605</v>
      </c>
      <c r="AB611" s="318">
        <f t="shared" si="158"/>
        <v>349.85823717983038</v>
      </c>
      <c r="AC611" s="318">
        <f t="shared" si="158"/>
        <v>87.464559294957596</v>
      </c>
      <c r="AD611" s="318">
        <f t="shared" si="158"/>
        <v>145.77426549159605</v>
      </c>
      <c r="AE611" s="318">
        <f t="shared" si="158"/>
        <v>29.154853098319204</v>
      </c>
      <c r="AF611" s="318">
        <f t="shared" si="158"/>
        <v>0</v>
      </c>
      <c r="AG611" s="318">
        <f t="shared" si="156"/>
        <v>379.0130902781496</v>
      </c>
      <c r="AH611" s="318">
        <f t="shared" si="156"/>
        <v>145.77426549159605</v>
      </c>
      <c r="AI611" s="318">
        <f t="shared" si="156"/>
        <v>145.77426549159605</v>
      </c>
      <c r="AJ611" s="318">
        <f t="shared" si="156"/>
        <v>29.154853098319204</v>
      </c>
      <c r="AK611" s="1255" t="s">
        <v>1365</v>
      </c>
      <c r="AL611" s="87" t="s">
        <v>1365</v>
      </c>
      <c r="AM611" s="1255" t="s">
        <v>1365</v>
      </c>
      <c r="AN611" s="318">
        <f t="shared" si="152"/>
        <v>30175.272956760371</v>
      </c>
      <c r="AO611" s="318">
        <f t="shared" si="155"/>
        <v>13790.245515504983</v>
      </c>
      <c r="AP611" s="318">
        <f t="shared" si="155"/>
        <v>583.09706196638422</v>
      </c>
      <c r="AQ611" s="318">
        <f t="shared" si="155"/>
        <v>10029.269465821802</v>
      </c>
      <c r="AR611" s="318">
        <f t="shared" si="155"/>
        <v>0</v>
      </c>
      <c r="AS611" s="318">
        <f t="shared" ref="AO611:BB629" si="159">+$AN611*VLOOKUP($E611,$AL$5:$BB$7,AS$1+3,FALSE)</f>
        <v>4169.1439930596453</v>
      </c>
      <c r="AT611" s="318">
        <f t="shared" si="159"/>
        <v>0</v>
      </c>
      <c r="AU611" s="318">
        <f t="shared" si="159"/>
        <v>87.464559294957596</v>
      </c>
      <c r="AV611" s="318">
        <f t="shared" si="159"/>
        <v>58.309706196638409</v>
      </c>
      <c r="AW611" s="318">
        <f t="shared" si="159"/>
        <v>145.77426549159605</v>
      </c>
      <c r="AX611" s="318">
        <f t="shared" si="159"/>
        <v>349.85823717983038</v>
      </c>
      <c r="AY611" s="318">
        <f t="shared" si="159"/>
        <v>87.464559294957596</v>
      </c>
      <c r="AZ611" s="318">
        <f t="shared" si="159"/>
        <v>145.77426549159605</v>
      </c>
      <c r="BA611" s="318">
        <f t="shared" si="159"/>
        <v>29.154853098319204</v>
      </c>
      <c r="BB611" s="318">
        <f t="shared" si="159"/>
        <v>0</v>
      </c>
      <c r="BC611" s="318">
        <f t="shared" si="157"/>
        <v>379.0130902781496</v>
      </c>
      <c r="BD611" s="318">
        <f t="shared" si="157"/>
        <v>145.77426549159605</v>
      </c>
      <c r="BE611" s="318">
        <f t="shared" si="157"/>
        <v>145.77426549159605</v>
      </c>
      <c r="BF611" s="318">
        <f t="shared" si="157"/>
        <v>29.154853098319204</v>
      </c>
    </row>
    <row r="612" spans="2:58" ht="14.25" x14ac:dyDescent="0.2">
      <c r="B612" s="6" t="s">
        <v>303</v>
      </c>
      <c r="C612" s="1697" t="s">
        <v>24</v>
      </c>
      <c r="D612" s="1698" t="s">
        <v>27</v>
      </c>
      <c r="E612" s="1697" t="s">
        <v>25</v>
      </c>
      <c r="F612" s="1660" t="s">
        <v>26</v>
      </c>
      <c r="G612" s="1699">
        <v>17.12</v>
      </c>
      <c r="H612" s="1716">
        <v>9005.5828953436394</v>
      </c>
      <c r="I612" s="1716">
        <v>9005.5828953436394</v>
      </c>
      <c r="J612" s="1716">
        <v>9005.5828953436394</v>
      </c>
      <c r="K612" s="1714">
        <v>10.35</v>
      </c>
      <c r="L612" s="1645"/>
      <c r="R612" s="318">
        <f t="shared" si="150"/>
        <v>93207.78296680667</v>
      </c>
      <c r="S612" s="318">
        <f t="shared" si="158"/>
        <v>42596.407094975424</v>
      </c>
      <c r="T612" s="318">
        <f t="shared" si="158"/>
        <v>1801.1165790687285</v>
      </c>
      <c r="U612" s="318">
        <f t="shared" si="158"/>
        <v>30979.205159982113</v>
      </c>
      <c r="V612" s="318">
        <f t="shared" si="158"/>
        <v>0</v>
      </c>
      <c r="W612" s="318">
        <f t="shared" si="158"/>
        <v>12877.983540341404</v>
      </c>
      <c r="X612" s="318">
        <f t="shared" si="158"/>
        <v>0</v>
      </c>
      <c r="Y612" s="318">
        <f t="shared" si="158"/>
        <v>270.16748686030917</v>
      </c>
      <c r="Z612" s="318">
        <f t="shared" si="158"/>
        <v>180.11165790687284</v>
      </c>
      <c r="AA612" s="318">
        <f t="shared" si="158"/>
        <v>450.27914476718212</v>
      </c>
      <c r="AB612" s="318">
        <f t="shared" si="158"/>
        <v>1080.6699474412367</v>
      </c>
      <c r="AC612" s="318">
        <f t="shared" si="158"/>
        <v>270.16748686030917</v>
      </c>
      <c r="AD612" s="318">
        <f t="shared" si="158"/>
        <v>450.27914476718212</v>
      </c>
      <c r="AE612" s="318">
        <f t="shared" si="158"/>
        <v>90.055828953436418</v>
      </c>
      <c r="AF612" s="318">
        <f t="shared" si="158"/>
        <v>0</v>
      </c>
      <c r="AG612" s="318">
        <f t="shared" si="156"/>
        <v>1170.7257763946732</v>
      </c>
      <c r="AH612" s="318">
        <f t="shared" si="156"/>
        <v>450.27914476718212</v>
      </c>
      <c r="AI612" s="318">
        <f t="shared" si="156"/>
        <v>450.27914476718212</v>
      </c>
      <c r="AJ612" s="318">
        <f t="shared" si="156"/>
        <v>90.055828953436418</v>
      </c>
      <c r="AK612" s="1255" t="s">
        <v>1365</v>
      </c>
      <c r="AL612" s="87" t="s">
        <v>1365</v>
      </c>
      <c r="AM612" s="1255" t="s">
        <v>1365</v>
      </c>
      <c r="AN612" s="318">
        <f t="shared" si="152"/>
        <v>93207.78296680667</v>
      </c>
      <c r="AO612" s="318">
        <f t="shared" si="159"/>
        <v>42596.407094975424</v>
      </c>
      <c r="AP612" s="318">
        <f t="shared" si="159"/>
        <v>1801.1165790687285</v>
      </c>
      <c r="AQ612" s="318">
        <f t="shared" si="159"/>
        <v>30979.205159982113</v>
      </c>
      <c r="AR612" s="318">
        <f t="shared" si="159"/>
        <v>0</v>
      </c>
      <c r="AS612" s="318">
        <f t="shared" si="159"/>
        <v>12877.983540341404</v>
      </c>
      <c r="AT612" s="318">
        <f t="shared" si="159"/>
        <v>0</v>
      </c>
      <c r="AU612" s="318">
        <f t="shared" si="159"/>
        <v>270.16748686030917</v>
      </c>
      <c r="AV612" s="318">
        <f t="shared" si="159"/>
        <v>180.11165790687284</v>
      </c>
      <c r="AW612" s="318">
        <f t="shared" si="159"/>
        <v>450.27914476718212</v>
      </c>
      <c r="AX612" s="318">
        <f t="shared" si="159"/>
        <v>1080.6699474412367</v>
      </c>
      <c r="AY612" s="318">
        <f t="shared" si="159"/>
        <v>270.16748686030917</v>
      </c>
      <c r="AZ612" s="318">
        <f t="shared" si="159"/>
        <v>450.27914476718212</v>
      </c>
      <c r="BA612" s="318">
        <f t="shared" si="159"/>
        <v>90.055828953436418</v>
      </c>
      <c r="BB612" s="318">
        <f t="shared" si="159"/>
        <v>0</v>
      </c>
      <c r="BC612" s="318">
        <f t="shared" si="157"/>
        <v>1170.7257763946732</v>
      </c>
      <c r="BD612" s="318">
        <f t="shared" si="157"/>
        <v>450.27914476718212</v>
      </c>
      <c r="BE612" s="318">
        <f t="shared" si="157"/>
        <v>450.27914476718212</v>
      </c>
      <c r="BF612" s="318">
        <f t="shared" si="157"/>
        <v>90.055828953436418</v>
      </c>
    </row>
    <row r="613" spans="2:58" ht="14.25" x14ac:dyDescent="0.2">
      <c r="B613" s="6" t="s">
        <v>303</v>
      </c>
      <c r="C613" s="1697" t="s">
        <v>24</v>
      </c>
      <c r="D613" s="1698" t="s">
        <v>28</v>
      </c>
      <c r="E613" s="1697" t="s">
        <v>25</v>
      </c>
      <c r="F613" s="1660" t="s">
        <v>26</v>
      </c>
      <c r="G613" s="1699">
        <v>17.12</v>
      </c>
      <c r="H613" s="1716">
        <v>1095.5072712495214</v>
      </c>
      <c r="I613" s="1716">
        <v>1095.5072712495214</v>
      </c>
      <c r="J613" s="1716">
        <v>1095.5072712495214</v>
      </c>
      <c r="K613" s="1714">
        <v>10.35</v>
      </c>
      <c r="L613" s="1645"/>
      <c r="R613" s="318">
        <f t="shared" si="150"/>
        <v>11338.500257432546</v>
      </c>
      <c r="S613" s="318">
        <f t="shared" si="158"/>
        <v>5181.7493930102373</v>
      </c>
      <c r="T613" s="318">
        <f t="shared" si="158"/>
        <v>219.10145424990435</v>
      </c>
      <c r="U613" s="318">
        <f t="shared" si="158"/>
        <v>3768.5450130983527</v>
      </c>
      <c r="V613" s="318">
        <f t="shared" si="158"/>
        <v>0</v>
      </c>
      <c r="W613" s="318">
        <f t="shared" si="158"/>
        <v>1566.5753978868154</v>
      </c>
      <c r="X613" s="318">
        <f t="shared" si="158"/>
        <v>0</v>
      </c>
      <c r="Y613" s="318">
        <f t="shared" si="158"/>
        <v>32.865218137485641</v>
      </c>
      <c r="Z613" s="318">
        <f t="shared" si="158"/>
        <v>21.910145424990432</v>
      </c>
      <c r="AA613" s="318">
        <f t="shared" si="158"/>
        <v>54.775363562476088</v>
      </c>
      <c r="AB613" s="318">
        <f t="shared" si="158"/>
        <v>131.46087254994256</v>
      </c>
      <c r="AC613" s="318">
        <f t="shared" si="158"/>
        <v>32.865218137485641</v>
      </c>
      <c r="AD613" s="318">
        <f t="shared" si="158"/>
        <v>54.775363562476088</v>
      </c>
      <c r="AE613" s="318">
        <f t="shared" si="158"/>
        <v>10.955072712495216</v>
      </c>
      <c r="AF613" s="318">
        <f t="shared" si="158"/>
        <v>0</v>
      </c>
      <c r="AG613" s="318">
        <f t="shared" si="156"/>
        <v>142.41594526243779</v>
      </c>
      <c r="AH613" s="318">
        <f t="shared" si="156"/>
        <v>54.775363562476088</v>
      </c>
      <c r="AI613" s="318">
        <f t="shared" si="156"/>
        <v>54.775363562476088</v>
      </c>
      <c r="AJ613" s="318">
        <f t="shared" si="156"/>
        <v>10.955072712495216</v>
      </c>
      <c r="AK613" s="1255" t="s">
        <v>1365</v>
      </c>
      <c r="AL613" s="87" t="s">
        <v>1365</v>
      </c>
      <c r="AM613" s="1255" t="s">
        <v>1365</v>
      </c>
      <c r="AN613" s="318">
        <f t="shared" si="152"/>
        <v>11338.500257432546</v>
      </c>
      <c r="AO613" s="318">
        <f t="shared" si="159"/>
        <v>5181.7493930102373</v>
      </c>
      <c r="AP613" s="318">
        <f t="shared" si="159"/>
        <v>219.10145424990435</v>
      </c>
      <c r="AQ613" s="318">
        <f t="shared" si="159"/>
        <v>3768.5450130983527</v>
      </c>
      <c r="AR613" s="318">
        <f t="shared" si="159"/>
        <v>0</v>
      </c>
      <c r="AS613" s="318">
        <f t="shared" si="159"/>
        <v>1566.5753978868154</v>
      </c>
      <c r="AT613" s="318">
        <f t="shared" si="159"/>
        <v>0</v>
      </c>
      <c r="AU613" s="318">
        <f t="shared" si="159"/>
        <v>32.865218137485641</v>
      </c>
      <c r="AV613" s="318">
        <f t="shared" si="159"/>
        <v>21.910145424990432</v>
      </c>
      <c r="AW613" s="318">
        <f t="shared" si="159"/>
        <v>54.775363562476088</v>
      </c>
      <c r="AX613" s="318">
        <f t="shared" si="159"/>
        <v>131.46087254994256</v>
      </c>
      <c r="AY613" s="318">
        <f t="shared" si="159"/>
        <v>32.865218137485641</v>
      </c>
      <c r="AZ613" s="318">
        <f t="shared" si="159"/>
        <v>54.775363562476088</v>
      </c>
      <c r="BA613" s="318">
        <f t="shared" si="159"/>
        <v>10.955072712495216</v>
      </c>
      <c r="BB613" s="318">
        <f t="shared" si="159"/>
        <v>0</v>
      </c>
      <c r="BC613" s="318">
        <f t="shared" si="157"/>
        <v>142.41594526243779</v>
      </c>
      <c r="BD613" s="318">
        <f t="shared" si="157"/>
        <v>54.775363562476088</v>
      </c>
      <c r="BE613" s="318">
        <f t="shared" si="157"/>
        <v>54.775363562476088</v>
      </c>
      <c r="BF613" s="318">
        <f t="shared" si="157"/>
        <v>10.955072712495216</v>
      </c>
    </row>
    <row r="614" spans="2:58" ht="14.25" x14ac:dyDescent="0.2">
      <c r="B614" s="6" t="s">
        <v>303</v>
      </c>
      <c r="C614" s="1697" t="s">
        <v>24</v>
      </c>
      <c r="D614" s="1698" t="s">
        <v>29</v>
      </c>
      <c r="E614" s="1697" t="s">
        <v>25</v>
      </c>
      <c r="F614" s="1660" t="s">
        <v>26</v>
      </c>
      <c r="G614" s="1699">
        <v>17.45</v>
      </c>
      <c r="H614" s="1716">
        <v>241.71913417349597</v>
      </c>
      <c r="I614" s="1716">
        <v>241.71913417349597</v>
      </c>
      <c r="J614" s="1716">
        <v>241.71913417349597</v>
      </c>
      <c r="K614" s="1714">
        <v>10.35</v>
      </c>
      <c r="L614" s="1645"/>
      <c r="R614" s="318">
        <f t="shared" si="150"/>
        <v>2501.7930386956832</v>
      </c>
      <c r="S614" s="318">
        <f t="shared" si="158"/>
        <v>1143.331504640636</v>
      </c>
      <c r="T614" s="318">
        <f t="shared" si="158"/>
        <v>48.343826834699207</v>
      </c>
      <c r="U614" s="318">
        <f t="shared" si="158"/>
        <v>831.51382155682597</v>
      </c>
      <c r="V614" s="318">
        <f t="shared" si="158"/>
        <v>0</v>
      </c>
      <c r="W614" s="318">
        <f t="shared" si="158"/>
        <v>345.65836186809918</v>
      </c>
      <c r="X614" s="318">
        <f t="shared" si="158"/>
        <v>0</v>
      </c>
      <c r="Y614" s="318">
        <f t="shared" si="158"/>
        <v>7.2515740252048788</v>
      </c>
      <c r="Z614" s="318">
        <f t="shared" si="158"/>
        <v>4.8343826834699204</v>
      </c>
      <c r="AA614" s="318">
        <f t="shared" si="158"/>
        <v>12.085956708674802</v>
      </c>
      <c r="AB614" s="318">
        <f t="shared" si="158"/>
        <v>29.006296100819515</v>
      </c>
      <c r="AC614" s="318">
        <f t="shared" si="158"/>
        <v>7.2515740252048788</v>
      </c>
      <c r="AD614" s="318">
        <f t="shared" si="158"/>
        <v>12.085956708674802</v>
      </c>
      <c r="AE614" s="318">
        <f t="shared" si="158"/>
        <v>2.4171913417349602</v>
      </c>
      <c r="AF614" s="318">
        <f t="shared" si="158"/>
        <v>0</v>
      </c>
      <c r="AG614" s="318">
        <f t="shared" si="156"/>
        <v>31.423487442554478</v>
      </c>
      <c r="AH614" s="318">
        <f t="shared" si="156"/>
        <v>12.085956708674802</v>
      </c>
      <c r="AI614" s="318">
        <f t="shared" si="156"/>
        <v>12.085956708674802</v>
      </c>
      <c r="AJ614" s="318">
        <f t="shared" si="156"/>
        <v>2.4171913417349602</v>
      </c>
      <c r="AK614" s="1255" t="s">
        <v>1365</v>
      </c>
      <c r="AL614" s="87" t="s">
        <v>1365</v>
      </c>
      <c r="AM614" s="1255" t="s">
        <v>1365</v>
      </c>
      <c r="AN614" s="318">
        <f t="shared" si="152"/>
        <v>2501.7930386956832</v>
      </c>
      <c r="AO614" s="318">
        <f t="shared" si="159"/>
        <v>1143.331504640636</v>
      </c>
      <c r="AP614" s="318">
        <f t="shared" si="159"/>
        <v>48.343826834699207</v>
      </c>
      <c r="AQ614" s="318">
        <f t="shared" si="159"/>
        <v>831.51382155682597</v>
      </c>
      <c r="AR614" s="318">
        <f t="shared" si="159"/>
        <v>0</v>
      </c>
      <c r="AS614" s="318">
        <f t="shared" si="159"/>
        <v>345.65836186809918</v>
      </c>
      <c r="AT614" s="318">
        <f t="shared" si="159"/>
        <v>0</v>
      </c>
      <c r="AU614" s="318">
        <f t="shared" si="159"/>
        <v>7.2515740252048788</v>
      </c>
      <c r="AV614" s="318">
        <f t="shared" si="159"/>
        <v>4.8343826834699204</v>
      </c>
      <c r="AW614" s="318">
        <f t="shared" si="159"/>
        <v>12.085956708674802</v>
      </c>
      <c r="AX614" s="318">
        <f t="shared" si="159"/>
        <v>29.006296100819515</v>
      </c>
      <c r="AY614" s="318">
        <f t="shared" si="159"/>
        <v>7.2515740252048788</v>
      </c>
      <c r="AZ614" s="318">
        <f t="shared" si="159"/>
        <v>12.085956708674802</v>
      </c>
      <c r="BA614" s="318">
        <f t="shared" si="159"/>
        <v>2.4171913417349602</v>
      </c>
      <c r="BB614" s="318">
        <f t="shared" si="159"/>
        <v>0</v>
      </c>
      <c r="BC614" s="318">
        <f t="shared" si="157"/>
        <v>31.423487442554478</v>
      </c>
      <c r="BD614" s="318">
        <f t="shared" si="157"/>
        <v>12.085956708674802</v>
      </c>
      <c r="BE614" s="318">
        <f t="shared" si="157"/>
        <v>12.085956708674802</v>
      </c>
      <c r="BF614" s="318">
        <f t="shared" si="157"/>
        <v>2.4171913417349602</v>
      </c>
    </row>
    <row r="615" spans="2:58" ht="14.25" x14ac:dyDescent="0.2">
      <c r="B615" s="6" t="s">
        <v>303</v>
      </c>
      <c r="C615" s="1697" t="s">
        <v>24</v>
      </c>
      <c r="D615" s="1698" t="s">
        <v>30</v>
      </c>
      <c r="E615" s="1697" t="s">
        <v>25</v>
      </c>
      <c r="F615" s="1660" t="s">
        <v>26</v>
      </c>
      <c r="G615" s="1699">
        <v>17.45</v>
      </c>
      <c r="H615" s="1716">
        <v>253.22637041056132</v>
      </c>
      <c r="I615" s="1716">
        <v>253.22637041056132</v>
      </c>
      <c r="J615" s="1716">
        <v>253.22637041056132</v>
      </c>
      <c r="K615" s="1714">
        <v>10.35</v>
      </c>
      <c r="L615" s="1645"/>
      <c r="R615" s="318">
        <f t="shared" si="150"/>
        <v>2620.8929337493096</v>
      </c>
      <c r="S615" s="318">
        <f t="shared" si="158"/>
        <v>1197.7607320419552</v>
      </c>
      <c r="T615" s="318">
        <f t="shared" si="158"/>
        <v>50.64527408211228</v>
      </c>
      <c r="U615" s="318">
        <f t="shared" si="158"/>
        <v>871.09871421233072</v>
      </c>
      <c r="V615" s="318">
        <f t="shared" si="158"/>
        <v>0</v>
      </c>
      <c r="W615" s="318">
        <f t="shared" si="158"/>
        <v>362.11370968710264</v>
      </c>
      <c r="X615" s="318">
        <f t="shared" si="158"/>
        <v>0</v>
      </c>
      <c r="Y615" s="318">
        <f t="shared" si="158"/>
        <v>7.596791112316839</v>
      </c>
      <c r="Z615" s="318">
        <f t="shared" si="158"/>
        <v>5.0645274082112275</v>
      </c>
      <c r="AA615" s="318">
        <f t="shared" si="158"/>
        <v>12.66131852052807</v>
      </c>
      <c r="AB615" s="318">
        <f t="shared" si="158"/>
        <v>30.387164449267356</v>
      </c>
      <c r="AC615" s="318">
        <f t="shared" si="158"/>
        <v>7.596791112316839</v>
      </c>
      <c r="AD615" s="318">
        <f t="shared" si="158"/>
        <v>12.66131852052807</v>
      </c>
      <c r="AE615" s="318">
        <f t="shared" si="158"/>
        <v>2.5322637041056137</v>
      </c>
      <c r="AF615" s="318">
        <f t="shared" si="158"/>
        <v>0</v>
      </c>
      <c r="AG615" s="318">
        <f t="shared" si="156"/>
        <v>32.919428153372976</v>
      </c>
      <c r="AH615" s="318">
        <f t="shared" si="156"/>
        <v>12.66131852052807</v>
      </c>
      <c r="AI615" s="318">
        <f t="shared" si="156"/>
        <v>12.66131852052807</v>
      </c>
      <c r="AJ615" s="318">
        <f t="shared" si="156"/>
        <v>2.5322637041056137</v>
      </c>
      <c r="AK615" s="1255" t="s">
        <v>1365</v>
      </c>
      <c r="AL615" s="87" t="s">
        <v>1365</v>
      </c>
      <c r="AM615" s="1255" t="s">
        <v>1365</v>
      </c>
      <c r="AN615" s="318">
        <f t="shared" si="152"/>
        <v>2620.8929337493096</v>
      </c>
      <c r="AO615" s="318">
        <f t="shared" si="159"/>
        <v>1197.7607320419552</v>
      </c>
      <c r="AP615" s="318">
        <f t="shared" si="159"/>
        <v>50.64527408211228</v>
      </c>
      <c r="AQ615" s="318">
        <f t="shared" si="159"/>
        <v>871.09871421233072</v>
      </c>
      <c r="AR615" s="318">
        <f t="shared" si="159"/>
        <v>0</v>
      </c>
      <c r="AS615" s="318">
        <f t="shared" si="159"/>
        <v>362.11370968710264</v>
      </c>
      <c r="AT615" s="318">
        <f t="shared" si="159"/>
        <v>0</v>
      </c>
      <c r="AU615" s="318">
        <f t="shared" si="159"/>
        <v>7.596791112316839</v>
      </c>
      <c r="AV615" s="318">
        <f t="shared" si="159"/>
        <v>5.0645274082112275</v>
      </c>
      <c r="AW615" s="318">
        <f t="shared" si="159"/>
        <v>12.66131852052807</v>
      </c>
      <c r="AX615" s="318">
        <f t="shared" si="159"/>
        <v>30.387164449267356</v>
      </c>
      <c r="AY615" s="318">
        <f t="shared" si="159"/>
        <v>7.596791112316839</v>
      </c>
      <c r="AZ615" s="318">
        <f t="shared" si="159"/>
        <v>12.66131852052807</v>
      </c>
      <c r="BA615" s="318">
        <f t="shared" si="159"/>
        <v>2.5322637041056137</v>
      </c>
      <c r="BB615" s="318">
        <f t="shared" si="159"/>
        <v>0</v>
      </c>
      <c r="BC615" s="318">
        <f t="shared" si="157"/>
        <v>32.919428153372976</v>
      </c>
      <c r="BD615" s="318">
        <f t="shared" si="157"/>
        <v>12.66131852052807</v>
      </c>
      <c r="BE615" s="318">
        <f t="shared" si="157"/>
        <v>12.66131852052807</v>
      </c>
      <c r="BF615" s="318">
        <f t="shared" si="157"/>
        <v>2.5322637041056137</v>
      </c>
    </row>
    <row r="616" spans="2:58" ht="14.25" x14ac:dyDescent="0.2">
      <c r="B616" s="6" t="s">
        <v>303</v>
      </c>
      <c r="C616" s="1697" t="s">
        <v>24</v>
      </c>
      <c r="D616" s="1698" t="s">
        <v>31</v>
      </c>
      <c r="E616" s="1697" t="s">
        <v>25</v>
      </c>
      <c r="F616" s="1660" t="s">
        <v>26</v>
      </c>
      <c r="G616" s="1699">
        <v>17.45</v>
      </c>
      <c r="H616" s="1716">
        <v>533.96514735957294</v>
      </c>
      <c r="I616" s="1716">
        <v>533.96514735957294</v>
      </c>
      <c r="J616" s="1716">
        <v>533.96514735957294</v>
      </c>
      <c r="K616" s="1714">
        <v>10.35</v>
      </c>
      <c r="L616" s="1645"/>
      <c r="R616" s="318">
        <f t="shared" si="150"/>
        <v>5526.5392751715799</v>
      </c>
      <c r="S616" s="318">
        <f t="shared" si="158"/>
        <v>2525.6551470107806</v>
      </c>
      <c r="T616" s="318">
        <f t="shared" si="158"/>
        <v>106.79302947191462</v>
      </c>
      <c r="U616" s="318">
        <f t="shared" si="158"/>
        <v>1836.8401069169306</v>
      </c>
      <c r="V616" s="318">
        <f t="shared" si="158"/>
        <v>0</v>
      </c>
      <c r="W616" s="318">
        <f t="shared" si="158"/>
        <v>763.57016072418924</v>
      </c>
      <c r="X616" s="318">
        <f t="shared" si="158"/>
        <v>0</v>
      </c>
      <c r="Y616" s="318">
        <f t="shared" si="158"/>
        <v>16.018954420787189</v>
      </c>
      <c r="Z616" s="318">
        <f t="shared" si="158"/>
        <v>10.679302947191461</v>
      </c>
      <c r="AA616" s="318">
        <f t="shared" si="158"/>
        <v>26.698257367978655</v>
      </c>
      <c r="AB616" s="318">
        <f t="shared" si="158"/>
        <v>64.075817683148756</v>
      </c>
      <c r="AC616" s="318">
        <f t="shared" si="158"/>
        <v>16.018954420787189</v>
      </c>
      <c r="AD616" s="318">
        <f t="shared" si="158"/>
        <v>26.698257367978655</v>
      </c>
      <c r="AE616" s="318">
        <f t="shared" si="158"/>
        <v>5.3396514735957306</v>
      </c>
      <c r="AF616" s="318">
        <f t="shared" si="158"/>
        <v>0</v>
      </c>
      <c r="AG616" s="318">
        <f t="shared" si="156"/>
        <v>69.415469156744493</v>
      </c>
      <c r="AH616" s="318">
        <f t="shared" si="156"/>
        <v>26.698257367978655</v>
      </c>
      <c r="AI616" s="318">
        <f t="shared" si="156"/>
        <v>26.698257367978655</v>
      </c>
      <c r="AJ616" s="318">
        <f t="shared" si="156"/>
        <v>5.3396514735957306</v>
      </c>
      <c r="AK616" s="1255" t="s">
        <v>1365</v>
      </c>
      <c r="AL616" s="87" t="s">
        <v>1365</v>
      </c>
      <c r="AM616" s="1255" t="s">
        <v>1365</v>
      </c>
      <c r="AN616" s="318">
        <f t="shared" si="152"/>
        <v>5526.5392751715799</v>
      </c>
      <c r="AO616" s="318">
        <f t="shared" si="159"/>
        <v>2525.6551470107806</v>
      </c>
      <c r="AP616" s="318">
        <f t="shared" si="159"/>
        <v>106.79302947191462</v>
      </c>
      <c r="AQ616" s="318">
        <f t="shared" si="159"/>
        <v>1836.8401069169306</v>
      </c>
      <c r="AR616" s="318">
        <f t="shared" si="159"/>
        <v>0</v>
      </c>
      <c r="AS616" s="318">
        <f t="shared" si="159"/>
        <v>763.57016072418924</v>
      </c>
      <c r="AT616" s="318">
        <f t="shared" si="159"/>
        <v>0</v>
      </c>
      <c r="AU616" s="318">
        <f t="shared" si="159"/>
        <v>16.018954420787189</v>
      </c>
      <c r="AV616" s="318">
        <f t="shared" si="159"/>
        <v>10.679302947191461</v>
      </c>
      <c r="AW616" s="318">
        <f t="shared" si="159"/>
        <v>26.698257367978655</v>
      </c>
      <c r="AX616" s="318">
        <f t="shared" si="159"/>
        <v>64.075817683148756</v>
      </c>
      <c r="AY616" s="318">
        <f t="shared" si="159"/>
        <v>16.018954420787189</v>
      </c>
      <c r="AZ616" s="318">
        <f t="shared" si="159"/>
        <v>26.698257367978655</v>
      </c>
      <c r="BA616" s="318">
        <f t="shared" si="159"/>
        <v>5.3396514735957306</v>
      </c>
      <c r="BB616" s="318">
        <f t="shared" si="159"/>
        <v>0</v>
      </c>
      <c r="BC616" s="318">
        <f t="shared" si="157"/>
        <v>69.415469156744493</v>
      </c>
      <c r="BD616" s="318">
        <f t="shared" si="157"/>
        <v>26.698257367978655</v>
      </c>
      <c r="BE616" s="318">
        <f t="shared" si="157"/>
        <v>26.698257367978655</v>
      </c>
      <c r="BF616" s="318">
        <f t="shared" si="157"/>
        <v>5.3396514735957306</v>
      </c>
    </row>
    <row r="617" spans="2:58" ht="14.25" x14ac:dyDescent="0.2">
      <c r="B617" s="6" t="s">
        <v>303</v>
      </c>
      <c r="C617" s="1697" t="s">
        <v>24</v>
      </c>
      <c r="D617" s="1698" t="s">
        <v>32</v>
      </c>
      <c r="E617" s="1697" t="s">
        <v>25</v>
      </c>
      <c r="F617" s="1660" t="s">
        <v>26</v>
      </c>
      <c r="G617" s="1699">
        <v>17.45</v>
      </c>
      <c r="H617" s="1716">
        <v>833.83712903978085</v>
      </c>
      <c r="I617" s="1716">
        <v>833.83712903978085</v>
      </c>
      <c r="J617" s="1716">
        <v>833.83712903978085</v>
      </c>
      <c r="K617" s="1714">
        <v>10.35</v>
      </c>
      <c r="L617" s="1645"/>
      <c r="R617" s="318">
        <f t="shared" si="150"/>
        <v>8630.2142855617312</v>
      </c>
      <c r="S617" s="318">
        <f t="shared" si="158"/>
        <v>3944.0496203581638</v>
      </c>
      <c r="T617" s="318">
        <f t="shared" si="158"/>
        <v>166.76742580795622</v>
      </c>
      <c r="U617" s="318">
        <f t="shared" si="158"/>
        <v>2868.3997238968454</v>
      </c>
      <c r="V617" s="318">
        <f t="shared" si="158"/>
        <v>0</v>
      </c>
      <c r="W617" s="318">
        <f t="shared" si="158"/>
        <v>1192.3870945268864</v>
      </c>
      <c r="X617" s="318">
        <f t="shared" si="158"/>
        <v>0</v>
      </c>
      <c r="Y617" s="318">
        <f t="shared" si="158"/>
        <v>25.015113871193424</v>
      </c>
      <c r="Z617" s="318">
        <f t="shared" si="158"/>
        <v>16.676742580795619</v>
      </c>
      <c r="AA617" s="318">
        <f t="shared" si="158"/>
        <v>41.691856451989054</v>
      </c>
      <c r="AB617" s="318">
        <f t="shared" si="158"/>
        <v>100.0604554847737</v>
      </c>
      <c r="AC617" s="318">
        <f t="shared" si="158"/>
        <v>25.015113871193424</v>
      </c>
      <c r="AD617" s="318">
        <f t="shared" si="158"/>
        <v>41.691856451989054</v>
      </c>
      <c r="AE617" s="318">
        <f t="shared" si="158"/>
        <v>8.3383712903978093</v>
      </c>
      <c r="AF617" s="318">
        <f t="shared" si="158"/>
        <v>0</v>
      </c>
      <c r="AG617" s="318">
        <f t="shared" si="156"/>
        <v>108.39882677517151</v>
      </c>
      <c r="AH617" s="318">
        <f t="shared" si="156"/>
        <v>41.691856451989054</v>
      </c>
      <c r="AI617" s="318">
        <f t="shared" si="156"/>
        <v>41.691856451989054</v>
      </c>
      <c r="AJ617" s="318">
        <f t="shared" si="156"/>
        <v>8.3383712903978093</v>
      </c>
      <c r="AK617" s="1255" t="s">
        <v>1365</v>
      </c>
      <c r="AL617" s="87" t="s">
        <v>1365</v>
      </c>
      <c r="AM617" s="1255" t="s">
        <v>1365</v>
      </c>
      <c r="AN617" s="318">
        <f t="shared" si="152"/>
        <v>8630.2142855617312</v>
      </c>
      <c r="AO617" s="318">
        <f t="shared" si="159"/>
        <v>3944.0496203581638</v>
      </c>
      <c r="AP617" s="318">
        <f t="shared" si="159"/>
        <v>166.76742580795622</v>
      </c>
      <c r="AQ617" s="318">
        <f t="shared" si="159"/>
        <v>2868.3997238968454</v>
      </c>
      <c r="AR617" s="318">
        <f t="shared" si="159"/>
        <v>0</v>
      </c>
      <c r="AS617" s="318">
        <f t="shared" si="159"/>
        <v>1192.3870945268864</v>
      </c>
      <c r="AT617" s="318">
        <f t="shared" si="159"/>
        <v>0</v>
      </c>
      <c r="AU617" s="318">
        <f t="shared" si="159"/>
        <v>25.015113871193424</v>
      </c>
      <c r="AV617" s="318">
        <f t="shared" si="159"/>
        <v>16.676742580795619</v>
      </c>
      <c r="AW617" s="318">
        <f t="shared" si="159"/>
        <v>41.691856451989054</v>
      </c>
      <c r="AX617" s="318">
        <f t="shared" si="159"/>
        <v>100.0604554847737</v>
      </c>
      <c r="AY617" s="318">
        <f t="shared" si="159"/>
        <v>25.015113871193424</v>
      </c>
      <c r="AZ617" s="318">
        <f t="shared" si="159"/>
        <v>41.691856451989054</v>
      </c>
      <c r="BA617" s="318">
        <f t="shared" si="159"/>
        <v>8.3383712903978093</v>
      </c>
      <c r="BB617" s="318">
        <f t="shared" si="159"/>
        <v>0</v>
      </c>
      <c r="BC617" s="318">
        <f t="shared" si="157"/>
        <v>108.39882677517151</v>
      </c>
      <c r="BD617" s="318">
        <f t="shared" si="157"/>
        <v>41.691856451989054</v>
      </c>
      <c r="BE617" s="318">
        <f t="shared" si="157"/>
        <v>41.691856451989054</v>
      </c>
      <c r="BF617" s="318">
        <f t="shared" si="157"/>
        <v>8.3383712903978093</v>
      </c>
    </row>
    <row r="618" spans="2:58" ht="14.25" x14ac:dyDescent="0.2">
      <c r="B618" s="6" t="s">
        <v>303</v>
      </c>
      <c r="C618" s="1697" t="s">
        <v>24</v>
      </c>
      <c r="D618" s="1698" t="s">
        <v>33</v>
      </c>
      <c r="E618" s="1697" t="s">
        <v>25</v>
      </c>
      <c r="F618" s="1660" t="s">
        <v>26</v>
      </c>
      <c r="G618" s="1699">
        <v>17.45</v>
      </c>
      <c r="H618" s="1716">
        <v>327.17948485958686</v>
      </c>
      <c r="I618" s="1716">
        <v>327.17948485958686</v>
      </c>
      <c r="J618" s="1716">
        <v>327.17948485958686</v>
      </c>
      <c r="K618" s="1714">
        <v>10.35</v>
      </c>
      <c r="L618" s="1645"/>
      <c r="R618" s="318">
        <f t="shared" si="150"/>
        <v>3386.3076682967239</v>
      </c>
      <c r="S618" s="318">
        <f t="shared" si="158"/>
        <v>1547.558963385846</v>
      </c>
      <c r="T618" s="318">
        <f t="shared" si="158"/>
        <v>65.435896971917387</v>
      </c>
      <c r="U618" s="318">
        <f t="shared" si="158"/>
        <v>1125.4974279169785</v>
      </c>
      <c r="V618" s="318">
        <f t="shared" si="158"/>
        <v>0</v>
      </c>
      <c r="W618" s="318">
        <f t="shared" si="158"/>
        <v>467.86666334920915</v>
      </c>
      <c r="X618" s="318">
        <f t="shared" si="158"/>
        <v>0</v>
      </c>
      <c r="Y618" s="318">
        <f t="shared" si="158"/>
        <v>9.8153845457876052</v>
      </c>
      <c r="Z618" s="318">
        <f t="shared" si="158"/>
        <v>6.543589697191738</v>
      </c>
      <c r="AA618" s="318">
        <f t="shared" si="158"/>
        <v>16.358974242979347</v>
      </c>
      <c r="AB618" s="318">
        <f t="shared" si="158"/>
        <v>39.261538183150421</v>
      </c>
      <c r="AC618" s="318">
        <f t="shared" si="158"/>
        <v>9.8153845457876052</v>
      </c>
      <c r="AD618" s="318">
        <f t="shared" si="158"/>
        <v>16.358974242979347</v>
      </c>
      <c r="AE618" s="318">
        <f t="shared" si="158"/>
        <v>3.271794848595869</v>
      </c>
      <c r="AF618" s="318">
        <f t="shared" si="158"/>
        <v>0</v>
      </c>
      <c r="AG618" s="318">
        <f t="shared" si="156"/>
        <v>42.533333031746295</v>
      </c>
      <c r="AH618" s="318">
        <f t="shared" si="156"/>
        <v>16.358974242979347</v>
      </c>
      <c r="AI618" s="318">
        <f t="shared" si="156"/>
        <v>16.358974242979347</v>
      </c>
      <c r="AJ618" s="318">
        <f t="shared" si="156"/>
        <v>3.271794848595869</v>
      </c>
      <c r="AK618" s="1255" t="s">
        <v>1365</v>
      </c>
      <c r="AL618" s="87" t="s">
        <v>1365</v>
      </c>
      <c r="AM618" s="1255" t="s">
        <v>1365</v>
      </c>
      <c r="AN618" s="318">
        <f t="shared" si="152"/>
        <v>3386.3076682967239</v>
      </c>
      <c r="AO618" s="318">
        <f t="shared" si="159"/>
        <v>1547.558963385846</v>
      </c>
      <c r="AP618" s="318">
        <f t="shared" si="159"/>
        <v>65.435896971917387</v>
      </c>
      <c r="AQ618" s="318">
        <f t="shared" si="159"/>
        <v>1125.4974279169785</v>
      </c>
      <c r="AR618" s="318">
        <f t="shared" si="159"/>
        <v>0</v>
      </c>
      <c r="AS618" s="318">
        <f t="shared" si="159"/>
        <v>467.86666334920915</v>
      </c>
      <c r="AT618" s="318">
        <f t="shared" si="159"/>
        <v>0</v>
      </c>
      <c r="AU618" s="318">
        <f t="shared" si="159"/>
        <v>9.8153845457876052</v>
      </c>
      <c r="AV618" s="318">
        <f t="shared" si="159"/>
        <v>6.543589697191738</v>
      </c>
      <c r="AW618" s="318">
        <f t="shared" si="159"/>
        <v>16.358974242979347</v>
      </c>
      <c r="AX618" s="318">
        <f t="shared" si="159"/>
        <v>39.261538183150421</v>
      </c>
      <c r="AY618" s="318">
        <f t="shared" si="159"/>
        <v>9.8153845457876052</v>
      </c>
      <c r="AZ618" s="318">
        <f t="shared" si="159"/>
        <v>16.358974242979347</v>
      </c>
      <c r="BA618" s="318">
        <f t="shared" si="159"/>
        <v>3.271794848595869</v>
      </c>
      <c r="BB618" s="318">
        <f t="shared" si="159"/>
        <v>0</v>
      </c>
      <c r="BC618" s="318">
        <f t="shared" si="157"/>
        <v>42.533333031746295</v>
      </c>
      <c r="BD618" s="318">
        <f t="shared" si="157"/>
        <v>16.358974242979347</v>
      </c>
      <c r="BE618" s="318">
        <f t="shared" si="157"/>
        <v>16.358974242979347</v>
      </c>
      <c r="BF618" s="318">
        <f t="shared" si="157"/>
        <v>3.271794848595869</v>
      </c>
    </row>
    <row r="619" spans="2:58" ht="14.25" x14ac:dyDescent="0.2">
      <c r="B619" s="6" t="s">
        <v>303</v>
      </c>
      <c r="C619" s="1697" t="s">
        <v>24</v>
      </c>
      <c r="D619" s="1698" t="s">
        <v>34</v>
      </c>
      <c r="E619" s="1697" t="s">
        <v>25</v>
      </c>
      <c r="F619" s="1660" t="s">
        <v>26</v>
      </c>
      <c r="G619" s="1699">
        <v>17.579999999999998</v>
      </c>
      <c r="H619" s="1716">
        <v>6.1308565435119453</v>
      </c>
      <c r="I619" s="1716">
        <v>6.1308565435119453</v>
      </c>
      <c r="J619" s="1716">
        <v>6.1308565435119453</v>
      </c>
      <c r="K619" s="1714">
        <v>10.35</v>
      </c>
      <c r="L619" s="1645"/>
      <c r="R619" s="318">
        <f t="shared" si="150"/>
        <v>63.454365225348631</v>
      </c>
      <c r="S619" s="318">
        <f t="shared" si="158"/>
        <v>28.998951450811504</v>
      </c>
      <c r="T619" s="318">
        <f t="shared" si="158"/>
        <v>1.2261713087023893</v>
      </c>
      <c r="U619" s="318">
        <f t="shared" si="158"/>
        <v>21.090146509681087</v>
      </c>
      <c r="V619" s="318">
        <f t="shared" si="158"/>
        <v>0</v>
      </c>
      <c r="W619" s="318">
        <f t="shared" si="158"/>
        <v>8.7671248572220808</v>
      </c>
      <c r="X619" s="318">
        <f t="shared" si="158"/>
        <v>0</v>
      </c>
      <c r="Y619" s="318">
        <f t="shared" si="158"/>
        <v>0.18392569630535835</v>
      </c>
      <c r="Z619" s="318">
        <f t="shared" si="158"/>
        <v>0.12261713087023893</v>
      </c>
      <c r="AA619" s="318">
        <f t="shared" si="158"/>
        <v>0.30654282717559733</v>
      </c>
      <c r="AB619" s="318">
        <f t="shared" si="158"/>
        <v>0.7357027852214334</v>
      </c>
      <c r="AC619" s="318">
        <f t="shared" si="158"/>
        <v>0.18392569630535835</v>
      </c>
      <c r="AD619" s="318">
        <f t="shared" si="158"/>
        <v>0.30654282717559733</v>
      </c>
      <c r="AE619" s="318">
        <f t="shared" si="158"/>
        <v>6.1308565435119464E-2</v>
      </c>
      <c r="AF619" s="318">
        <f t="shared" si="158"/>
        <v>0</v>
      </c>
      <c r="AG619" s="318">
        <f t="shared" si="156"/>
        <v>0.79701135065655293</v>
      </c>
      <c r="AH619" s="318">
        <f t="shared" si="156"/>
        <v>0.30654282717559733</v>
      </c>
      <c r="AI619" s="318">
        <f t="shared" si="156"/>
        <v>0.30654282717559733</v>
      </c>
      <c r="AJ619" s="318">
        <f t="shared" si="156"/>
        <v>6.1308565435119464E-2</v>
      </c>
      <c r="AK619" s="1255" t="s">
        <v>1365</v>
      </c>
      <c r="AL619" s="87" t="s">
        <v>1365</v>
      </c>
      <c r="AM619" s="1255" t="s">
        <v>1365</v>
      </c>
      <c r="AN619" s="318">
        <f t="shared" si="152"/>
        <v>63.454365225348631</v>
      </c>
      <c r="AO619" s="318">
        <f t="shared" si="159"/>
        <v>28.998951450811504</v>
      </c>
      <c r="AP619" s="318">
        <f t="shared" si="159"/>
        <v>1.2261713087023893</v>
      </c>
      <c r="AQ619" s="318">
        <f t="shared" si="159"/>
        <v>21.090146509681087</v>
      </c>
      <c r="AR619" s="318">
        <f t="shared" si="159"/>
        <v>0</v>
      </c>
      <c r="AS619" s="318">
        <f t="shared" si="159"/>
        <v>8.7671248572220808</v>
      </c>
      <c r="AT619" s="318">
        <f t="shared" si="159"/>
        <v>0</v>
      </c>
      <c r="AU619" s="318">
        <f t="shared" si="159"/>
        <v>0.18392569630535835</v>
      </c>
      <c r="AV619" s="318">
        <f t="shared" si="159"/>
        <v>0.12261713087023893</v>
      </c>
      <c r="AW619" s="318">
        <f t="shared" si="159"/>
        <v>0.30654282717559733</v>
      </c>
      <c r="AX619" s="318">
        <f t="shared" si="159"/>
        <v>0.7357027852214334</v>
      </c>
      <c r="AY619" s="318">
        <f t="shared" si="159"/>
        <v>0.18392569630535835</v>
      </c>
      <c r="AZ619" s="318">
        <f t="shared" si="159"/>
        <v>0.30654282717559733</v>
      </c>
      <c r="BA619" s="318">
        <f t="shared" si="159"/>
        <v>6.1308565435119464E-2</v>
      </c>
      <c r="BB619" s="318">
        <f t="shared" si="159"/>
        <v>0</v>
      </c>
      <c r="BC619" s="318">
        <f t="shared" si="157"/>
        <v>0.79701135065655293</v>
      </c>
      <c r="BD619" s="318">
        <f t="shared" si="157"/>
        <v>0.30654282717559733</v>
      </c>
      <c r="BE619" s="318">
        <f t="shared" si="157"/>
        <v>0.30654282717559733</v>
      </c>
      <c r="BF619" s="318">
        <f t="shared" si="157"/>
        <v>6.1308565435119464E-2</v>
      </c>
    </row>
    <row r="620" spans="2:58" ht="14.25" x14ac:dyDescent="0.2">
      <c r="B620" s="6" t="s">
        <v>303</v>
      </c>
      <c r="C620" s="1697" t="s">
        <v>85</v>
      </c>
      <c r="D620" s="1698" t="s">
        <v>86</v>
      </c>
      <c r="E620" s="1697" t="s">
        <v>25</v>
      </c>
      <c r="F620" s="1660" t="s">
        <v>26</v>
      </c>
      <c r="G620" s="1699">
        <v>17.66</v>
      </c>
      <c r="H620" s="1716">
        <v>2934.48</v>
      </c>
      <c r="I620" s="1716">
        <v>2934.48</v>
      </c>
      <c r="J620" s="1716">
        <v>2934.48</v>
      </c>
      <c r="K620" s="1714">
        <v>10.55</v>
      </c>
      <c r="L620" s="1645"/>
      <c r="R620" s="318">
        <f t="shared" si="150"/>
        <v>30371.867999999999</v>
      </c>
      <c r="S620" s="318">
        <f t="shared" si="158"/>
        <v>13880.090400000001</v>
      </c>
      <c r="T620" s="318">
        <f t="shared" si="158"/>
        <v>586.89600000000019</v>
      </c>
      <c r="U620" s="318">
        <f t="shared" si="158"/>
        <v>10094.611199999998</v>
      </c>
      <c r="V620" s="318">
        <f t="shared" si="158"/>
        <v>0</v>
      </c>
      <c r="W620" s="318">
        <f t="shared" si="158"/>
        <v>4196.3063999999995</v>
      </c>
      <c r="X620" s="318">
        <f t="shared" si="158"/>
        <v>0</v>
      </c>
      <c r="Y620" s="318">
        <f t="shared" si="158"/>
        <v>88.034399999999991</v>
      </c>
      <c r="Z620" s="318">
        <f t="shared" si="158"/>
        <v>58.689600000000006</v>
      </c>
      <c r="AA620" s="318">
        <f t="shared" si="158"/>
        <v>146.72400000000005</v>
      </c>
      <c r="AB620" s="318">
        <f t="shared" si="158"/>
        <v>352.13759999999996</v>
      </c>
      <c r="AC620" s="318">
        <f t="shared" si="158"/>
        <v>88.034399999999991</v>
      </c>
      <c r="AD620" s="318">
        <f t="shared" si="158"/>
        <v>146.72400000000005</v>
      </c>
      <c r="AE620" s="318">
        <f t="shared" si="158"/>
        <v>29.344800000000003</v>
      </c>
      <c r="AF620" s="318">
        <f t="shared" si="158"/>
        <v>0</v>
      </c>
      <c r="AG620" s="318">
        <f t="shared" si="156"/>
        <v>381.48240000000004</v>
      </c>
      <c r="AH620" s="318">
        <f t="shared" si="156"/>
        <v>146.72400000000005</v>
      </c>
      <c r="AI620" s="318">
        <f t="shared" si="156"/>
        <v>146.72400000000005</v>
      </c>
      <c r="AJ620" s="318">
        <f t="shared" si="156"/>
        <v>29.344800000000003</v>
      </c>
      <c r="AK620" s="1255" t="s">
        <v>1365</v>
      </c>
      <c r="AL620" s="87" t="s">
        <v>1365</v>
      </c>
      <c r="AM620" s="1255" t="s">
        <v>1365</v>
      </c>
      <c r="AN620" s="318">
        <f t="shared" si="152"/>
        <v>30958.764000000003</v>
      </c>
      <c r="AO620" s="318">
        <f t="shared" si="159"/>
        <v>14148.30470724638</v>
      </c>
      <c r="AP620" s="318">
        <f t="shared" si="159"/>
        <v>598.23698550724657</v>
      </c>
      <c r="AQ620" s="318">
        <f t="shared" si="159"/>
        <v>10289.676150724637</v>
      </c>
      <c r="AR620" s="318">
        <f t="shared" si="159"/>
        <v>0</v>
      </c>
      <c r="AS620" s="318">
        <f t="shared" si="159"/>
        <v>4277.3944463768121</v>
      </c>
      <c r="AT620" s="318">
        <f t="shared" si="159"/>
        <v>0</v>
      </c>
      <c r="AU620" s="318">
        <f t="shared" si="159"/>
        <v>89.735547826086972</v>
      </c>
      <c r="AV620" s="318">
        <f t="shared" si="159"/>
        <v>59.823698550724657</v>
      </c>
      <c r="AW620" s="318">
        <f t="shared" si="159"/>
        <v>149.55924637681164</v>
      </c>
      <c r="AX620" s="318">
        <f t="shared" si="159"/>
        <v>358.94219130434789</v>
      </c>
      <c r="AY620" s="318">
        <f t="shared" si="159"/>
        <v>89.735547826086972</v>
      </c>
      <c r="AZ620" s="318">
        <f t="shared" si="159"/>
        <v>149.55924637681164</v>
      </c>
      <c r="BA620" s="318">
        <f t="shared" si="159"/>
        <v>29.911849275362329</v>
      </c>
      <c r="BB620" s="318">
        <f t="shared" si="159"/>
        <v>0</v>
      </c>
      <c r="BC620" s="318">
        <f t="shared" si="157"/>
        <v>388.85404057971022</v>
      </c>
      <c r="BD620" s="318">
        <f t="shared" si="157"/>
        <v>149.55924637681164</v>
      </c>
      <c r="BE620" s="318">
        <f t="shared" si="157"/>
        <v>149.55924637681164</v>
      </c>
      <c r="BF620" s="318">
        <f t="shared" si="157"/>
        <v>29.911849275362329</v>
      </c>
    </row>
    <row r="621" spans="2:58" ht="14.25" x14ac:dyDescent="0.2">
      <c r="B621" s="6" t="s">
        <v>303</v>
      </c>
      <c r="C621" s="1697" t="s">
        <v>85</v>
      </c>
      <c r="D621" s="1698" t="s">
        <v>87</v>
      </c>
      <c r="E621" s="1697" t="s">
        <v>25</v>
      </c>
      <c r="F621" s="1660" t="s">
        <v>26</v>
      </c>
      <c r="G621" s="1699">
        <v>17.73</v>
      </c>
      <c r="H621" s="1716">
        <v>61.81</v>
      </c>
      <c r="I621" s="1716">
        <v>61.81</v>
      </c>
      <c r="J621" s="1716">
        <v>61.81</v>
      </c>
      <c r="K621" s="1714">
        <v>10.59</v>
      </c>
      <c r="L621" s="1645"/>
      <c r="R621" s="318">
        <f t="shared" si="150"/>
        <v>639.73350000000005</v>
      </c>
      <c r="S621" s="318">
        <f t="shared" si="158"/>
        <v>292.36130000000009</v>
      </c>
      <c r="T621" s="318">
        <f t="shared" si="158"/>
        <v>12.362000000000005</v>
      </c>
      <c r="U621" s="318">
        <f t="shared" si="158"/>
        <v>212.62639999999999</v>
      </c>
      <c r="V621" s="318">
        <f t="shared" si="158"/>
        <v>0</v>
      </c>
      <c r="W621" s="318">
        <f t="shared" si="158"/>
        <v>88.388300000000001</v>
      </c>
      <c r="X621" s="318">
        <f t="shared" si="158"/>
        <v>0</v>
      </c>
      <c r="Y621" s="318">
        <f t="shared" si="158"/>
        <v>1.8543000000000001</v>
      </c>
      <c r="Z621" s="318">
        <f t="shared" si="158"/>
        <v>1.2362000000000004</v>
      </c>
      <c r="AA621" s="318">
        <f t="shared" si="158"/>
        <v>3.0905000000000014</v>
      </c>
      <c r="AB621" s="318">
        <f t="shared" si="158"/>
        <v>7.4172000000000002</v>
      </c>
      <c r="AC621" s="318">
        <f t="shared" si="158"/>
        <v>1.8543000000000001</v>
      </c>
      <c r="AD621" s="318">
        <f t="shared" si="158"/>
        <v>3.0905000000000014</v>
      </c>
      <c r="AE621" s="318">
        <f t="shared" si="158"/>
        <v>0.6181000000000002</v>
      </c>
      <c r="AF621" s="318">
        <f t="shared" si="158"/>
        <v>0</v>
      </c>
      <c r="AG621" s="318">
        <f t="shared" si="156"/>
        <v>8.0353000000000012</v>
      </c>
      <c r="AH621" s="318">
        <f t="shared" si="156"/>
        <v>3.0905000000000014</v>
      </c>
      <c r="AI621" s="318">
        <f t="shared" si="156"/>
        <v>3.0905000000000014</v>
      </c>
      <c r="AJ621" s="318">
        <f t="shared" si="156"/>
        <v>0.6181000000000002</v>
      </c>
      <c r="AK621" s="1255" t="s">
        <v>1365</v>
      </c>
      <c r="AL621" s="87" t="s">
        <v>1365</v>
      </c>
      <c r="AM621" s="1255" t="s">
        <v>1365</v>
      </c>
      <c r="AN621" s="318">
        <f t="shared" si="152"/>
        <v>654.56790000000001</v>
      </c>
      <c r="AO621" s="318">
        <f t="shared" si="159"/>
        <v>299.14069246376818</v>
      </c>
      <c r="AP621" s="318">
        <f t="shared" si="159"/>
        <v>12.648655072463772</v>
      </c>
      <c r="AQ621" s="318">
        <f t="shared" si="159"/>
        <v>217.55686724637678</v>
      </c>
      <c r="AR621" s="318">
        <f t="shared" si="159"/>
        <v>0</v>
      </c>
      <c r="AS621" s="318">
        <f t="shared" si="159"/>
        <v>90.437883768115938</v>
      </c>
      <c r="AT621" s="318">
        <f t="shared" si="159"/>
        <v>0</v>
      </c>
      <c r="AU621" s="318">
        <f t="shared" si="159"/>
        <v>1.8972982608695652</v>
      </c>
      <c r="AV621" s="318">
        <f t="shared" si="159"/>
        <v>1.264865507246377</v>
      </c>
      <c r="AW621" s="318">
        <f t="shared" si="159"/>
        <v>3.1621637681159429</v>
      </c>
      <c r="AX621" s="318">
        <f t="shared" si="159"/>
        <v>7.5891930434782608</v>
      </c>
      <c r="AY621" s="318">
        <f t="shared" si="159"/>
        <v>1.8972982608695652</v>
      </c>
      <c r="AZ621" s="318">
        <f t="shared" si="159"/>
        <v>3.1621637681159429</v>
      </c>
      <c r="BA621" s="318">
        <f t="shared" si="159"/>
        <v>0.63243275362318851</v>
      </c>
      <c r="BB621" s="318">
        <f t="shared" si="159"/>
        <v>0</v>
      </c>
      <c r="BC621" s="318">
        <f t="shared" si="157"/>
        <v>8.221625797101451</v>
      </c>
      <c r="BD621" s="318">
        <f t="shared" si="157"/>
        <v>3.1621637681159429</v>
      </c>
      <c r="BE621" s="318">
        <f t="shared" si="157"/>
        <v>3.1621637681159429</v>
      </c>
      <c r="BF621" s="318">
        <f t="shared" si="157"/>
        <v>0.63243275362318851</v>
      </c>
    </row>
    <row r="622" spans="2:58" ht="14.25" x14ac:dyDescent="0.2">
      <c r="B622" s="6" t="s">
        <v>303</v>
      </c>
      <c r="C622" s="1697" t="s">
        <v>85</v>
      </c>
      <c r="D622" s="1698" t="s">
        <v>88</v>
      </c>
      <c r="E622" s="1697" t="s">
        <v>25</v>
      </c>
      <c r="F622" s="1660" t="s">
        <v>26</v>
      </c>
      <c r="G622" s="1699">
        <v>17.66</v>
      </c>
      <c r="H622" s="1716">
        <v>2398.2800000000002</v>
      </c>
      <c r="I622" s="1716">
        <v>2398.2800000000002</v>
      </c>
      <c r="J622" s="1716">
        <v>2398.2800000000002</v>
      </c>
      <c r="K622" s="1714">
        <v>10.55</v>
      </c>
      <c r="L622" s="1645"/>
      <c r="R622" s="318">
        <f t="shared" si="150"/>
        <v>24822.198</v>
      </c>
      <c r="S622" s="318">
        <f t="shared" si="158"/>
        <v>11343.864400000002</v>
      </c>
      <c r="T622" s="318">
        <f t="shared" si="158"/>
        <v>479.65600000000018</v>
      </c>
      <c r="U622" s="318">
        <f t="shared" si="158"/>
        <v>8250.0831999999991</v>
      </c>
      <c r="V622" s="318">
        <f t="shared" si="158"/>
        <v>0</v>
      </c>
      <c r="W622" s="318">
        <f t="shared" si="158"/>
        <v>3429.5403999999999</v>
      </c>
      <c r="X622" s="318">
        <f t="shared" si="158"/>
        <v>0</v>
      </c>
      <c r="Y622" s="318">
        <f t="shared" si="158"/>
        <v>71.948400000000007</v>
      </c>
      <c r="Z622" s="318">
        <f t="shared" si="158"/>
        <v>47.965600000000009</v>
      </c>
      <c r="AA622" s="318">
        <f t="shared" si="158"/>
        <v>119.91400000000004</v>
      </c>
      <c r="AB622" s="318">
        <f t="shared" si="158"/>
        <v>287.79360000000003</v>
      </c>
      <c r="AC622" s="318">
        <f t="shared" si="158"/>
        <v>71.948400000000007</v>
      </c>
      <c r="AD622" s="318">
        <f t="shared" si="158"/>
        <v>119.91400000000004</v>
      </c>
      <c r="AE622" s="318">
        <f t="shared" si="158"/>
        <v>23.982800000000005</v>
      </c>
      <c r="AF622" s="318">
        <f t="shared" si="158"/>
        <v>0</v>
      </c>
      <c r="AG622" s="318">
        <f t="shared" si="156"/>
        <v>311.77640000000002</v>
      </c>
      <c r="AH622" s="318">
        <f t="shared" si="156"/>
        <v>119.91400000000004</v>
      </c>
      <c r="AI622" s="318">
        <f t="shared" si="156"/>
        <v>119.91400000000004</v>
      </c>
      <c r="AJ622" s="318">
        <f t="shared" si="156"/>
        <v>23.982800000000005</v>
      </c>
      <c r="AK622" s="1255" t="s">
        <v>1365</v>
      </c>
      <c r="AL622" s="87" t="s">
        <v>1365</v>
      </c>
      <c r="AM622" s="1255" t="s">
        <v>1365</v>
      </c>
      <c r="AN622" s="318">
        <f t="shared" si="152"/>
        <v>25301.854000000003</v>
      </c>
      <c r="AO622" s="318">
        <f t="shared" si="159"/>
        <v>11563.069509178747</v>
      </c>
      <c r="AP622" s="318">
        <f t="shared" si="159"/>
        <v>488.92471497584563</v>
      </c>
      <c r="AQ622" s="318">
        <f t="shared" si="159"/>
        <v>8409.5050975845406</v>
      </c>
      <c r="AR622" s="318">
        <f t="shared" si="159"/>
        <v>0</v>
      </c>
      <c r="AS622" s="318">
        <f t="shared" si="159"/>
        <v>3495.8117120772949</v>
      </c>
      <c r="AT622" s="318">
        <f t="shared" si="159"/>
        <v>0</v>
      </c>
      <c r="AU622" s="318">
        <f t="shared" si="159"/>
        <v>73.338707246376828</v>
      </c>
      <c r="AV622" s="318">
        <f t="shared" si="159"/>
        <v>48.892471497584559</v>
      </c>
      <c r="AW622" s="318">
        <f t="shared" si="159"/>
        <v>122.23117874396141</v>
      </c>
      <c r="AX622" s="318">
        <f t="shared" si="159"/>
        <v>293.35482898550731</v>
      </c>
      <c r="AY622" s="318">
        <f t="shared" si="159"/>
        <v>73.338707246376828</v>
      </c>
      <c r="AZ622" s="318">
        <f t="shared" si="159"/>
        <v>122.23117874396141</v>
      </c>
      <c r="BA622" s="318">
        <f t="shared" si="159"/>
        <v>24.446235748792279</v>
      </c>
      <c r="BB622" s="318">
        <f t="shared" si="159"/>
        <v>0</v>
      </c>
      <c r="BC622" s="318">
        <f t="shared" si="157"/>
        <v>317.80106473429959</v>
      </c>
      <c r="BD622" s="318">
        <f t="shared" si="157"/>
        <v>122.23117874396141</v>
      </c>
      <c r="BE622" s="318">
        <f t="shared" si="157"/>
        <v>122.23117874396141</v>
      </c>
      <c r="BF622" s="318">
        <f t="shared" si="157"/>
        <v>24.446235748792279</v>
      </c>
    </row>
    <row r="623" spans="2:58" ht="14.25" x14ac:dyDescent="0.2">
      <c r="B623" s="6" t="s">
        <v>303</v>
      </c>
      <c r="C623" s="1697" t="s">
        <v>85</v>
      </c>
      <c r="D623" s="1698" t="s">
        <v>89</v>
      </c>
      <c r="E623" s="1697" t="s">
        <v>25</v>
      </c>
      <c r="F623" s="1660" t="s">
        <v>26</v>
      </c>
      <c r="G623" s="1699">
        <v>17.73</v>
      </c>
      <c r="H623" s="1716">
        <v>571.91</v>
      </c>
      <c r="I623" s="1716">
        <v>571.91</v>
      </c>
      <c r="J623" s="1716">
        <v>571.91</v>
      </c>
      <c r="K623" s="1714">
        <v>10.59</v>
      </c>
      <c r="L623" s="1645"/>
      <c r="R623" s="318">
        <f t="shared" si="150"/>
        <v>5919.2684999999992</v>
      </c>
      <c r="S623" s="318">
        <f t="shared" si="158"/>
        <v>2705.1343000000002</v>
      </c>
      <c r="T623" s="318">
        <f t="shared" si="158"/>
        <v>114.38200000000002</v>
      </c>
      <c r="U623" s="318">
        <f t="shared" si="158"/>
        <v>1967.3703999999993</v>
      </c>
      <c r="V623" s="318">
        <f t="shared" si="158"/>
        <v>0</v>
      </c>
      <c r="W623" s="318">
        <f t="shared" si="158"/>
        <v>817.83129999999983</v>
      </c>
      <c r="X623" s="318">
        <f t="shared" si="158"/>
        <v>0</v>
      </c>
      <c r="Y623" s="318">
        <f t="shared" si="158"/>
        <v>17.157299999999999</v>
      </c>
      <c r="Z623" s="318">
        <f t="shared" si="158"/>
        <v>11.4382</v>
      </c>
      <c r="AA623" s="318">
        <f t="shared" si="158"/>
        <v>28.595500000000005</v>
      </c>
      <c r="AB623" s="318">
        <f t="shared" si="158"/>
        <v>68.629199999999997</v>
      </c>
      <c r="AC623" s="318">
        <f t="shared" si="158"/>
        <v>17.157299999999999</v>
      </c>
      <c r="AD623" s="318">
        <f t="shared" si="158"/>
        <v>28.595500000000005</v>
      </c>
      <c r="AE623" s="318">
        <f t="shared" si="158"/>
        <v>5.7191000000000001</v>
      </c>
      <c r="AF623" s="318">
        <f t="shared" si="158"/>
        <v>0</v>
      </c>
      <c r="AG623" s="318">
        <f t="shared" si="156"/>
        <v>74.348299999999995</v>
      </c>
      <c r="AH623" s="318">
        <f t="shared" si="156"/>
        <v>28.595500000000005</v>
      </c>
      <c r="AI623" s="318">
        <f t="shared" si="156"/>
        <v>28.595500000000005</v>
      </c>
      <c r="AJ623" s="318">
        <f t="shared" si="156"/>
        <v>5.7191000000000001</v>
      </c>
      <c r="AK623" s="1255" t="s">
        <v>1365</v>
      </c>
      <c r="AL623" s="87" t="s">
        <v>1365</v>
      </c>
      <c r="AM623" s="1255" t="s">
        <v>1365</v>
      </c>
      <c r="AN623" s="318">
        <f t="shared" si="152"/>
        <v>6056.5268999999998</v>
      </c>
      <c r="AO623" s="318">
        <f t="shared" si="159"/>
        <v>2767.8620518840585</v>
      </c>
      <c r="AP623" s="318">
        <f t="shared" si="159"/>
        <v>117.0343362318841</v>
      </c>
      <c r="AQ623" s="318">
        <f t="shared" si="159"/>
        <v>2012.9905831884055</v>
      </c>
      <c r="AR623" s="318">
        <f t="shared" si="159"/>
        <v>0</v>
      </c>
      <c r="AS623" s="318">
        <f t="shared" si="159"/>
        <v>836.7955040579709</v>
      </c>
      <c r="AT623" s="318">
        <f t="shared" si="159"/>
        <v>0</v>
      </c>
      <c r="AU623" s="318">
        <f t="shared" si="159"/>
        <v>17.555150434782608</v>
      </c>
      <c r="AV623" s="318">
        <f t="shared" si="159"/>
        <v>11.703433623188408</v>
      </c>
      <c r="AW623" s="318">
        <f t="shared" si="159"/>
        <v>29.258584057971024</v>
      </c>
      <c r="AX623" s="318">
        <f t="shared" si="159"/>
        <v>70.22060173913043</v>
      </c>
      <c r="AY623" s="318">
        <f t="shared" si="159"/>
        <v>17.555150434782608</v>
      </c>
      <c r="AZ623" s="318">
        <f t="shared" si="159"/>
        <v>29.258584057971024</v>
      </c>
      <c r="BA623" s="318">
        <f t="shared" si="159"/>
        <v>5.851716811594204</v>
      </c>
      <c r="BB623" s="318">
        <f t="shared" si="159"/>
        <v>0</v>
      </c>
      <c r="BC623" s="318">
        <f t="shared" si="157"/>
        <v>76.072318550724646</v>
      </c>
      <c r="BD623" s="318">
        <f t="shared" si="157"/>
        <v>29.258584057971024</v>
      </c>
      <c r="BE623" s="318">
        <f t="shared" si="157"/>
        <v>29.258584057971024</v>
      </c>
      <c r="BF623" s="318">
        <f t="shared" si="157"/>
        <v>5.851716811594204</v>
      </c>
    </row>
    <row r="624" spans="2:58" ht="14.25" x14ac:dyDescent="0.2">
      <c r="B624" s="6" t="s">
        <v>303</v>
      </c>
      <c r="C624" s="1697" t="s">
        <v>85</v>
      </c>
      <c r="D624" s="1698" t="s">
        <v>90</v>
      </c>
      <c r="E624" s="1697" t="s">
        <v>25</v>
      </c>
      <c r="F624" s="1660" t="s">
        <v>26</v>
      </c>
      <c r="G624" s="1699">
        <v>17.66</v>
      </c>
      <c r="H624" s="1716">
        <v>965.74</v>
      </c>
      <c r="I624" s="1716">
        <v>965.74</v>
      </c>
      <c r="J624" s="1716">
        <v>965.74</v>
      </c>
      <c r="K624" s="1714">
        <v>10.55</v>
      </c>
      <c r="L624" s="1645"/>
      <c r="R624" s="318">
        <f t="shared" si="150"/>
        <v>9995.4089999999997</v>
      </c>
      <c r="S624" s="318">
        <f t="shared" si="158"/>
        <v>4567.9502000000002</v>
      </c>
      <c r="T624" s="318">
        <f t="shared" si="158"/>
        <v>193.14800000000005</v>
      </c>
      <c r="U624" s="318">
        <f t="shared" si="158"/>
        <v>3322.1455999999994</v>
      </c>
      <c r="V624" s="318">
        <f t="shared" si="158"/>
        <v>0</v>
      </c>
      <c r="W624" s="318">
        <f t="shared" si="158"/>
        <v>1381.0081999999998</v>
      </c>
      <c r="X624" s="318">
        <f t="shared" si="158"/>
        <v>0</v>
      </c>
      <c r="Y624" s="318">
        <f t="shared" si="158"/>
        <v>28.972200000000001</v>
      </c>
      <c r="Z624" s="318">
        <f t="shared" si="158"/>
        <v>19.314800000000002</v>
      </c>
      <c r="AA624" s="318">
        <f t="shared" si="158"/>
        <v>48.287000000000013</v>
      </c>
      <c r="AB624" s="318">
        <f t="shared" si="158"/>
        <v>115.8888</v>
      </c>
      <c r="AC624" s="318">
        <f t="shared" si="158"/>
        <v>28.972200000000001</v>
      </c>
      <c r="AD624" s="318">
        <f t="shared" si="158"/>
        <v>48.287000000000013</v>
      </c>
      <c r="AE624" s="318">
        <f t="shared" si="158"/>
        <v>9.6574000000000009</v>
      </c>
      <c r="AF624" s="318">
        <f t="shared" si="158"/>
        <v>0</v>
      </c>
      <c r="AG624" s="318">
        <f t="shared" si="156"/>
        <v>125.54620000000001</v>
      </c>
      <c r="AH624" s="318">
        <f t="shared" si="156"/>
        <v>48.287000000000013</v>
      </c>
      <c r="AI624" s="318">
        <f t="shared" si="156"/>
        <v>48.287000000000013</v>
      </c>
      <c r="AJ624" s="318">
        <f t="shared" si="156"/>
        <v>9.6574000000000009</v>
      </c>
      <c r="AK624" s="1255" t="s">
        <v>1365</v>
      </c>
      <c r="AL624" s="87" t="s">
        <v>1365</v>
      </c>
      <c r="AM624" s="1255" t="s">
        <v>1365</v>
      </c>
      <c r="AN624" s="318">
        <f t="shared" si="152"/>
        <v>10188.557000000001</v>
      </c>
      <c r="AO624" s="318">
        <f t="shared" si="159"/>
        <v>4656.2197690821267</v>
      </c>
      <c r="AP624" s="318">
        <f t="shared" si="159"/>
        <v>196.88032850241552</v>
      </c>
      <c r="AQ624" s="318">
        <f t="shared" si="159"/>
        <v>3386.3416502415457</v>
      </c>
      <c r="AR624" s="318">
        <f t="shared" si="159"/>
        <v>0</v>
      </c>
      <c r="AS624" s="318">
        <f t="shared" si="159"/>
        <v>1407.6943487922706</v>
      </c>
      <c r="AT624" s="318">
        <f t="shared" si="159"/>
        <v>0</v>
      </c>
      <c r="AU624" s="318">
        <f t="shared" si="159"/>
        <v>29.532049275362322</v>
      </c>
      <c r="AV624" s="318">
        <f t="shared" si="159"/>
        <v>19.688032850241552</v>
      </c>
      <c r="AW624" s="318">
        <f t="shared" si="159"/>
        <v>49.220082125603881</v>
      </c>
      <c r="AX624" s="318">
        <f t="shared" si="159"/>
        <v>118.12819710144929</v>
      </c>
      <c r="AY624" s="318">
        <f t="shared" si="159"/>
        <v>29.532049275362322</v>
      </c>
      <c r="AZ624" s="318">
        <f t="shared" si="159"/>
        <v>49.220082125603881</v>
      </c>
      <c r="BA624" s="318">
        <f t="shared" si="159"/>
        <v>9.8440164251207758</v>
      </c>
      <c r="BB624" s="318">
        <f t="shared" si="159"/>
        <v>0</v>
      </c>
      <c r="BC624" s="318">
        <f t="shared" si="157"/>
        <v>127.97221352657007</v>
      </c>
      <c r="BD624" s="318">
        <f t="shared" si="157"/>
        <v>49.220082125603881</v>
      </c>
      <c r="BE624" s="318">
        <f t="shared" si="157"/>
        <v>49.220082125603881</v>
      </c>
      <c r="BF624" s="318">
        <f t="shared" si="157"/>
        <v>9.8440164251207758</v>
      </c>
    </row>
    <row r="625" spans="2:58" ht="14.25" x14ac:dyDescent="0.2">
      <c r="B625" s="6" t="s">
        <v>303</v>
      </c>
      <c r="C625" s="1697" t="s">
        <v>35</v>
      </c>
      <c r="D625" s="1698" t="s">
        <v>36</v>
      </c>
      <c r="E625" s="1697" t="s">
        <v>25</v>
      </c>
      <c r="F625" s="1660" t="s">
        <v>26</v>
      </c>
      <c r="G625" s="1699">
        <v>17.12</v>
      </c>
      <c r="H625" s="1716">
        <v>31912.879472014629</v>
      </c>
      <c r="I625" s="1716">
        <v>31912.879472014629</v>
      </c>
      <c r="J625" s="1716">
        <v>31912.879472014629</v>
      </c>
      <c r="K625" s="1714">
        <v>10.35</v>
      </c>
      <c r="L625" s="1645"/>
      <c r="R625" s="318">
        <f t="shared" si="150"/>
        <v>330298.30253535142</v>
      </c>
      <c r="S625" s="318">
        <f t="shared" si="158"/>
        <v>150947.91990262922</v>
      </c>
      <c r="T625" s="318">
        <f t="shared" si="158"/>
        <v>6382.5758944029285</v>
      </c>
      <c r="U625" s="318">
        <f t="shared" si="158"/>
        <v>109780.30538373032</v>
      </c>
      <c r="V625" s="318">
        <f t="shared" si="158"/>
        <v>0</v>
      </c>
      <c r="W625" s="318">
        <f t="shared" si="158"/>
        <v>45635.417644980917</v>
      </c>
      <c r="X625" s="318">
        <f t="shared" si="158"/>
        <v>0</v>
      </c>
      <c r="Y625" s="318">
        <f t="shared" si="158"/>
        <v>957.38638416043887</v>
      </c>
      <c r="Z625" s="318">
        <f t="shared" si="158"/>
        <v>638.25758944029269</v>
      </c>
      <c r="AA625" s="318">
        <f t="shared" si="158"/>
        <v>1595.6439736007321</v>
      </c>
      <c r="AB625" s="318">
        <f t="shared" si="158"/>
        <v>3829.5455366417555</v>
      </c>
      <c r="AC625" s="318">
        <f t="shared" si="158"/>
        <v>957.38638416043887</v>
      </c>
      <c r="AD625" s="318">
        <f t="shared" si="158"/>
        <v>1595.6439736007321</v>
      </c>
      <c r="AE625" s="318">
        <f t="shared" si="158"/>
        <v>319.12879472014635</v>
      </c>
      <c r="AF625" s="318">
        <f t="shared" si="158"/>
        <v>0</v>
      </c>
      <c r="AG625" s="318">
        <f t="shared" si="156"/>
        <v>4148.6743313619027</v>
      </c>
      <c r="AH625" s="318">
        <f t="shared" si="156"/>
        <v>1595.6439736007321</v>
      </c>
      <c r="AI625" s="318">
        <f t="shared" si="156"/>
        <v>1595.6439736007321</v>
      </c>
      <c r="AJ625" s="318">
        <f t="shared" si="156"/>
        <v>319.12879472014635</v>
      </c>
      <c r="AK625" s="1255" t="s">
        <v>1365</v>
      </c>
      <c r="AL625" s="87" t="s">
        <v>1365</v>
      </c>
      <c r="AM625" s="1255" t="s">
        <v>1365</v>
      </c>
      <c r="AN625" s="318">
        <f t="shared" si="152"/>
        <v>330298.30253535142</v>
      </c>
      <c r="AO625" s="318">
        <f t="shared" si="159"/>
        <v>150947.91990262922</v>
      </c>
      <c r="AP625" s="318">
        <f t="shared" si="159"/>
        <v>6382.5758944029285</v>
      </c>
      <c r="AQ625" s="318">
        <f t="shared" si="159"/>
        <v>109780.30538373032</v>
      </c>
      <c r="AR625" s="318">
        <f t="shared" si="159"/>
        <v>0</v>
      </c>
      <c r="AS625" s="318">
        <f t="shared" si="159"/>
        <v>45635.417644980917</v>
      </c>
      <c r="AT625" s="318">
        <f t="shared" si="159"/>
        <v>0</v>
      </c>
      <c r="AU625" s="318">
        <f t="shared" si="159"/>
        <v>957.38638416043887</v>
      </c>
      <c r="AV625" s="318">
        <f t="shared" si="159"/>
        <v>638.25758944029269</v>
      </c>
      <c r="AW625" s="318">
        <f t="shared" si="159"/>
        <v>1595.6439736007321</v>
      </c>
      <c r="AX625" s="318">
        <f t="shared" si="159"/>
        <v>3829.5455366417555</v>
      </c>
      <c r="AY625" s="318">
        <f t="shared" si="159"/>
        <v>957.38638416043887</v>
      </c>
      <c r="AZ625" s="318">
        <f t="shared" si="159"/>
        <v>1595.6439736007321</v>
      </c>
      <c r="BA625" s="318">
        <f t="shared" si="159"/>
        <v>319.12879472014635</v>
      </c>
      <c r="BB625" s="318">
        <f t="shared" si="159"/>
        <v>0</v>
      </c>
      <c r="BC625" s="318">
        <f t="shared" si="157"/>
        <v>4148.6743313619027</v>
      </c>
      <c r="BD625" s="318">
        <f t="shared" si="157"/>
        <v>1595.6439736007321</v>
      </c>
      <c r="BE625" s="318">
        <f t="shared" si="157"/>
        <v>1595.6439736007321</v>
      </c>
      <c r="BF625" s="318">
        <f t="shared" si="157"/>
        <v>319.12879472014635</v>
      </c>
    </row>
    <row r="626" spans="2:58" ht="14.25" x14ac:dyDescent="0.2">
      <c r="B626" s="6" t="s">
        <v>303</v>
      </c>
      <c r="C626" s="1697" t="s">
        <v>35</v>
      </c>
      <c r="D626" s="1698" t="s">
        <v>23</v>
      </c>
      <c r="E626" s="1697" t="s">
        <v>25</v>
      </c>
      <c r="F626" s="1660" t="s">
        <v>26</v>
      </c>
      <c r="G626" s="1699">
        <v>17.12</v>
      </c>
      <c r="H626" s="1716">
        <v>10121.192183877414</v>
      </c>
      <c r="I626" s="1716">
        <v>10121.192183877414</v>
      </c>
      <c r="J626" s="1716">
        <v>10121.192183877414</v>
      </c>
      <c r="K626" s="1714">
        <v>10.35</v>
      </c>
      <c r="L626" s="1645"/>
      <c r="R626" s="318">
        <f t="shared" si="150"/>
        <v>104754.33910313123</v>
      </c>
      <c r="S626" s="318">
        <f t="shared" si="158"/>
        <v>47873.239029740173</v>
      </c>
      <c r="T626" s="318">
        <f t="shared" si="158"/>
        <v>2024.2384367754835</v>
      </c>
      <c r="U626" s="318">
        <f t="shared" si="158"/>
        <v>34816.901112538297</v>
      </c>
      <c r="V626" s="318">
        <f t="shared" si="158"/>
        <v>0</v>
      </c>
      <c r="W626" s="318">
        <f t="shared" si="158"/>
        <v>14473.304822944701</v>
      </c>
      <c r="X626" s="318">
        <f t="shared" si="158"/>
        <v>0</v>
      </c>
      <c r="Y626" s="318">
        <f t="shared" si="158"/>
        <v>303.63576551632241</v>
      </c>
      <c r="Z626" s="318">
        <f t="shared" si="158"/>
        <v>202.42384367754832</v>
      </c>
      <c r="AA626" s="318">
        <f t="shared" si="158"/>
        <v>506.05960919387087</v>
      </c>
      <c r="AB626" s="318">
        <f t="shared" si="158"/>
        <v>1214.5430620652896</v>
      </c>
      <c r="AC626" s="318">
        <f t="shared" si="158"/>
        <v>303.63576551632241</v>
      </c>
      <c r="AD626" s="318">
        <f t="shared" si="158"/>
        <v>506.05960919387087</v>
      </c>
      <c r="AE626" s="318">
        <f t="shared" si="158"/>
        <v>101.21192183877416</v>
      </c>
      <c r="AF626" s="318">
        <f t="shared" si="158"/>
        <v>0</v>
      </c>
      <c r="AG626" s="318">
        <f t="shared" si="156"/>
        <v>1315.7549839040639</v>
      </c>
      <c r="AH626" s="318">
        <f t="shared" si="156"/>
        <v>506.05960919387087</v>
      </c>
      <c r="AI626" s="318">
        <f t="shared" si="156"/>
        <v>506.05960919387087</v>
      </c>
      <c r="AJ626" s="318">
        <f t="shared" si="156"/>
        <v>101.21192183877416</v>
      </c>
      <c r="AK626" s="1255" t="s">
        <v>1365</v>
      </c>
      <c r="AL626" s="87" t="s">
        <v>1365</v>
      </c>
      <c r="AM626" s="1255" t="s">
        <v>1365</v>
      </c>
      <c r="AN626" s="318">
        <f t="shared" si="152"/>
        <v>104754.33910313123</v>
      </c>
      <c r="AO626" s="318">
        <f t="shared" si="159"/>
        <v>47873.239029740173</v>
      </c>
      <c r="AP626" s="318">
        <f t="shared" si="159"/>
        <v>2024.2384367754835</v>
      </c>
      <c r="AQ626" s="318">
        <f t="shared" si="159"/>
        <v>34816.901112538297</v>
      </c>
      <c r="AR626" s="318">
        <f t="shared" si="159"/>
        <v>0</v>
      </c>
      <c r="AS626" s="318">
        <f t="shared" si="159"/>
        <v>14473.304822944701</v>
      </c>
      <c r="AT626" s="318">
        <f t="shared" si="159"/>
        <v>0</v>
      </c>
      <c r="AU626" s="318">
        <f t="shared" si="159"/>
        <v>303.63576551632241</v>
      </c>
      <c r="AV626" s="318">
        <f t="shared" si="159"/>
        <v>202.42384367754832</v>
      </c>
      <c r="AW626" s="318">
        <f t="shared" si="159"/>
        <v>506.05960919387087</v>
      </c>
      <c r="AX626" s="318">
        <f t="shared" si="159"/>
        <v>1214.5430620652896</v>
      </c>
      <c r="AY626" s="318">
        <f t="shared" si="159"/>
        <v>303.63576551632241</v>
      </c>
      <c r="AZ626" s="318">
        <f t="shared" si="159"/>
        <v>506.05960919387087</v>
      </c>
      <c r="BA626" s="318">
        <f t="shared" si="159"/>
        <v>101.21192183877416</v>
      </c>
      <c r="BB626" s="318">
        <f t="shared" si="159"/>
        <v>0</v>
      </c>
      <c r="BC626" s="318">
        <f t="shared" si="157"/>
        <v>1315.7549839040639</v>
      </c>
      <c r="BD626" s="318">
        <f t="shared" si="157"/>
        <v>506.05960919387087</v>
      </c>
      <c r="BE626" s="318">
        <f t="shared" si="157"/>
        <v>506.05960919387087</v>
      </c>
      <c r="BF626" s="318">
        <f t="shared" si="157"/>
        <v>101.21192183877416</v>
      </c>
    </row>
    <row r="627" spans="2:58" ht="14.25" x14ac:dyDescent="0.2">
      <c r="B627" s="6" t="s">
        <v>303</v>
      </c>
      <c r="C627" s="1697" t="s">
        <v>35</v>
      </c>
      <c r="D627" s="1698" t="s">
        <v>37</v>
      </c>
      <c r="E627" s="1697" t="s">
        <v>25</v>
      </c>
      <c r="F627" s="1660" t="s">
        <v>26</v>
      </c>
      <c r="G627" s="1699">
        <v>17.37</v>
      </c>
      <c r="H627" s="1716">
        <v>1634.9341060336083</v>
      </c>
      <c r="I627" s="1716">
        <v>1634.9341060336083</v>
      </c>
      <c r="J627" s="1716">
        <v>1634.9341060336083</v>
      </c>
      <c r="K627" s="1714">
        <v>10.35</v>
      </c>
      <c r="L627" s="1645"/>
      <c r="R627" s="318">
        <f t="shared" si="150"/>
        <v>16921.567997447844</v>
      </c>
      <c r="S627" s="318">
        <f t="shared" si="158"/>
        <v>7733.2383215389682</v>
      </c>
      <c r="T627" s="318">
        <f t="shared" si="158"/>
        <v>326.98682120672174</v>
      </c>
      <c r="U627" s="318">
        <f t="shared" si="158"/>
        <v>5624.1733247556112</v>
      </c>
      <c r="V627" s="318">
        <f t="shared" si="158"/>
        <v>0</v>
      </c>
      <c r="W627" s="318">
        <f t="shared" si="158"/>
        <v>2337.9557716280597</v>
      </c>
      <c r="X627" s="318">
        <f t="shared" si="158"/>
        <v>0</v>
      </c>
      <c r="Y627" s="318">
        <f t="shared" si="158"/>
        <v>49.048023181008247</v>
      </c>
      <c r="Z627" s="318">
        <f t="shared" si="158"/>
        <v>32.698682120672167</v>
      </c>
      <c r="AA627" s="318">
        <f t="shared" si="158"/>
        <v>81.746705301680436</v>
      </c>
      <c r="AB627" s="318">
        <f t="shared" si="158"/>
        <v>196.19209272403299</v>
      </c>
      <c r="AC627" s="318">
        <f t="shared" si="158"/>
        <v>49.048023181008247</v>
      </c>
      <c r="AD627" s="318">
        <f t="shared" si="158"/>
        <v>81.746705301680436</v>
      </c>
      <c r="AE627" s="318">
        <f t="shared" si="158"/>
        <v>16.349341060336084</v>
      </c>
      <c r="AF627" s="318">
        <f t="shared" si="158"/>
        <v>0</v>
      </c>
      <c r="AG627" s="318">
        <f t="shared" si="156"/>
        <v>212.54143378436908</v>
      </c>
      <c r="AH627" s="318">
        <f t="shared" si="156"/>
        <v>81.746705301680436</v>
      </c>
      <c r="AI627" s="318">
        <f t="shared" si="156"/>
        <v>81.746705301680436</v>
      </c>
      <c r="AJ627" s="318">
        <f t="shared" si="156"/>
        <v>16.349341060336084</v>
      </c>
      <c r="AK627" s="1255" t="s">
        <v>1365</v>
      </c>
      <c r="AL627" s="87" t="s">
        <v>1365</v>
      </c>
      <c r="AM627" s="1255" t="s">
        <v>1365</v>
      </c>
      <c r="AN627" s="318">
        <f t="shared" si="152"/>
        <v>16921.567997447844</v>
      </c>
      <c r="AO627" s="318">
        <f t="shared" si="159"/>
        <v>7733.2383215389682</v>
      </c>
      <c r="AP627" s="318">
        <f t="shared" si="159"/>
        <v>326.98682120672174</v>
      </c>
      <c r="AQ627" s="318">
        <f t="shared" si="159"/>
        <v>5624.1733247556112</v>
      </c>
      <c r="AR627" s="318">
        <f t="shared" si="159"/>
        <v>0</v>
      </c>
      <c r="AS627" s="318">
        <f t="shared" si="159"/>
        <v>2337.9557716280597</v>
      </c>
      <c r="AT627" s="318">
        <f t="shared" si="159"/>
        <v>0</v>
      </c>
      <c r="AU627" s="318">
        <f t="shared" si="159"/>
        <v>49.048023181008247</v>
      </c>
      <c r="AV627" s="318">
        <f t="shared" si="159"/>
        <v>32.698682120672167</v>
      </c>
      <c r="AW627" s="318">
        <f t="shared" si="159"/>
        <v>81.746705301680436</v>
      </c>
      <c r="AX627" s="318">
        <f t="shared" si="159"/>
        <v>196.19209272403299</v>
      </c>
      <c r="AY627" s="318">
        <f t="shared" si="159"/>
        <v>49.048023181008247</v>
      </c>
      <c r="AZ627" s="318">
        <f t="shared" si="159"/>
        <v>81.746705301680436</v>
      </c>
      <c r="BA627" s="318">
        <f t="shared" si="159"/>
        <v>16.349341060336084</v>
      </c>
      <c r="BB627" s="318">
        <f t="shared" si="159"/>
        <v>0</v>
      </c>
      <c r="BC627" s="318">
        <f t="shared" si="157"/>
        <v>212.54143378436908</v>
      </c>
      <c r="BD627" s="318">
        <f t="shared" si="157"/>
        <v>81.746705301680436</v>
      </c>
      <c r="BE627" s="318">
        <f t="shared" si="157"/>
        <v>81.746705301680436</v>
      </c>
      <c r="BF627" s="318">
        <f t="shared" si="157"/>
        <v>16.349341060336084</v>
      </c>
    </row>
    <row r="628" spans="2:58" ht="14.25" x14ac:dyDescent="0.2">
      <c r="B628" s="6" t="s">
        <v>303</v>
      </c>
      <c r="C628" s="1697" t="s">
        <v>35</v>
      </c>
      <c r="D628" s="1698" t="s">
        <v>38</v>
      </c>
      <c r="E628" s="1697" t="s">
        <v>25</v>
      </c>
      <c r="F628" s="1660" t="s">
        <v>26</v>
      </c>
      <c r="G628" s="1699">
        <v>17.12</v>
      </c>
      <c r="H628" s="1716">
        <v>8559.892547174195</v>
      </c>
      <c r="I628" s="1716">
        <v>8559.892547174195</v>
      </c>
      <c r="J628" s="1716">
        <v>8559.892547174195</v>
      </c>
      <c r="K628" s="1714">
        <v>10.35</v>
      </c>
      <c r="L628" s="1645"/>
      <c r="R628" s="318">
        <f t="shared" si="150"/>
        <v>88594.887863252909</v>
      </c>
      <c r="S628" s="318">
        <f t="shared" si="158"/>
        <v>40488.291748133946</v>
      </c>
      <c r="T628" s="318">
        <f t="shared" si="158"/>
        <v>1711.9785094348395</v>
      </c>
      <c r="U628" s="318">
        <f t="shared" si="158"/>
        <v>29446.030362279223</v>
      </c>
      <c r="V628" s="318">
        <f t="shared" si="158"/>
        <v>0</v>
      </c>
      <c r="W628" s="318">
        <f t="shared" si="158"/>
        <v>12240.646342459097</v>
      </c>
      <c r="X628" s="318">
        <f t="shared" si="158"/>
        <v>0</v>
      </c>
      <c r="Y628" s="318">
        <f t="shared" si="158"/>
        <v>256.79677641522585</v>
      </c>
      <c r="Z628" s="318">
        <f t="shared" si="158"/>
        <v>171.19785094348393</v>
      </c>
      <c r="AA628" s="318">
        <f t="shared" si="158"/>
        <v>427.99462735870986</v>
      </c>
      <c r="AB628" s="318">
        <f t="shared" si="158"/>
        <v>1027.1871056609034</v>
      </c>
      <c r="AC628" s="318">
        <f t="shared" si="158"/>
        <v>256.79677641522585</v>
      </c>
      <c r="AD628" s="318">
        <f t="shared" si="158"/>
        <v>427.99462735870986</v>
      </c>
      <c r="AE628" s="318">
        <f t="shared" si="158"/>
        <v>85.598925471741964</v>
      </c>
      <c r="AF628" s="318">
        <f t="shared" si="158"/>
        <v>0</v>
      </c>
      <c r="AG628" s="318">
        <f t="shared" si="156"/>
        <v>1112.7860311326453</v>
      </c>
      <c r="AH628" s="318">
        <f t="shared" si="156"/>
        <v>427.99462735870986</v>
      </c>
      <c r="AI628" s="318">
        <f t="shared" si="156"/>
        <v>427.99462735870986</v>
      </c>
      <c r="AJ628" s="318">
        <f t="shared" si="156"/>
        <v>85.598925471741964</v>
      </c>
      <c r="AK628" s="1255" t="s">
        <v>1365</v>
      </c>
      <c r="AL628" s="87" t="s">
        <v>1365</v>
      </c>
      <c r="AM628" s="1255" t="s">
        <v>1365</v>
      </c>
      <c r="AN628" s="318">
        <f t="shared" si="152"/>
        <v>88594.887863252909</v>
      </c>
      <c r="AO628" s="318">
        <f t="shared" si="159"/>
        <v>40488.291748133946</v>
      </c>
      <c r="AP628" s="318">
        <f t="shared" si="159"/>
        <v>1711.9785094348395</v>
      </c>
      <c r="AQ628" s="318">
        <f t="shared" si="159"/>
        <v>29446.030362279223</v>
      </c>
      <c r="AR628" s="318">
        <f t="shared" si="159"/>
        <v>0</v>
      </c>
      <c r="AS628" s="318">
        <f t="shared" si="159"/>
        <v>12240.646342459097</v>
      </c>
      <c r="AT628" s="318">
        <f t="shared" si="159"/>
        <v>0</v>
      </c>
      <c r="AU628" s="318">
        <f t="shared" si="159"/>
        <v>256.79677641522585</v>
      </c>
      <c r="AV628" s="318">
        <f t="shared" si="159"/>
        <v>171.19785094348393</v>
      </c>
      <c r="AW628" s="318">
        <f t="shared" si="159"/>
        <v>427.99462735870986</v>
      </c>
      <c r="AX628" s="318">
        <f t="shared" si="159"/>
        <v>1027.1871056609034</v>
      </c>
      <c r="AY628" s="318">
        <f t="shared" si="159"/>
        <v>256.79677641522585</v>
      </c>
      <c r="AZ628" s="318">
        <f t="shared" si="159"/>
        <v>427.99462735870986</v>
      </c>
      <c r="BA628" s="318">
        <f t="shared" si="159"/>
        <v>85.598925471741964</v>
      </c>
      <c r="BB628" s="318">
        <f t="shared" si="159"/>
        <v>0</v>
      </c>
      <c r="BC628" s="318">
        <f t="shared" si="157"/>
        <v>1112.7860311326453</v>
      </c>
      <c r="BD628" s="318">
        <f t="shared" si="157"/>
        <v>427.99462735870986</v>
      </c>
      <c r="BE628" s="318">
        <f t="shared" si="157"/>
        <v>427.99462735870986</v>
      </c>
      <c r="BF628" s="318">
        <f t="shared" si="157"/>
        <v>85.598925471741964</v>
      </c>
    </row>
    <row r="629" spans="2:58" ht="14.25" x14ac:dyDescent="0.2">
      <c r="B629" s="6" t="s">
        <v>303</v>
      </c>
      <c r="C629" s="1697" t="s">
        <v>35</v>
      </c>
      <c r="D629" s="1698" t="s">
        <v>36</v>
      </c>
      <c r="E629" s="1697" t="s">
        <v>25</v>
      </c>
      <c r="F629" s="1660" t="s">
        <v>26</v>
      </c>
      <c r="G629" s="1699">
        <v>17.12</v>
      </c>
      <c r="H629" s="1716">
        <v>12804.17403347931</v>
      </c>
      <c r="I629" s="1716">
        <v>12804.17403347931</v>
      </c>
      <c r="J629" s="1716">
        <v>12804.17403347931</v>
      </c>
      <c r="K629" s="1714">
        <v>10.35</v>
      </c>
      <c r="L629" s="1645"/>
      <c r="R629" s="318">
        <f t="shared" si="150"/>
        <v>132523.20124651087</v>
      </c>
      <c r="S629" s="318">
        <f t="shared" si="158"/>
        <v>60563.743178357152</v>
      </c>
      <c r="T629" s="318">
        <f t="shared" si="158"/>
        <v>2560.8348066958629</v>
      </c>
      <c r="U629" s="318">
        <f t="shared" si="158"/>
        <v>44046.35867516882</v>
      </c>
      <c r="V629" s="318">
        <f t="shared" si="158"/>
        <v>0</v>
      </c>
      <c r="W629" s="318">
        <f t="shared" si="158"/>
        <v>18309.968867875414</v>
      </c>
      <c r="X629" s="318">
        <f t="shared" si="158"/>
        <v>0</v>
      </c>
      <c r="Y629" s="318">
        <f t="shared" si="158"/>
        <v>384.12522100437934</v>
      </c>
      <c r="Z629" s="318">
        <f t="shared" ref="S629:AF647" si="160">+$R629*VLOOKUP($E629,$P$5:$AF$7,Z$1+3,FALSE)</f>
        <v>256.08348066958627</v>
      </c>
      <c r="AA629" s="318">
        <f t="shared" si="160"/>
        <v>640.20870167396572</v>
      </c>
      <c r="AB629" s="318">
        <f t="shared" si="160"/>
        <v>1536.5008840175174</v>
      </c>
      <c r="AC629" s="318">
        <f t="shared" si="160"/>
        <v>384.12522100437934</v>
      </c>
      <c r="AD629" s="318">
        <f t="shared" si="160"/>
        <v>640.20870167396572</v>
      </c>
      <c r="AE629" s="318">
        <f t="shared" si="160"/>
        <v>128.04174033479313</v>
      </c>
      <c r="AF629" s="318">
        <f t="shared" si="160"/>
        <v>0</v>
      </c>
      <c r="AG629" s="318">
        <f t="shared" si="156"/>
        <v>1664.5426243523107</v>
      </c>
      <c r="AH629" s="318">
        <f t="shared" si="156"/>
        <v>640.20870167396572</v>
      </c>
      <c r="AI629" s="318">
        <f t="shared" si="156"/>
        <v>640.20870167396572</v>
      </c>
      <c r="AJ629" s="318">
        <f t="shared" si="156"/>
        <v>128.04174033479313</v>
      </c>
      <c r="AK629" s="1255" t="s">
        <v>1365</v>
      </c>
      <c r="AL629" s="87" t="s">
        <v>1365</v>
      </c>
      <c r="AM629" s="1255" t="s">
        <v>1365</v>
      </c>
      <c r="AN629" s="318">
        <f t="shared" si="152"/>
        <v>132523.20124651087</v>
      </c>
      <c r="AO629" s="318">
        <f t="shared" si="159"/>
        <v>60563.743178357152</v>
      </c>
      <c r="AP629" s="318">
        <f t="shared" si="159"/>
        <v>2560.8348066958629</v>
      </c>
      <c r="AQ629" s="318">
        <f t="shared" si="159"/>
        <v>44046.35867516882</v>
      </c>
      <c r="AR629" s="318">
        <f t="shared" si="159"/>
        <v>0</v>
      </c>
      <c r="AS629" s="318">
        <f t="shared" si="159"/>
        <v>18309.968867875414</v>
      </c>
      <c r="AT629" s="318">
        <f t="shared" si="159"/>
        <v>0</v>
      </c>
      <c r="AU629" s="318">
        <f t="shared" si="159"/>
        <v>384.12522100437934</v>
      </c>
      <c r="AV629" s="318">
        <f t="shared" ref="AO629:BB647" si="161">+$AN629*VLOOKUP($E629,$AL$5:$BB$7,AV$1+3,FALSE)</f>
        <v>256.08348066958627</v>
      </c>
      <c r="AW629" s="318">
        <f t="shared" si="161"/>
        <v>640.20870167396572</v>
      </c>
      <c r="AX629" s="318">
        <f t="shared" si="161"/>
        <v>1536.5008840175174</v>
      </c>
      <c r="AY629" s="318">
        <f t="shared" si="161"/>
        <v>384.12522100437934</v>
      </c>
      <c r="AZ629" s="318">
        <f t="shared" si="161"/>
        <v>640.20870167396572</v>
      </c>
      <c r="BA629" s="318">
        <f t="shared" si="161"/>
        <v>128.04174033479313</v>
      </c>
      <c r="BB629" s="318">
        <f t="shared" si="161"/>
        <v>0</v>
      </c>
      <c r="BC629" s="318">
        <f t="shared" si="157"/>
        <v>1664.5426243523107</v>
      </c>
      <c r="BD629" s="318">
        <f t="shared" si="157"/>
        <v>640.20870167396572</v>
      </c>
      <c r="BE629" s="318">
        <f t="shared" si="157"/>
        <v>640.20870167396572</v>
      </c>
      <c r="BF629" s="318">
        <f t="shared" si="157"/>
        <v>128.04174033479313</v>
      </c>
    </row>
    <row r="630" spans="2:58" ht="14.25" x14ac:dyDescent="0.2">
      <c r="B630" s="6" t="s">
        <v>303</v>
      </c>
      <c r="C630" s="1697" t="s">
        <v>35</v>
      </c>
      <c r="D630" s="1698" t="s">
        <v>23</v>
      </c>
      <c r="E630" s="1697" t="s">
        <v>25</v>
      </c>
      <c r="F630" s="1660" t="s">
        <v>26</v>
      </c>
      <c r="G630" s="1699">
        <v>17.12</v>
      </c>
      <c r="H630" s="1716">
        <v>4060.8528059118398</v>
      </c>
      <c r="I630" s="1716">
        <v>4060.8528059118398</v>
      </c>
      <c r="J630" s="1716">
        <v>4060.8528059118398</v>
      </c>
      <c r="K630" s="1714">
        <v>10.35</v>
      </c>
      <c r="L630" s="1645"/>
      <c r="R630" s="318">
        <f t="shared" si="150"/>
        <v>42029.82654118754</v>
      </c>
      <c r="S630" s="318">
        <f t="shared" si="160"/>
        <v>19207.833771963004</v>
      </c>
      <c r="T630" s="318">
        <f t="shared" si="160"/>
        <v>812.17056118236815</v>
      </c>
      <c r="U630" s="318">
        <f t="shared" si="160"/>
        <v>13969.333652336725</v>
      </c>
      <c r="V630" s="318">
        <f t="shared" si="160"/>
        <v>0</v>
      </c>
      <c r="W630" s="318">
        <f t="shared" si="160"/>
        <v>5807.0195124539305</v>
      </c>
      <c r="X630" s="318">
        <f t="shared" si="160"/>
        <v>0</v>
      </c>
      <c r="Y630" s="318">
        <f t="shared" si="160"/>
        <v>121.8255841773552</v>
      </c>
      <c r="Z630" s="318">
        <f t="shared" si="160"/>
        <v>81.217056118236812</v>
      </c>
      <c r="AA630" s="318">
        <f t="shared" si="160"/>
        <v>203.04264029559204</v>
      </c>
      <c r="AB630" s="318">
        <f t="shared" si="160"/>
        <v>487.30233670942079</v>
      </c>
      <c r="AC630" s="318">
        <f t="shared" si="160"/>
        <v>121.8255841773552</v>
      </c>
      <c r="AD630" s="318">
        <f t="shared" si="160"/>
        <v>203.04264029559204</v>
      </c>
      <c r="AE630" s="318">
        <f t="shared" si="160"/>
        <v>40.608528059118406</v>
      </c>
      <c r="AF630" s="318">
        <f t="shared" si="160"/>
        <v>0</v>
      </c>
      <c r="AG630" s="318">
        <f t="shared" si="156"/>
        <v>527.91086476853923</v>
      </c>
      <c r="AH630" s="318">
        <f t="shared" si="156"/>
        <v>203.04264029559204</v>
      </c>
      <c r="AI630" s="318">
        <f t="shared" si="156"/>
        <v>203.04264029559204</v>
      </c>
      <c r="AJ630" s="318">
        <f t="shared" si="156"/>
        <v>40.608528059118406</v>
      </c>
      <c r="AK630" s="1255" t="s">
        <v>1365</v>
      </c>
      <c r="AL630" s="87" t="s">
        <v>1365</v>
      </c>
      <c r="AM630" s="1255" t="s">
        <v>1365</v>
      </c>
      <c r="AN630" s="318">
        <f t="shared" si="152"/>
        <v>42029.82654118754</v>
      </c>
      <c r="AO630" s="318">
        <f t="shared" si="161"/>
        <v>19207.833771963004</v>
      </c>
      <c r="AP630" s="318">
        <f t="shared" si="161"/>
        <v>812.17056118236815</v>
      </c>
      <c r="AQ630" s="318">
        <f t="shared" si="161"/>
        <v>13969.333652336725</v>
      </c>
      <c r="AR630" s="318">
        <f t="shared" si="161"/>
        <v>0</v>
      </c>
      <c r="AS630" s="318">
        <f t="shared" si="161"/>
        <v>5807.0195124539305</v>
      </c>
      <c r="AT630" s="318">
        <f t="shared" si="161"/>
        <v>0</v>
      </c>
      <c r="AU630" s="318">
        <f t="shared" si="161"/>
        <v>121.8255841773552</v>
      </c>
      <c r="AV630" s="318">
        <f t="shared" si="161"/>
        <v>81.217056118236812</v>
      </c>
      <c r="AW630" s="318">
        <f t="shared" si="161"/>
        <v>203.04264029559204</v>
      </c>
      <c r="AX630" s="318">
        <f t="shared" si="161"/>
        <v>487.30233670942079</v>
      </c>
      <c r="AY630" s="318">
        <f t="shared" si="161"/>
        <v>121.8255841773552</v>
      </c>
      <c r="AZ630" s="318">
        <f t="shared" si="161"/>
        <v>203.04264029559204</v>
      </c>
      <c r="BA630" s="318">
        <f t="shared" si="161"/>
        <v>40.608528059118406</v>
      </c>
      <c r="BB630" s="318">
        <f t="shared" si="161"/>
        <v>0</v>
      </c>
      <c r="BC630" s="318">
        <f t="shared" si="157"/>
        <v>527.91086476853923</v>
      </c>
      <c r="BD630" s="318">
        <f t="shared" si="157"/>
        <v>203.04264029559204</v>
      </c>
      <c r="BE630" s="318">
        <f t="shared" si="157"/>
        <v>203.04264029559204</v>
      </c>
      <c r="BF630" s="318">
        <f t="shared" si="157"/>
        <v>40.608528059118406</v>
      </c>
    </row>
    <row r="631" spans="2:58" ht="14.25" x14ac:dyDescent="0.2">
      <c r="B631" s="6" t="s">
        <v>303</v>
      </c>
      <c r="C631" s="1697" t="s">
        <v>35</v>
      </c>
      <c r="D631" s="1698" t="s">
        <v>37</v>
      </c>
      <c r="E631" s="1697" t="s">
        <v>25</v>
      </c>
      <c r="F631" s="1660" t="s">
        <v>26</v>
      </c>
      <c r="G631" s="1699">
        <v>17.37</v>
      </c>
      <c r="H631" s="1716">
        <v>655.97279760614788</v>
      </c>
      <c r="I631" s="1716">
        <v>655.97279760614788</v>
      </c>
      <c r="J631" s="1716">
        <v>655.97279760614788</v>
      </c>
      <c r="K631" s="1714">
        <v>10.35</v>
      </c>
      <c r="L631" s="1645"/>
      <c r="R631" s="318">
        <f t="shared" si="150"/>
        <v>6789.3184552236307</v>
      </c>
      <c r="S631" s="318">
        <f t="shared" si="160"/>
        <v>3102.75133267708</v>
      </c>
      <c r="T631" s="318">
        <f t="shared" si="160"/>
        <v>131.19455952122962</v>
      </c>
      <c r="U631" s="318">
        <f t="shared" si="160"/>
        <v>2256.5464237651486</v>
      </c>
      <c r="V631" s="318">
        <f t="shared" si="160"/>
        <v>0</v>
      </c>
      <c r="W631" s="318">
        <f t="shared" si="160"/>
        <v>938.04110057679145</v>
      </c>
      <c r="X631" s="318">
        <f t="shared" si="160"/>
        <v>0</v>
      </c>
      <c r="Y631" s="318">
        <f t="shared" si="160"/>
        <v>19.679183928184436</v>
      </c>
      <c r="Z631" s="318">
        <f t="shared" si="160"/>
        <v>13.11945595212296</v>
      </c>
      <c r="AA631" s="318">
        <f t="shared" si="160"/>
        <v>32.798639880307405</v>
      </c>
      <c r="AB631" s="318">
        <f t="shared" si="160"/>
        <v>78.716735712737744</v>
      </c>
      <c r="AC631" s="318">
        <f t="shared" si="160"/>
        <v>19.679183928184436</v>
      </c>
      <c r="AD631" s="318">
        <f t="shared" si="160"/>
        <v>32.798639880307405</v>
      </c>
      <c r="AE631" s="318">
        <f t="shared" si="160"/>
        <v>6.5597279760614802</v>
      </c>
      <c r="AF631" s="318">
        <f t="shared" si="160"/>
        <v>0</v>
      </c>
      <c r="AG631" s="318">
        <f t="shared" si="156"/>
        <v>85.27646368879924</v>
      </c>
      <c r="AH631" s="318">
        <f t="shared" si="156"/>
        <v>32.798639880307405</v>
      </c>
      <c r="AI631" s="318">
        <f t="shared" si="156"/>
        <v>32.798639880307405</v>
      </c>
      <c r="AJ631" s="318">
        <f t="shared" si="156"/>
        <v>6.5597279760614802</v>
      </c>
      <c r="AK631" s="1255" t="s">
        <v>1365</v>
      </c>
      <c r="AL631" s="87" t="s">
        <v>1365</v>
      </c>
      <c r="AM631" s="1255" t="s">
        <v>1365</v>
      </c>
      <c r="AN631" s="318">
        <f t="shared" si="152"/>
        <v>6789.3184552236307</v>
      </c>
      <c r="AO631" s="318">
        <f t="shared" si="161"/>
        <v>3102.75133267708</v>
      </c>
      <c r="AP631" s="318">
        <f t="shared" si="161"/>
        <v>131.19455952122962</v>
      </c>
      <c r="AQ631" s="318">
        <f t="shared" si="161"/>
        <v>2256.5464237651486</v>
      </c>
      <c r="AR631" s="318">
        <f t="shared" si="161"/>
        <v>0</v>
      </c>
      <c r="AS631" s="318">
        <f t="shared" si="161"/>
        <v>938.04110057679145</v>
      </c>
      <c r="AT631" s="318">
        <f t="shared" si="161"/>
        <v>0</v>
      </c>
      <c r="AU631" s="318">
        <f t="shared" si="161"/>
        <v>19.679183928184436</v>
      </c>
      <c r="AV631" s="318">
        <f t="shared" si="161"/>
        <v>13.11945595212296</v>
      </c>
      <c r="AW631" s="318">
        <f t="shared" si="161"/>
        <v>32.798639880307405</v>
      </c>
      <c r="AX631" s="318">
        <f t="shared" si="161"/>
        <v>78.716735712737744</v>
      </c>
      <c r="AY631" s="318">
        <f t="shared" si="161"/>
        <v>19.679183928184436</v>
      </c>
      <c r="AZ631" s="318">
        <f t="shared" si="161"/>
        <v>32.798639880307405</v>
      </c>
      <c r="BA631" s="318">
        <f t="shared" si="161"/>
        <v>6.5597279760614802</v>
      </c>
      <c r="BB631" s="318">
        <f t="shared" si="161"/>
        <v>0</v>
      </c>
      <c r="BC631" s="318">
        <f t="shared" si="157"/>
        <v>85.27646368879924</v>
      </c>
      <c r="BD631" s="318">
        <f t="shared" si="157"/>
        <v>32.798639880307405</v>
      </c>
      <c r="BE631" s="318">
        <f t="shared" si="157"/>
        <v>32.798639880307405</v>
      </c>
      <c r="BF631" s="318">
        <f t="shared" si="157"/>
        <v>6.5597279760614802</v>
      </c>
    </row>
    <row r="632" spans="2:58" ht="14.25" x14ac:dyDescent="0.2">
      <c r="B632" s="7" t="s">
        <v>303</v>
      </c>
      <c r="C632" s="1697" t="s">
        <v>35</v>
      </c>
      <c r="D632" s="1698" t="s">
        <v>38</v>
      </c>
      <c r="E632" s="1697" t="s">
        <v>25</v>
      </c>
      <c r="F632" s="1660" t="s">
        <v>26</v>
      </c>
      <c r="G632" s="1699">
        <v>17.12</v>
      </c>
      <c r="H632" s="1716">
        <v>3434.4238343648849</v>
      </c>
      <c r="I632" s="1716">
        <v>3434.4238343648849</v>
      </c>
      <c r="J632" s="1716">
        <v>3434.4238343648849</v>
      </c>
      <c r="K632" s="1714">
        <v>10.35</v>
      </c>
      <c r="L632" s="1645"/>
      <c r="R632" s="318">
        <f t="shared" si="150"/>
        <v>35546.286685676554</v>
      </c>
      <c r="S632" s="318">
        <f t="shared" si="160"/>
        <v>16244.824736545906</v>
      </c>
      <c r="T632" s="318">
        <f t="shared" si="160"/>
        <v>686.88476687297714</v>
      </c>
      <c r="U632" s="318">
        <f t="shared" si="160"/>
        <v>11814.417990215201</v>
      </c>
      <c r="V632" s="318">
        <f t="shared" si="160"/>
        <v>0</v>
      </c>
      <c r="W632" s="318">
        <f t="shared" si="160"/>
        <v>4911.2260831417843</v>
      </c>
      <c r="X632" s="318">
        <f t="shared" si="160"/>
        <v>0</v>
      </c>
      <c r="Y632" s="318">
        <f t="shared" si="160"/>
        <v>103.03271503094653</v>
      </c>
      <c r="Z632" s="318">
        <f t="shared" si="160"/>
        <v>68.688476687297708</v>
      </c>
      <c r="AA632" s="318">
        <f t="shared" si="160"/>
        <v>171.72119171824428</v>
      </c>
      <c r="AB632" s="318">
        <f t="shared" si="160"/>
        <v>412.13086012378614</v>
      </c>
      <c r="AC632" s="318">
        <f t="shared" si="160"/>
        <v>103.03271503094653</v>
      </c>
      <c r="AD632" s="318">
        <f t="shared" si="160"/>
        <v>171.72119171824428</v>
      </c>
      <c r="AE632" s="318">
        <f t="shared" si="160"/>
        <v>34.344238343648854</v>
      </c>
      <c r="AF632" s="318">
        <f t="shared" si="160"/>
        <v>0</v>
      </c>
      <c r="AG632" s="318">
        <f t="shared" si="156"/>
        <v>446.47509846743503</v>
      </c>
      <c r="AH632" s="318">
        <f t="shared" si="156"/>
        <v>171.72119171824428</v>
      </c>
      <c r="AI632" s="318">
        <f t="shared" si="156"/>
        <v>171.72119171824428</v>
      </c>
      <c r="AJ632" s="318">
        <f t="shared" si="156"/>
        <v>34.344238343648854</v>
      </c>
      <c r="AK632" s="1255" t="s">
        <v>1365</v>
      </c>
      <c r="AL632" s="87" t="s">
        <v>1365</v>
      </c>
      <c r="AM632" s="1255" t="s">
        <v>1365</v>
      </c>
      <c r="AN632" s="318">
        <f t="shared" si="152"/>
        <v>35546.286685676554</v>
      </c>
      <c r="AO632" s="318">
        <f t="shared" si="161"/>
        <v>16244.824736545906</v>
      </c>
      <c r="AP632" s="318">
        <f t="shared" si="161"/>
        <v>686.88476687297714</v>
      </c>
      <c r="AQ632" s="318">
        <f t="shared" si="161"/>
        <v>11814.417990215201</v>
      </c>
      <c r="AR632" s="318">
        <f t="shared" si="161"/>
        <v>0</v>
      </c>
      <c r="AS632" s="318">
        <f t="shared" si="161"/>
        <v>4911.2260831417843</v>
      </c>
      <c r="AT632" s="318">
        <f t="shared" si="161"/>
        <v>0</v>
      </c>
      <c r="AU632" s="318">
        <f t="shared" si="161"/>
        <v>103.03271503094653</v>
      </c>
      <c r="AV632" s="318">
        <f t="shared" si="161"/>
        <v>68.688476687297708</v>
      </c>
      <c r="AW632" s="318">
        <f t="shared" si="161"/>
        <v>171.72119171824428</v>
      </c>
      <c r="AX632" s="318">
        <f t="shared" si="161"/>
        <v>412.13086012378614</v>
      </c>
      <c r="AY632" s="318">
        <f t="shared" si="161"/>
        <v>103.03271503094653</v>
      </c>
      <c r="AZ632" s="318">
        <f t="shared" si="161"/>
        <v>171.72119171824428</v>
      </c>
      <c r="BA632" s="318">
        <f t="shared" si="161"/>
        <v>34.344238343648854</v>
      </c>
      <c r="BB632" s="318">
        <f t="shared" si="161"/>
        <v>0</v>
      </c>
      <c r="BC632" s="318">
        <f t="shared" si="157"/>
        <v>446.47509846743503</v>
      </c>
      <c r="BD632" s="318">
        <f t="shared" si="157"/>
        <v>171.72119171824428</v>
      </c>
      <c r="BE632" s="318">
        <f t="shared" si="157"/>
        <v>171.72119171824428</v>
      </c>
      <c r="BF632" s="318">
        <f t="shared" si="157"/>
        <v>34.344238343648854</v>
      </c>
    </row>
    <row r="633" spans="2:58" ht="14.25" x14ac:dyDescent="0.2">
      <c r="B633" s="1349" t="s">
        <v>342</v>
      </c>
      <c r="C633" s="2061" t="s">
        <v>24</v>
      </c>
      <c r="D633" s="2062" t="s">
        <v>28</v>
      </c>
      <c r="E633" s="2063" t="s">
        <v>25</v>
      </c>
      <c r="F633" s="2064" t="s">
        <v>16</v>
      </c>
      <c r="G633" s="2065">
        <v>17.12</v>
      </c>
      <c r="H633" s="1706">
        <v>0</v>
      </c>
      <c r="I633" s="2066">
        <v>0</v>
      </c>
      <c r="J633" s="1706">
        <v>0</v>
      </c>
      <c r="K633" s="2067">
        <v>10.35</v>
      </c>
      <c r="L633" s="1645"/>
      <c r="Q633" s="320"/>
      <c r="R633" s="318">
        <f t="shared" si="150"/>
        <v>0</v>
      </c>
      <c r="S633" s="318">
        <f t="shared" si="160"/>
        <v>0</v>
      </c>
      <c r="T633" s="318">
        <f t="shared" si="160"/>
        <v>0</v>
      </c>
      <c r="U633" s="318">
        <f t="shared" si="160"/>
        <v>0</v>
      </c>
      <c r="V633" s="318">
        <f t="shared" si="160"/>
        <v>0</v>
      </c>
      <c r="W633" s="318">
        <f t="shared" si="160"/>
        <v>0</v>
      </c>
      <c r="X633" s="318">
        <f t="shared" si="160"/>
        <v>0</v>
      </c>
      <c r="Y633" s="318">
        <f t="shared" si="160"/>
        <v>0</v>
      </c>
      <c r="Z633" s="318">
        <f t="shared" si="160"/>
        <v>0</v>
      </c>
      <c r="AA633" s="318">
        <f t="shared" si="160"/>
        <v>0</v>
      </c>
      <c r="AB633" s="318">
        <f t="shared" si="160"/>
        <v>0</v>
      </c>
      <c r="AC633" s="318">
        <f t="shared" si="160"/>
        <v>0</v>
      </c>
      <c r="AD633" s="318">
        <f t="shared" si="160"/>
        <v>0</v>
      </c>
      <c r="AE633" s="318">
        <f t="shared" si="160"/>
        <v>0</v>
      </c>
      <c r="AF633" s="318">
        <f t="shared" si="160"/>
        <v>0</v>
      </c>
      <c r="AG633" s="318">
        <f t="shared" si="156"/>
        <v>0</v>
      </c>
      <c r="AH633" s="318">
        <f t="shared" si="156"/>
        <v>0</v>
      </c>
      <c r="AI633" s="318">
        <f t="shared" si="156"/>
        <v>0</v>
      </c>
      <c r="AJ633" s="318">
        <f t="shared" si="156"/>
        <v>0</v>
      </c>
      <c r="AK633" s="1255" t="s">
        <v>1365</v>
      </c>
      <c r="AL633" s="87" t="s">
        <v>1365</v>
      </c>
      <c r="AM633" s="1255" t="s">
        <v>1365</v>
      </c>
      <c r="AN633" s="318">
        <f t="shared" si="152"/>
        <v>0</v>
      </c>
      <c r="AO633" s="318">
        <f t="shared" si="161"/>
        <v>0</v>
      </c>
      <c r="AP633" s="318">
        <f t="shared" si="161"/>
        <v>0</v>
      </c>
      <c r="AQ633" s="318">
        <f t="shared" si="161"/>
        <v>0</v>
      </c>
      <c r="AR633" s="318">
        <f t="shared" si="161"/>
        <v>0</v>
      </c>
      <c r="AS633" s="318">
        <f t="shared" si="161"/>
        <v>0</v>
      </c>
      <c r="AT633" s="318">
        <f t="shared" si="161"/>
        <v>0</v>
      </c>
      <c r="AU633" s="318">
        <f t="shared" si="161"/>
        <v>0</v>
      </c>
      <c r="AV633" s="318">
        <f t="shared" si="161"/>
        <v>0</v>
      </c>
      <c r="AW633" s="318">
        <f t="shared" si="161"/>
        <v>0</v>
      </c>
      <c r="AX633" s="318">
        <f t="shared" si="161"/>
        <v>0</v>
      </c>
      <c r="AY633" s="318">
        <f t="shared" si="161"/>
        <v>0</v>
      </c>
      <c r="AZ633" s="318">
        <f t="shared" si="161"/>
        <v>0</v>
      </c>
      <c r="BA633" s="318">
        <f t="shared" si="161"/>
        <v>0</v>
      </c>
      <c r="BB633" s="318">
        <f t="shared" si="161"/>
        <v>0</v>
      </c>
      <c r="BC633" s="318">
        <f t="shared" si="157"/>
        <v>0</v>
      </c>
      <c r="BD633" s="318">
        <f t="shared" si="157"/>
        <v>0</v>
      </c>
      <c r="BE633" s="318">
        <f t="shared" si="157"/>
        <v>0</v>
      </c>
      <c r="BF633" s="318">
        <f t="shared" si="157"/>
        <v>0</v>
      </c>
    </row>
    <row r="634" spans="2:58" ht="14.25" x14ac:dyDescent="0.2">
      <c r="B634" s="6" t="s">
        <v>342</v>
      </c>
      <c r="C634" s="2068" t="s">
        <v>24</v>
      </c>
      <c r="D634" s="1712" t="s">
        <v>28</v>
      </c>
      <c r="E634" s="1847" t="s">
        <v>15</v>
      </c>
      <c r="F634" s="1660" t="s">
        <v>16</v>
      </c>
      <c r="G634" s="1722">
        <v>17.12</v>
      </c>
      <c r="H634" s="1700">
        <v>1676.5362292021473</v>
      </c>
      <c r="I634" s="2069">
        <v>1676.5362292021473</v>
      </c>
      <c r="J634" s="1700">
        <v>1676.5362292021473</v>
      </c>
      <c r="K634" s="1834">
        <v>13.44</v>
      </c>
      <c r="L634" s="1645"/>
      <c r="Q634" s="320"/>
      <c r="R634" s="318">
        <f t="shared" si="150"/>
        <v>22532.646920476858</v>
      </c>
      <c r="S634" s="318">
        <f t="shared" si="160"/>
        <v>7930.0163641261497</v>
      </c>
      <c r="T634" s="318">
        <f t="shared" si="160"/>
        <v>335.30724584042952</v>
      </c>
      <c r="U634" s="318">
        <f t="shared" si="160"/>
        <v>5767.2846284553862</v>
      </c>
      <c r="V634" s="318">
        <f t="shared" si="160"/>
        <v>0</v>
      </c>
      <c r="W634" s="318">
        <f t="shared" si="160"/>
        <v>7577.9437559937051</v>
      </c>
      <c r="X634" s="318">
        <f t="shared" si="160"/>
        <v>0</v>
      </c>
      <c r="Y634" s="318">
        <f t="shared" si="160"/>
        <v>50.296086876064415</v>
      </c>
      <c r="Z634" s="318">
        <f t="shared" si="160"/>
        <v>33.53072458404295</v>
      </c>
      <c r="AA634" s="318">
        <f t="shared" si="160"/>
        <v>83.826811460107379</v>
      </c>
      <c r="AB634" s="318">
        <f t="shared" si="160"/>
        <v>201.18434750425766</v>
      </c>
      <c r="AC634" s="318">
        <f t="shared" si="160"/>
        <v>50.296086876064415</v>
      </c>
      <c r="AD634" s="318">
        <f t="shared" si="160"/>
        <v>83.826811460107379</v>
      </c>
      <c r="AE634" s="318">
        <f t="shared" si="160"/>
        <v>16.765362292021475</v>
      </c>
      <c r="AF634" s="318">
        <f t="shared" si="160"/>
        <v>0</v>
      </c>
      <c r="AG634" s="318">
        <f t="shared" si="156"/>
        <v>217.94970979627914</v>
      </c>
      <c r="AH634" s="318">
        <f t="shared" si="156"/>
        <v>83.826811460107379</v>
      </c>
      <c r="AI634" s="318">
        <f t="shared" si="156"/>
        <v>83.826811460107379</v>
      </c>
      <c r="AJ634" s="318">
        <f t="shared" si="156"/>
        <v>16.765362292021475</v>
      </c>
      <c r="AK634" s="1255" t="s">
        <v>1365</v>
      </c>
      <c r="AL634" s="87" t="s">
        <v>1365</v>
      </c>
      <c r="AM634" s="1255" t="s">
        <v>1365</v>
      </c>
      <c r="AN634" s="318">
        <f t="shared" si="152"/>
        <v>22532.646920476858</v>
      </c>
      <c r="AO634" s="318">
        <f t="shared" si="161"/>
        <v>7930.0163641261497</v>
      </c>
      <c r="AP634" s="318">
        <f t="shared" si="161"/>
        <v>335.30724584042952</v>
      </c>
      <c r="AQ634" s="318">
        <f t="shared" si="161"/>
        <v>5767.2846284553862</v>
      </c>
      <c r="AR634" s="318">
        <f t="shared" si="161"/>
        <v>0</v>
      </c>
      <c r="AS634" s="318">
        <f t="shared" si="161"/>
        <v>7577.9437559937051</v>
      </c>
      <c r="AT634" s="318">
        <f t="shared" si="161"/>
        <v>0</v>
      </c>
      <c r="AU634" s="318">
        <f t="shared" si="161"/>
        <v>50.296086876064415</v>
      </c>
      <c r="AV634" s="318">
        <f t="shared" si="161"/>
        <v>33.53072458404295</v>
      </c>
      <c r="AW634" s="318">
        <f t="shared" si="161"/>
        <v>83.826811460107379</v>
      </c>
      <c r="AX634" s="318">
        <f t="shared" si="161"/>
        <v>201.18434750425766</v>
      </c>
      <c r="AY634" s="318">
        <f t="shared" si="161"/>
        <v>50.296086876064415</v>
      </c>
      <c r="AZ634" s="318">
        <f t="shared" si="161"/>
        <v>83.826811460107379</v>
      </c>
      <c r="BA634" s="318">
        <f t="shared" si="161"/>
        <v>16.765362292021475</v>
      </c>
      <c r="BB634" s="318">
        <f t="shared" si="161"/>
        <v>0</v>
      </c>
      <c r="BC634" s="318">
        <f t="shared" si="157"/>
        <v>217.94970979627914</v>
      </c>
      <c r="BD634" s="318">
        <f t="shared" si="157"/>
        <v>83.826811460107379</v>
      </c>
      <c r="BE634" s="318">
        <f t="shared" si="157"/>
        <v>83.826811460107379</v>
      </c>
      <c r="BF634" s="318">
        <f t="shared" si="157"/>
        <v>16.765362292021475</v>
      </c>
    </row>
    <row r="635" spans="2:58" ht="14.25" x14ac:dyDescent="0.2">
      <c r="B635" s="6" t="s">
        <v>342</v>
      </c>
      <c r="C635" s="2068" t="s">
        <v>24</v>
      </c>
      <c r="D635" s="1712" t="s">
        <v>28</v>
      </c>
      <c r="E635" s="1847" t="s">
        <v>19</v>
      </c>
      <c r="F635" s="1660" t="s">
        <v>16</v>
      </c>
      <c r="G635" s="1722">
        <v>17.12</v>
      </c>
      <c r="H635" s="1700">
        <v>0</v>
      </c>
      <c r="I635" s="2069">
        <v>0</v>
      </c>
      <c r="J635" s="1700">
        <v>0</v>
      </c>
      <c r="K635" s="1834">
        <v>18.77</v>
      </c>
      <c r="L635" s="1645"/>
      <c r="Q635" s="320"/>
      <c r="R635" s="318">
        <f t="shared" si="150"/>
        <v>0</v>
      </c>
      <c r="S635" s="318">
        <f t="shared" si="160"/>
        <v>0</v>
      </c>
      <c r="T635" s="318">
        <f t="shared" si="160"/>
        <v>0</v>
      </c>
      <c r="U635" s="318">
        <f t="shared" si="160"/>
        <v>0</v>
      </c>
      <c r="V635" s="318">
        <f t="shared" si="160"/>
        <v>0</v>
      </c>
      <c r="W635" s="318">
        <f t="shared" si="160"/>
        <v>0</v>
      </c>
      <c r="X635" s="318">
        <f t="shared" si="160"/>
        <v>0</v>
      </c>
      <c r="Y635" s="318">
        <f t="shared" si="160"/>
        <v>0</v>
      </c>
      <c r="Z635" s="318">
        <f t="shared" si="160"/>
        <v>0</v>
      </c>
      <c r="AA635" s="318">
        <f t="shared" si="160"/>
        <v>0</v>
      </c>
      <c r="AB635" s="318">
        <f t="shared" si="160"/>
        <v>0</v>
      </c>
      <c r="AC635" s="318">
        <f t="shared" si="160"/>
        <v>0</v>
      </c>
      <c r="AD635" s="318">
        <f t="shared" si="160"/>
        <v>0</v>
      </c>
      <c r="AE635" s="318">
        <f t="shared" si="160"/>
        <v>0</v>
      </c>
      <c r="AF635" s="318">
        <f t="shared" si="160"/>
        <v>0</v>
      </c>
      <c r="AG635" s="318">
        <f t="shared" si="156"/>
        <v>0</v>
      </c>
      <c r="AH635" s="318">
        <f t="shared" si="156"/>
        <v>0</v>
      </c>
      <c r="AI635" s="318">
        <f t="shared" si="156"/>
        <v>0</v>
      </c>
      <c r="AJ635" s="318">
        <f t="shared" si="156"/>
        <v>0</v>
      </c>
      <c r="AK635" s="1255" t="s">
        <v>1365</v>
      </c>
      <c r="AL635" s="87" t="s">
        <v>1365</v>
      </c>
      <c r="AM635" s="1255" t="s">
        <v>1365</v>
      </c>
      <c r="AN635" s="318">
        <f t="shared" si="152"/>
        <v>0</v>
      </c>
      <c r="AO635" s="318">
        <f t="shared" si="161"/>
        <v>0</v>
      </c>
      <c r="AP635" s="318">
        <f t="shared" si="161"/>
        <v>0</v>
      </c>
      <c r="AQ635" s="318">
        <f t="shared" si="161"/>
        <v>0</v>
      </c>
      <c r="AR635" s="318">
        <f t="shared" si="161"/>
        <v>0</v>
      </c>
      <c r="AS635" s="318">
        <f t="shared" si="161"/>
        <v>0</v>
      </c>
      <c r="AT635" s="318">
        <f t="shared" si="161"/>
        <v>0</v>
      </c>
      <c r="AU635" s="318">
        <f t="shared" si="161"/>
        <v>0</v>
      </c>
      <c r="AV635" s="318">
        <f t="shared" si="161"/>
        <v>0</v>
      </c>
      <c r="AW635" s="318">
        <f t="shared" si="161"/>
        <v>0</v>
      </c>
      <c r="AX635" s="318">
        <f t="shared" si="161"/>
        <v>0</v>
      </c>
      <c r="AY635" s="318">
        <f t="shared" si="161"/>
        <v>0</v>
      </c>
      <c r="AZ635" s="318">
        <f t="shared" si="161"/>
        <v>0</v>
      </c>
      <c r="BA635" s="318">
        <f t="shared" si="161"/>
        <v>0</v>
      </c>
      <c r="BB635" s="318">
        <f t="shared" si="161"/>
        <v>0</v>
      </c>
      <c r="BC635" s="318">
        <f t="shared" si="157"/>
        <v>0</v>
      </c>
      <c r="BD635" s="318">
        <f t="shared" si="157"/>
        <v>0</v>
      </c>
      <c r="BE635" s="318">
        <f t="shared" si="157"/>
        <v>0</v>
      </c>
      <c r="BF635" s="318">
        <f t="shared" si="157"/>
        <v>0</v>
      </c>
    </row>
    <row r="636" spans="2:58" ht="14.25" x14ac:dyDescent="0.2">
      <c r="B636" s="6" t="s">
        <v>342</v>
      </c>
      <c r="C636" s="2068" t="s">
        <v>24</v>
      </c>
      <c r="D636" s="1712" t="s">
        <v>23</v>
      </c>
      <c r="E636" s="1847" t="s">
        <v>25</v>
      </c>
      <c r="F636" s="1660" t="s">
        <v>16</v>
      </c>
      <c r="G636" s="1722">
        <v>17.12</v>
      </c>
      <c r="H636" s="1700">
        <v>0</v>
      </c>
      <c r="I636" s="2069">
        <v>0</v>
      </c>
      <c r="J636" s="1700">
        <v>0</v>
      </c>
      <c r="K636" s="1834">
        <v>10.35</v>
      </c>
      <c r="L636" s="1645"/>
      <c r="Q636" s="320"/>
      <c r="R636" s="318">
        <f t="shared" si="150"/>
        <v>0</v>
      </c>
      <c r="S636" s="318">
        <f t="shared" si="160"/>
        <v>0</v>
      </c>
      <c r="T636" s="318">
        <f t="shared" si="160"/>
        <v>0</v>
      </c>
      <c r="U636" s="318">
        <f t="shared" si="160"/>
        <v>0</v>
      </c>
      <c r="V636" s="318">
        <f t="shared" si="160"/>
        <v>0</v>
      </c>
      <c r="W636" s="318">
        <f t="shared" si="160"/>
        <v>0</v>
      </c>
      <c r="X636" s="318">
        <f t="shared" si="160"/>
        <v>0</v>
      </c>
      <c r="Y636" s="318">
        <f t="shared" si="160"/>
        <v>0</v>
      </c>
      <c r="Z636" s="318">
        <f t="shared" si="160"/>
        <v>0</v>
      </c>
      <c r="AA636" s="318">
        <f t="shared" si="160"/>
        <v>0</v>
      </c>
      <c r="AB636" s="318">
        <f t="shared" si="160"/>
        <v>0</v>
      </c>
      <c r="AC636" s="318">
        <f t="shared" si="160"/>
        <v>0</v>
      </c>
      <c r="AD636" s="318">
        <f t="shared" si="160"/>
        <v>0</v>
      </c>
      <c r="AE636" s="318">
        <f t="shared" si="160"/>
        <v>0</v>
      </c>
      <c r="AF636" s="318">
        <f t="shared" si="160"/>
        <v>0</v>
      </c>
      <c r="AG636" s="318">
        <f t="shared" si="156"/>
        <v>0</v>
      </c>
      <c r="AH636" s="318">
        <f t="shared" si="156"/>
        <v>0</v>
      </c>
      <c r="AI636" s="318">
        <f t="shared" si="156"/>
        <v>0</v>
      </c>
      <c r="AJ636" s="318">
        <f t="shared" si="156"/>
        <v>0</v>
      </c>
      <c r="AK636" s="1255" t="s">
        <v>1365</v>
      </c>
      <c r="AL636" s="87" t="s">
        <v>1365</v>
      </c>
      <c r="AM636" s="1255" t="s">
        <v>1365</v>
      </c>
      <c r="AN636" s="318">
        <f t="shared" si="152"/>
        <v>0</v>
      </c>
      <c r="AO636" s="318">
        <f t="shared" si="161"/>
        <v>0</v>
      </c>
      <c r="AP636" s="318">
        <f t="shared" si="161"/>
        <v>0</v>
      </c>
      <c r="AQ636" s="318">
        <f t="shared" si="161"/>
        <v>0</v>
      </c>
      <c r="AR636" s="318">
        <f t="shared" si="161"/>
        <v>0</v>
      </c>
      <c r="AS636" s="318">
        <f t="shared" si="161"/>
        <v>0</v>
      </c>
      <c r="AT636" s="318">
        <f t="shared" si="161"/>
        <v>0</v>
      </c>
      <c r="AU636" s="318">
        <f t="shared" si="161"/>
        <v>0</v>
      </c>
      <c r="AV636" s="318">
        <f t="shared" si="161"/>
        <v>0</v>
      </c>
      <c r="AW636" s="318">
        <f t="shared" si="161"/>
        <v>0</v>
      </c>
      <c r="AX636" s="318">
        <f t="shared" si="161"/>
        <v>0</v>
      </c>
      <c r="AY636" s="318">
        <f t="shared" si="161"/>
        <v>0</v>
      </c>
      <c r="AZ636" s="318">
        <f t="shared" si="161"/>
        <v>0</v>
      </c>
      <c r="BA636" s="318">
        <f t="shared" si="161"/>
        <v>0</v>
      </c>
      <c r="BB636" s="318">
        <f t="shared" si="161"/>
        <v>0</v>
      </c>
      <c r="BC636" s="318">
        <f t="shared" si="157"/>
        <v>0</v>
      </c>
      <c r="BD636" s="318">
        <f t="shared" si="157"/>
        <v>0</v>
      </c>
      <c r="BE636" s="318">
        <f t="shared" si="157"/>
        <v>0</v>
      </c>
      <c r="BF636" s="318">
        <f t="shared" si="157"/>
        <v>0</v>
      </c>
    </row>
    <row r="637" spans="2:58" ht="14.25" x14ac:dyDescent="0.2">
      <c r="B637" s="6" t="s">
        <v>342</v>
      </c>
      <c r="C637" s="2068" t="s">
        <v>24</v>
      </c>
      <c r="D637" s="1712" t="s">
        <v>23</v>
      </c>
      <c r="E637" s="1847" t="s">
        <v>15</v>
      </c>
      <c r="F637" s="1660" t="s">
        <v>16</v>
      </c>
      <c r="G637" s="1722">
        <v>17.12</v>
      </c>
      <c r="H637" s="1700">
        <v>6706.1449168085892</v>
      </c>
      <c r="I637" s="2069">
        <v>6706.1449168085892</v>
      </c>
      <c r="J637" s="1700">
        <v>6706.1449168085892</v>
      </c>
      <c r="K637" s="1834">
        <v>13.44</v>
      </c>
      <c r="L637" s="1645"/>
      <c r="Q637" s="320"/>
      <c r="R637" s="318">
        <f t="shared" si="150"/>
        <v>90130.587681907433</v>
      </c>
      <c r="S637" s="318">
        <f t="shared" si="160"/>
        <v>31720.065456504599</v>
      </c>
      <c r="T637" s="318">
        <f t="shared" si="160"/>
        <v>1341.2289833617181</v>
      </c>
      <c r="U637" s="318">
        <f t="shared" si="160"/>
        <v>23069.138513821545</v>
      </c>
      <c r="V637" s="318">
        <f t="shared" si="160"/>
        <v>0</v>
      </c>
      <c r="W637" s="318">
        <f t="shared" si="160"/>
        <v>30311.77502397482</v>
      </c>
      <c r="X637" s="318">
        <f t="shared" si="160"/>
        <v>0</v>
      </c>
      <c r="Y637" s="318">
        <f t="shared" si="160"/>
        <v>201.18434750425766</v>
      </c>
      <c r="Z637" s="318">
        <f t="shared" si="160"/>
        <v>134.1228983361718</v>
      </c>
      <c r="AA637" s="318">
        <f t="shared" si="160"/>
        <v>335.30724584042952</v>
      </c>
      <c r="AB637" s="318">
        <f t="shared" si="160"/>
        <v>804.73739001703063</v>
      </c>
      <c r="AC637" s="318">
        <f t="shared" si="160"/>
        <v>201.18434750425766</v>
      </c>
      <c r="AD637" s="318">
        <f t="shared" si="160"/>
        <v>335.30724584042952</v>
      </c>
      <c r="AE637" s="318">
        <f t="shared" si="160"/>
        <v>67.0614491680859</v>
      </c>
      <c r="AF637" s="318">
        <f t="shared" si="160"/>
        <v>0</v>
      </c>
      <c r="AG637" s="318">
        <f t="shared" si="156"/>
        <v>871.79883918511655</v>
      </c>
      <c r="AH637" s="318">
        <f t="shared" si="156"/>
        <v>335.30724584042952</v>
      </c>
      <c r="AI637" s="318">
        <f t="shared" si="156"/>
        <v>335.30724584042952</v>
      </c>
      <c r="AJ637" s="318">
        <f t="shared" si="156"/>
        <v>67.0614491680859</v>
      </c>
      <c r="AK637" s="1255" t="s">
        <v>1365</v>
      </c>
      <c r="AL637" s="87" t="s">
        <v>1365</v>
      </c>
      <c r="AM637" s="1255" t="s">
        <v>1365</v>
      </c>
      <c r="AN637" s="318">
        <f t="shared" si="152"/>
        <v>90130.587681907433</v>
      </c>
      <c r="AO637" s="318">
        <f t="shared" si="161"/>
        <v>31720.065456504599</v>
      </c>
      <c r="AP637" s="318">
        <f t="shared" si="161"/>
        <v>1341.2289833617181</v>
      </c>
      <c r="AQ637" s="318">
        <f t="shared" si="161"/>
        <v>23069.138513821545</v>
      </c>
      <c r="AR637" s="318">
        <f t="shared" si="161"/>
        <v>0</v>
      </c>
      <c r="AS637" s="318">
        <f t="shared" si="161"/>
        <v>30311.77502397482</v>
      </c>
      <c r="AT637" s="318">
        <f t="shared" si="161"/>
        <v>0</v>
      </c>
      <c r="AU637" s="318">
        <f t="shared" si="161"/>
        <v>201.18434750425766</v>
      </c>
      <c r="AV637" s="318">
        <f t="shared" si="161"/>
        <v>134.1228983361718</v>
      </c>
      <c r="AW637" s="318">
        <f t="shared" si="161"/>
        <v>335.30724584042952</v>
      </c>
      <c r="AX637" s="318">
        <f t="shared" si="161"/>
        <v>804.73739001703063</v>
      </c>
      <c r="AY637" s="318">
        <f t="shared" si="161"/>
        <v>201.18434750425766</v>
      </c>
      <c r="AZ637" s="318">
        <f t="shared" si="161"/>
        <v>335.30724584042952</v>
      </c>
      <c r="BA637" s="318">
        <f t="shared" si="161"/>
        <v>67.0614491680859</v>
      </c>
      <c r="BB637" s="318">
        <f t="shared" si="161"/>
        <v>0</v>
      </c>
      <c r="BC637" s="318">
        <f t="shared" si="157"/>
        <v>871.79883918511655</v>
      </c>
      <c r="BD637" s="318">
        <f t="shared" si="157"/>
        <v>335.30724584042952</v>
      </c>
      <c r="BE637" s="318">
        <f t="shared" si="157"/>
        <v>335.30724584042952</v>
      </c>
      <c r="BF637" s="318">
        <f t="shared" si="157"/>
        <v>67.0614491680859</v>
      </c>
    </row>
    <row r="638" spans="2:58" ht="14.25" x14ac:dyDescent="0.2">
      <c r="B638" s="6" t="s">
        <v>342</v>
      </c>
      <c r="C638" s="2068" t="s">
        <v>24</v>
      </c>
      <c r="D638" s="1712" t="s">
        <v>23</v>
      </c>
      <c r="E638" s="1847" t="s">
        <v>19</v>
      </c>
      <c r="F638" s="1660" t="s">
        <v>16</v>
      </c>
      <c r="G638" s="1722">
        <v>17.12</v>
      </c>
      <c r="H638" s="1700">
        <v>0</v>
      </c>
      <c r="I638" s="2069">
        <v>0</v>
      </c>
      <c r="J638" s="1700">
        <v>0</v>
      </c>
      <c r="K638" s="1834">
        <v>18.77</v>
      </c>
      <c r="L638" s="1645"/>
      <c r="Q638" s="320"/>
      <c r="R638" s="318">
        <f t="shared" si="150"/>
        <v>0</v>
      </c>
      <c r="S638" s="318">
        <f t="shared" si="160"/>
        <v>0</v>
      </c>
      <c r="T638" s="318">
        <f t="shared" si="160"/>
        <v>0</v>
      </c>
      <c r="U638" s="318">
        <f t="shared" si="160"/>
        <v>0</v>
      </c>
      <c r="V638" s="318">
        <f t="shared" si="160"/>
        <v>0</v>
      </c>
      <c r="W638" s="318">
        <f t="shared" si="160"/>
        <v>0</v>
      </c>
      <c r="X638" s="318">
        <f t="shared" si="160"/>
        <v>0</v>
      </c>
      <c r="Y638" s="318">
        <f t="shared" si="160"/>
        <v>0</v>
      </c>
      <c r="Z638" s="318">
        <f t="shared" si="160"/>
        <v>0</v>
      </c>
      <c r="AA638" s="318">
        <f t="shared" si="160"/>
        <v>0</v>
      </c>
      <c r="AB638" s="318">
        <f t="shared" si="160"/>
        <v>0</v>
      </c>
      <c r="AC638" s="318">
        <f t="shared" si="160"/>
        <v>0</v>
      </c>
      <c r="AD638" s="318">
        <f t="shared" si="160"/>
        <v>0</v>
      </c>
      <c r="AE638" s="318">
        <f t="shared" si="160"/>
        <v>0</v>
      </c>
      <c r="AF638" s="318">
        <f t="shared" si="160"/>
        <v>0</v>
      </c>
      <c r="AG638" s="318">
        <f t="shared" si="156"/>
        <v>0</v>
      </c>
      <c r="AH638" s="318">
        <f t="shared" si="156"/>
        <v>0</v>
      </c>
      <c r="AI638" s="318">
        <f t="shared" si="156"/>
        <v>0</v>
      </c>
      <c r="AJ638" s="318">
        <f t="shared" si="156"/>
        <v>0</v>
      </c>
      <c r="AK638" s="1255" t="s">
        <v>1365</v>
      </c>
      <c r="AL638" s="87" t="s">
        <v>1365</v>
      </c>
      <c r="AM638" s="1255" t="s">
        <v>1365</v>
      </c>
      <c r="AN638" s="318">
        <f t="shared" si="152"/>
        <v>0</v>
      </c>
      <c r="AO638" s="318">
        <f t="shared" si="161"/>
        <v>0</v>
      </c>
      <c r="AP638" s="318">
        <f t="shared" si="161"/>
        <v>0</v>
      </c>
      <c r="AQ638" s="318">
        <f t="shared" si="161"/>
        <v>0</v>
      </c>
      <c r="AR638" s="318">
        <f t="shared" si="161"/>
        <v>0</v>
      </c>
      <c r="AS638" s="318">
        <f t="shared" si="161"/>
        <v>0</v>
      </c>
      <c r="AT638" s="318">
        <f t="shared" si="161"/>
        <v>0</v>
      </c>
      <c r="AU638" s="318">
        <f t="shared" si="161"/>
        <v>0</v>
      </c>
      <c r="AV638" s="318">
        <f t="shared" si="161"/>
        <v>0</v>
      </c>
      <c r="AW638" s="318">
        <f t="shared" si="161"/>
        <v>0</v>
      </c>
      <c r="AX638" s="318">
        <f t="shared" si="161"/>
        <v>0</v>
      </c>
      <c r="AY638" s="318">
        <f t="shared" si="161"/>
        <v>0</v>
      </c>
      <c r="AZ638" s="318">
        <f t="shared" si="161"/>
        <v>0</v>
      </c>
      <c r="BA638" s="318">
        <f t="shared" si="161"/>
        <v>0</v>
      </c>
      <c r="BB638" s="318">
        <f t="shared" si="161"/>
        <v>0</v>
      </c>
      <c r="BC638" s="318">
        <f t="shared" si="157"/>
        <v>0</v>
      </c>
      <c r="BD638" s="318">
        <f t="shared" si="157"/>
        <v>0</v>
      </c>
      <c r="BE638" s="318">
        <f t="shared" si="157"/>
        <v>0</v>
      </c>
      <c r="BF638" s="318">
        <f t="shared" si="157"/>
        <v>0</v>
      </c>
    </row>
    <row r="639" spans="2:58" ht="14.25" x14ac:dyDescent="0.2">
      <c r="B639" s="6" t="s">
        <v>342</v>
      </c>
      <c r="C639" s="2068" t="s">
        <v>24</v>
      </c>
      <c r="D639" s="1712" t="s">
        <v>27</v>
      </c>
      <c r="E639" s="1847" t="s">
        <v>25</v>
      </c>
      <c r="F639" s="1660" t="s">
        <v>16</v>
      </c>
      <c r="G639" s="1722">
        <v>17.12</v>
      </c>
      <c r="H639" s="1700">
        <v>0</v>
      </c>
      <c r="I639" s="2069">
        <v>0</v>
      </c>
      <c r="J639" s="1700">
        <v>0</v>
      </c>
      <c r="K639" s="1834">
        <v>10.35</v>
      </c>
      <c r="L639" s="1645"/>
      <c r="Q639" s="320"/>
      <c r="R639" s="318">
        <f t="shared" si="150"/>
        <v>0</v>
      </c>
      <c r="S639" s="318">
        <f t="shared" si="160"/>
        <v>0</v>
      </c>
      <c r="T639" s="318">
        <f t="shared" si="160"/>
        <v>0</v>
      </c>
      <c r="U639" s="318">
        <f t="shared" si="160"/>
        <v>0</v>
      </c>
      <c r="V639" s="318">
        <f t="shared" si="160"/>
        <v>0</v>
      </c>
      <c r="W639" s="318">
        <f t="shared" si="160"/>
        <v>0</v>
      </c>
      <c r="X639" s="318">
        <f t="shared" si="160"/>
        <v>0</v>
      </c>
      <c r="Y639" s="318">
        <f t="shared" si="160"/>
        <v>0</v>
      </c>
      <c r="Z639" s="318">
        <f t="shared" si="160"/>
        <v>0</v>
      </c>
      <c r="AA639" s="318">
        <f t="shared" si="160"/>
        <v>0</v>
      </c>
      <c r="AB639" s="318">
        <f t="shared" si="160"/>
        <v>0</v>
      </c>
      <c r="AC639" s="318">
        <f t="shared" si="160"/>
        <v>0</v>
      </c>
      <c r="AD639" s="318">
        <f t="shared" si="160"/>
        <v>0</v>
      </c>
      <c r="AE639" s="318">
        <f t="shared" si="160"/>
        <v>0</v>
      </c>
      <c r="AF639" s="318">
        <f t="shared" si="160"/>
        <v>0</v>
      </c>
      <c r="AG639" s="318">
        <f t="shared" si="156"/>
        <v>0</v>
      </c>
      <c r="AH639" s="318">
        <f t="shared" si="156"/>
        <v>0</v>
      </c>
      <c r="AI639" s="318">
        <f t="shared" si="156"/>
        <v>0</v>
      </c>
      <c r="AJ639" s="318">
        <f t="shared" si="156"/>
        <v>0</v>
      </c>
      <c r="AK639" s="1255" t="s">
        <v>1365</v>
      </c>
      <c r="AL639" s="87" t="s">
        <v>1365</v>
      </c>
      <c r="AM639" s="1255" t="s">
        <v>1365</v>
      </c>
      <c r="AN639" s="318">
        <f t="shared" si="152"/>
        <v>0</v>
      </c>
      <c r="AO639" s="318">
        <f t="shared" si="161"/>
        <v>0</v>
      </c>
      <c r="AP639" s="318">
        <f t="shared" si="161"/>
        <v>0</v>
      </c>
      <c r="AQ639" s="318">
        <f t="shared" si="161"/>
        <v>0</v>
      </c>
      <c r="AR639" s="318">
        <f t="shared" si="161"/>
        <v>0</v>
      </c>
      <c r="AS639" s="318">
        <f t="shared" si="161"/>
        <v>0</v>
      </c>
      <c r="AT639" s="318">
        <f t="shared" si="161"/>
        <v>0</v>
      </c>
      <c r="AU639" s="318">
        <f t="shared" si="161"/>
        <v>0</v>
      </c>
      <c r="AV639" s="318">
        <f t="shared" si="161"/>
        <v>0</v>
      </c>
      <c r="AW639" s="318">
        <f t="shared" si="161"/>
        <v>0</v>
      </c>
      <c r="AX639" s="318">
        <f t="shared" si="161"/>
        <v>0</v>
      </c>
      <c r="AY639" s="318">
        <f t="shared" si="161"/>
        <v>0</v>
      </c>
      <c r="AZ639" s="318">
        <f t="shared" si="161"/>
        <v>0</v>
      </c>
      <c r="BA639" s="318">
        <f t="shared" si="161"/>
        <v>0</v>
      </c>
      <c r="BB639" s="318">
        <f t="shared" si="161"/>
        <v>0</v>
      </c>
      <c r="BC639" s="318">
        <f t="shared" si="157"/>
        <v>0</v>
      </c>
      <c r="BD639" s="318">
        <f t="shared" si="157"/>
        <v>0</v>
      </c>
      <c r="BE639" s="318">
        <f t="shared" si="157"/>
        <v>0</v>
      </c>
      <c r="BF639" s="318">
        <f t="shared" si="157"/>
        <v>0</v>
      </c>
    </row>
    <row r="640" spans="2:58" ht="14.25" x14ac:dyDescent="0.2">
      <c r="B640" s="6" t="s">
        <v>342</v>
      </c>
      <c r="C640" s="2068" t="s">
        <v>24</v>
      </c>
      <c r="D640" s="1712" t="s">
        <v>27</v>
      </c>
      <c r="E640" s="1847" t="s">
        <v>15</v>
      </c>
      <c r="F640" s="1660" t="s">
        <v>16</v>
      </c>
      <c r="G640" s="1722">
        <v>17.12</v>
      </c>
      <c r="H640" s="1700">
        <v>25148.043438032211</v>
      </c>
      <c r="I640" s="2069">
        <v>25148.043438032211</v>
      </c>
      <c r="J640" s="1700">
        <v>25148.043438032211</v>
      </c>
      <c r="K640" s="1834">
        <v>13.44</v>
      </c>
      <c r="L640" s="1645"/>
      <c r="Q640" s="320"/>
      <c r="R640" s="318">
        <f t="shared" si="150"/>
        <v>337989.70380715292</v>
      </c>
      <c r="S640" s="318">
        <f t="shared" si="160"/>
        <v>118950.24546189226</v>
      </c>
      <c r="T640" s="318">
        <f t="shared" si="160"/>
        <v>5029.6086876064428</v>
      </c>
      <c r="U640" s="318">
        <f t="shared" si="160"/>
        <v>86509.269426830797</v>
      </c>
      <c r="V640" s="318">
        <f t="shared" si="160"/>
        <v>0</v>
      </c>
      <c r="W640" s="318">
        <f t="shared" si="160"/>
        <v>113669.15633990559</v>
      </c>
      <c r="X640" s="318">
        <f t="shared" si="160"/>
        <v>0</v>
      </c>
      <c r="Y640" s="318">
        <f t="shared" si="160"/>
        <v>754.44130314096628</v>
      </c>
      <c r="Z640" s="318">
        <f t="shared" si="160"/>
        <v>502.96086876064436</v>
      </c>
      <c r="AA640" s="318">
        <f t="shared" si="160"/>
        <v>1257.4021719016107</v>
      </c>
      <c r="AB640" s="318">
        <f t="shared" si="160"/>
        <v>3017.7652125638651</v>
      </c>
      <c r="AC640" s="318">
        <f t="shared" si="160"/>
        <v>754.44130314096628</v>
      </c>
      <c r="AD640" s="318">
        <f t="shared" si="160"/>
        <v>1257.4021719016107</v>
      </c>
      <c r="AE640" s="318">
        <f t="shared" si="160"/>
        <v>251.48043438032218</v>
      </c>
      <c r="AF640" s="318">
        <f t="shared" si="160"/>
        <v>0</v>
      </c>
      <c r="AG640" s="318">
        <f t="shared" si="156"/>
        <v>3269.2456469441877</v>
      </c>
      <c r="AH640" s="318">
        <f t="shared" si="156"/>
        <v>1257.4021719016107</v>
      </c>
      <c r="AI640" s="318">
        <f t="shared" si="156"/>
        <v>1257.4021719016107</v>
      </c>
      <c r="AJ640" s="318">
        <f t="shared" si="156"/>
        <v>251.48043438032218</v>
      </c>
      <c r="AK640" s="1255" t="s">
        <v>1365</v>
      </c>
      <c r="AL640" s="87" t="s">
        <v>1365</v>
      </c>
      <c r="AM640" s="1255" t="s">
        <v>1365</v>
      </c>
      <c r="AN640" s="318">
        <f t="shared" si="152"/>
        <v>337989.70380715292</v>
      </c>
      <c r="AO640" s="318">
        <f t="shared" si="161"/>
        <v>118950.24546189226</v>
      </c>
      <c r="AP640" s="318">
        <f t="shared" si="161"/>
        <v>5029.6086876064428</v>
      </c>
      <c r="AQ640" s="318">
        <f t="shared" si="161"/>
        <v>86509.269426830797</v>
      </c>
      <c r="AR640" s="318">
        <f t="shared" si="161"/>
        <v>0</v>
      </c>
      <c r="AS640" s="318">
        <f t="shared" si="161"/>
        <v>113669.15633990559</v>
      </c>
      <c r="AT640" s="318">
        <f t="shared" si="161"/>
        <v>0</v>
      </c>
      <c r="AU640" s="318">
        <f t="shared" si="161"/>
        <v>754.44130314096628</v>
      </c>
      <c r="AV640" s="318">
        <f t="shared" si="161"/>
        <v>502.96086876064436</v>
      </c>
      <c r="AW640" s="318">
        <f t="shared" si="161"/>
        <v>1257.4021719016107</v>
      </c>
      <c r="AX640" s="318">
        <f t="shared" si="161"/>
        <v>3017.7652125638651</v>
      </c>
      <c r="AY640" s="318">
        <f t="shared" si="161"/>
        <v>754.44130314096628</v>
      </c>
      <c r="AZ640" s="318">
        <f t="shared" si="161"/>
        <v>1257.4021719016107</v>
      </c>
      <c r="BA640" s="318">
        <f t="shared" si="161"/>
        <v>251.48043438032218</v>
      </c>
      <c r="BB640" s="318">
        <f t="shared" si="161"/>
        <v>0</v>
      </c>
      <c r="BC640" s="318">
        <f t="shared" si="157"/>
        <v>3269.2456469441877</v>
      </c>
      <c r="BD640" s="318">
        <f t="shared" si="157"/>
        <v>1257.4021719016107</v>
      </c>
      <c r="BE640" s="318">
        <f t="shared" si="157"/>
        <v>1257.4021719016107</v>
      </c>
      <c r="BF640" s="318">
        <f t="shared" si="157"/>
        <v>251.48043438032218</v>
      </c>
    </row>
    <row r="641" spans="2:58" ht="14.25" x14ac:dyDescent="0.2">
      <c r="B641" s="6" t="s">
        <v>342</v>
      </c>
      <c r="C641" s="2068" t="s">
        <v>24</v>
      </c>
      <c r="D641" s="1712" t="s">
        <v>27</v>
      </c>
      <c r="E641" s="1847" t="s">
        <v>19</v>
      </c>
      <c r="F641" s="1660" t="s">
        <v>16</v>
      </c>
      <c r="G641" s="1722">
        <v>17.12</v>
      </c>
      <c r="H641" s="1700">
        <v>0</v>
      </c>
      <c r="I641" s="2069">
        <v>0</v>
      </c>
      <c r="J641" s="1700">
        <v>0</v>
      </c>
      <c r="K641" s="1834">
        <v>18.77</v>
      </c>
      <c r="L641" s="1645"/>
      <c r="Q641" s="320"/>
      <c r="R641" s="318">
        <f t="shared" si="150"/>
        <v>0</v>
      </c>
      <c r="S641" s="318">
        <f t="shared" si="160"/>
        <v>0</v>
      </c>
      <c r="T641" s="318">
        <f t="shared" si="160"/>
        <v>0</v>
      </c>
      <c r="U641" s="318">
        <f t="shared" si="160"/>
        <v>0</v>
      </c>
      <c r="V641" s="318">
        <f t="shared" si="160"/>
        <v>0</v>
      </c>
      <c r="W641" s="318">
        <f t="shared" si="160"/>
        <v>0</v>
      </c>
      <c r="X641" s="318">
        <f t="shared" si="160"/>
        <v>0</v>
      </c>
      <c r="Y641" s="318">
        <f t="shared" si="160"/>
        <v>0</v>
      </c>
      <c r="Z641" s="318">
        <f t="shared" si="160"/>
        <v>0</v>
      </c>
      <c r="AA641" s="318">
        <f t="shared" si="160"/>
        <v>0</v>
      </c>
      <c r="AB641" s="318">
        <f t="shared" si="160"/>
        <v>0</v>
      </c>
      <c r="AC641" s="318">
        <f t="shared" si="160"/>
        <v>0</v>
      </c>
      <c r="AD641" s="318">
        <f t="shared" si="160"/>
        <v>0</v>
      </c>
      <c r="AE641" s="318">
        <f t="shared" si="160"/>
        <v>0</v>
      </c>
      <c r="AF641" s="318">
        <f t="shared" si="160"/>
        <v>0</v>
      </c>
      <c r="AG641" s="318">
        <f t="shared" si="156"/>
        <v>0</v>
      </c>
      <c r="AH641" s="318">
        <f t="shared" si="156"/>
        <v>0</v>
      </c>
      <c r="AI641" s="318">
        <f t="shared" si="156"/>
        <v>0</v>
      </c>
      <c r="AJ641" s="318">
        <f t="shared" si="156"/>
        <v>0</v>
      </c>
      <c r="AK641" s="1255" t="s">
        <v>1365</v>
      </c>
      <c r="AL641" s="87" t="s">
        <v>1365</v>
      </c>
      <c r="AM641" s="1255" t="s">
        <v>1365</v>
      </c>
      <c r="AN641" s="318">
        <f t="shared" si="152"/>
        <v>0</v>
      </c>
      <c r="AO641" s="318">
        <f t="shared" si="161"/>
        <v>0</v>
      </c>
      <c r="AP641" s="318">
        <f t="shared" si="161"/>
        <v>0</v>
      </c>
      <c r="AQ641" s="318">
        <f t="shared" si="161"/>
        <v>0</v>
      </c>
      <c r="AR641" s="318">
        <f t="shared" si="161"/>
        <v>0</v>
      </c>
      <c r="AS641" s="318">
        <f t="shared" si="161"/>
        <v>0</v>
      </c>
      <c r="AT641" s="318">
        <f t="shared" si="161"/>
        <v>0</v>
      </c>
      <c r="AU641" s="318">
        <f t="shared" si="161"/>
        <v>0</v>
      </c>
      <c r="AV641" s="318">
        <f t="shared" si="161"/>
        <v>0</v>
      </c>
      <c r="AW641" s="318">
        <f t="shared" si="161"/>
        <v>0</v>
      </c>
      <c r="AX641" s="318">
        <f t="shared" si="161"/>
        <v>0</v>
      </c>
      <c r="AY641" s="318">
        <f t="shared" si="161"/>
        <v>0</v>
      </c>
      <c r="AZ641" s="318">
        <f t="shared" si="161"/>
        <v>0</v>
      </c>
      <c r="BA641" s="318">
        <f t="shared" si="161"/>
        <v>0</v>
      </c>
      <c r="BB641" s="318">
        <f t="shared" si="161"/>
        <v>0</v>
      </c>
      <c r="BC641" s="318">
        <f t="shared" si="157"/>
        <v>0</v>
      </c>
      <c r="BD641" s="318">
        <f t="shared" si="157"/>
        <v>0</v>
      </c>
      <c r="BE641" s="318">
        <f t="shared" si="157"/>
        <v>0</v>
      </c>
      <c r="BF641" s="318">
        <f t="shared" si="157"/>
        <v>0</v>
      </c>
    </row>
    <row r="642" spans="2:58" ht="14.25" x14ac:dyDescent="0.2">
      <c r="B642" s="6" t="s">
        <v>342</v>
      </c>
      <c r="C642" s="2068" t="s">
        <v>343</v>
      </c>
      <c r="D642" s="1712" t="s">
        <v>344</v>
      </c>
      <c r="E642" s="1847" t="s">
        <v>25</v>
      </c>
      <c r="F642" s="1660" t="s">
        <v>16</v>
      </c>
      <c r="G642" s="1722">
        <v>16.88</v>
      </c>
      <c r="H642" s="1700">
        <v>301.27</v>
      </c>
      <c r="I642" s="2070">
        <v>301.27</v>
      </c>
      <c r="J642" s="2022">
        <v>301.27</v>
      </c>
      <c r="K642" s="1834">
        <v>10.35</v>
      </c>
      <c r="L642" s="1645"/>
      <c r="Q642" s="320"/>
      <c r="R642" s="318">
        <f t="shared" ref="R642:R663" si="162">+I642*VLOOKUP($E642,$P$5:$R$7,3,FALSE)</f>
        <v>3118.1444999999999</v>
      </c>
      <c r="S642" s="318">
        <f t="shared" si="160"/>
        <v>1425.0071000000003</v>
      </c>
      <c r="T642" s="318">
        <f t="shared" si="160"/>
        <v>60.254000000000019</v>
      </c>
      <c r="U642" s="318">
        <f t="shared" si="160"/>
        <v>1036.3687999999997</v>
      </c>
      <c r="V642" s="318">
        <f t="shared" si="160"/>
        <v>0</v>
      </c>
      <c r="W642" s="318">
        <f t="shared" si="160"/>
        <v>430.81609999999995</v>
      </c>
      <c r="X642" s="318">
        <f t="shared" si="160"/>
        <v>0</v>
      </c>
      <c r="Y642" s="318">
        <f t="shared" si="160"/>
        <v>9.0381</v>
      </c>
      <c r="Z642" s="318">
        <f t="shared" si="160"/>
        <v>6.0254000000000012</v>
      </c>
      <c r="AA642" s="318">
        <f t="shared" si="160"/>
        <v>15.063500000000005</v>
      </c>
      <c r="AB642" s="318">
        <f t="shared" si="160"/>
        <v>36.1524</v>
      </c>
      <c r="AC642" s="318">
        <f t="shared" si="160"/>
        <v>9.0381</v>
      </c>
      <c r="AD642" s="318">
        <f t="shared" si="160"/>
        <v>15.063500000000005</v>
      </c>
      <c r="AE642" s="318">
        <f t="shared" si="160"/>
        <v>3.0127000000000006</v>
      </c>
      <c r="AF642" s="318">
        <f t="shared" si="160"/>
        <v>0</v>
      </c>
      <c r="AG642" s="318">
        <f t="shared" ref="AG642:AJ664" si="163">+$R642*VLOOKUP($E642,$P$5:$AJ$7,AG$1+3,FALSE)</f>
        <v>39.165100000000002</v>
      </c>
      <c r="AH642" s="318">
        <f t="shared" si="163"/>
        <v>15.063500000000005</v>
      </c>
      <c r="AI642" s="318">
        <f t="shared" si="163"/>
        <v>15.063500000000005</v>
      </c>
      <c r="AJ642" s="318">
        <f t="shared" si="163"/>
        <v>3.0127000000000006</v>
      </c>
      <c r="AK642" s="1255" t="s">
        <v>1365</v>
      </c>
      <c r="AL642" s="87" t="s">
        <v>1365</v>
      </c>
      <c r="AM642" s="1255" t="s">
        <v>1365</v>
      </c>
      <c r="AN642" s="318">
        <f t="shared" ref="AN642:AN663" si="164">+J642*K642</f>
        <v>3118.1444999999999</v>
      </c>
      <c r="AO642" s="318">
        <f t="shared" si="161"/>
        <v>1425.0071000000003</v>
      </c>
      <c r="AP642" s="318">
        <f t="shared" si="161"/>
        <v>60.254000000000019</v>
      </c>
      <c r="AQ642" s="318">
        <f t="shared" si="161"/>
        <v>1036.3687999999997</v>
      </c>
      <c r="AR642" s="318">
        <f t="shared" si="161"/>
        <v>0</v>
      </c>
      <c r="AS642" s="318">
        <f t="shared" si="161"/>
        <v>430.81609999999995</v>
      </c>
      <c r="AT642" s="318">
        <f t="shared" si="161"/>
        <v>0</v>
      </c>
      <c r="AU642" s="318">
        <f t="shared" si="161"/>
        <v>9.0381</v>
      </c>
      <c r="AV642" s="318">
        <f t="shared" si="161"/>
        <v>6.0254000000000012</v>
      </c>
      <c r="AW642" s="318">
        <f t="shared" si="161"/>
        <v>15.063500000000005</v>
      </c>
      <c r="AX642" s="318">
        <f t="shared" si="161"/>
        <v>36.1524</v>
      </c>
      <c r="AY642" s="318">
        <f t="shared" si="161"/>
        <v>9.0381</v>
      </c>
      <c r="AZ642" s="318">
        <f t="shared" si="161"/>
        <v>15.063500000000005</v>
      </c>
      <c r="BA642" s="318">
        <f t="shared" si="161"/>
        <v>3.0127000000000006</v>
      </c>
      <c r="BB642" s="318">
        <f t="shared" si="161"/>
        <v>0</v>
      </c>
      <c r="BC642" s="318">
        <f t="shared" ref="BC642:BF664" si="165">+$AN642*VLOOKUP($E642,$AL$5:$BF$7,BC$1+3,FALSE)</f>
        <v>39.165100000000002</v>
      </c>
      <c r="BD642" s="318">
        <f t="shared" si="165"/>
        <v>15.063500000000005</v>
      </c>
      <c r="BE642" s="318">
        <f t="shared" si="165"/>
        <v>15.063500000000005</v>
      </c>
      <c r="BF642" s="318">
        <f t="shared" si="165"/>
        <v>3.0127000000000006</v>
      </c>
    </row>
    <row r="643" spans="2:58" ht="14.25" x14ac:dyDescent="0.2">
      <c r="B643" s="6" t="s">
        <v>342</v>
      </c>
      <c r="C643" s="2068" t="s">
        <v>1713</v>
      </c>
      <c r="D643" s="1712" t="s">
        <v>27</v>
      </c>
      <c r="E643" s="1847" t="s">
        <v>19</v>
      </c>
      <c r="F643" s="1660" t="s">
        <v>16</v>
      </c>
      <c r="G643" s="1722">
        <v>17.12</v>
      </c>
      <c r="H643" s="1700">
        <v>7478.69</v>
      </c>
      <c r="I643" s="2070">
        <v>7478.69</v>
      </c>
      <c r="J643" s="2022">
        <v>7478.69</v>
      </c>
      <c r="K643" s="1834">
        <v>18.77</v>
      </c>
      <c r="L643" s="1645"/>
      <c r="Q643" s="320"/>
      <c r="R643" s="318">
        <f t="shared" si="162"/>
        <v>140375.01129999998</v>
      </c>
      <c r="S643" s="318">
        <f t="shared" si="160"/>
        <v>35374.203699999969</v>
      </c>
      <c r="T643" s="318">
        <f t="shared" si="160"/>
        <v>1495.7380000000001</v>
      </c>
      <c r="U643" s="318">
        <f t="shared" si="160"/>
        <v>25726.693599999991</v>
      </c>
      <c r="V643" s="318">
        <f t="shared" si="160"/>
        <v>0</v>
      </c>
      <c r="W643" s="318">
        <f t="shared" si="160"/>
        <v>73665.096500000014</v>
      </c>
      <c r="X643" s="318">
        <f t="shared" si="160"/>
        <v>0</v>
      </c>
      <c r="Y643" s="318">
        <f t="shared" si="160"/>
        <v>224.36069999999995</v>
      </c>
      <c r="Z643" s="318">
        <f t="shared" si="160"/>
        <v>149.57380000000001</v>
      </c>
      <c r="AA643" s="318">
        <f t="shared" si="160"/>
        <v>373.93450000000001</v>
      </c>
      <c r="AB643" s="318">
        <f t="shared" si="160"/>
        <v>897.44279999999981</v>
      </c>
      <c r="AC643" s="318">
        <f t="shared" si="160"/>
        <v>224.36069999999995</v>
      </c>
      <c r="AD643" s="318">
        <f t="shared" si="160"/>
        <v>373.93450000000001</v>
      </c>
      <c r="AE643" s="318">
        <f t="shared" si="160"/>
        <v>74.786900000000003</v>
      </c>
      <c r="AF643" s="318">
        <f t="shared" si="160"/>
        <v>0</v>
      </c>
      <c r="AG643" s="318">
        <f t="shared" si="163"/>
        <v>972.22969999999998</v>
      </c>
      <c r="AH643" s="318">
        <f t="shared" si="163"/>
        <v>373.93450000000001</v>
      </c>
      <c r="AI643" s="318">
        <f t="shared" si="163"/>
        <v>373.93450000000001</v>
      </c>
      <c r="AJ643" s="318">
        <f t="shared" si="163"/>
        <v>74.786900000000003</v>
      </c>
      <c r="AK643" s="1255" t="s">
        <v>1365</v>
      </c>
      <c r="AL643" s="87" t="s">
        <v>1365</v>
      </c>
      <c r="AM643" s="1255" t="s">
        <v>1365</v>
      </c>
      <c r="AN643" s="318">
        <f t="shared" si="164"/>
        <v>140375.01129999998</v>
      </c>
      <c r="AO643" s="318">
        <f t="shared" si="161"/>
        <v>35374.203699999969</v>
      </c>
      <c r="AP643" s="318">
        <f t="shared" si="161"/>
        <v>1495.7380000000001</v>
      </c>
      <c r="AQ643" s="318">
        <f t="shared" si="161"/>
        <v>25726.693599999991</v>
      </c>
      <c r="AR643" s="318">
        <f t="shared" si="161"/>
        <v>0</v>
      </c>
      <c r="AS643" s="318">
        <f t="shared" si="161"/>
        <v>73665.096500000014</v>
      </c>
      <c r="AT643" s="318">
        <f t="shared" si="161"/>
        <v>0</v>
      </c>
      <c r="AU643" s="318">
        <f t="shared" si="161"/>
        <v>224.36069999999995</v>
      </c>
      <c r="AV643" s="318">
        <f t="shared" si="161"/>
        <v>149.57380000000001</v>
      </c>
      <c r="AW643" s="318">
        <f t="shared" si="161"/>
        <v>373.93450000000001</v>
      </c>
      <c r="AX643" s="318">
        <f t="shared" si="161"/>
        <v>897.44279999999981</v>
      </c>
      <c r="AY643" s="318">
        <f t="shared" si="161"/>
        <v>224.36069999999995</v>
      </c>
      <c r="AZ643" s="318">
        <f t="shared" si="161"/>
        <v>373.93450000000001</v>
      </c>
      <c r="BA643" s="318">
        <f t="shared" si="161"/>
        <v>74.786900000000003</v>
      </c>
      <c r="BB643" s="318">
        <f t="shared" si="161"/>
        <v>0</v>
      </c>
      <c r="BC643" s="318">
        <f t="shared" si="165"/>
        <v>972.22969999999998</v>
      </c>
      <c r="BD643" s="318">
        <f t="shared" si="165"/>
        <v>373.93450000000001</v>
      </c>
      <c r="BE643" s="318">
        <f t="shared" si="165"/>
        <v>373.93450000000001</v>
      </c>
      <c r="BF643" s="318">
        <f t="shared" si="165"/>
        <v>74.786900000000003</v>
      </c>
    </row>
    <row r="644" spans="2:58" ht="14.25" x14ac:dyDescent="0.2">
      <c r="B644" s="6" t="s">
        <v>342</v>
      </c>
      <c r="C644" s="2068" t="s">
        <v>1714</v>
      </c>
      <c r="D644" s="1712" t="s">
        <v>345</v>
      </c>
      <c r="E644" s="1847" t="s">
        <v>19</v>
      </c>
      <c r="F644" s="1660" t="s">
        <v>16</v>
      </c>
      <c r="G644" s="1722">
        <v>17.12</v>
      </c>
      <c r="H644" s="1700">
        <v>17826.98</v>
      </c>
      <c r="I644" s="2070">
        <v>17826.98</v>
      </c>
      <c r="J644" s="2022">
        <v>17826.98</v>
      </c>
      <c r="K644" s="1834">
        <v>18.77</v>
      </c>
      <c r="L644" s="1645"/>
      <c r="Q644" s="320"/>
      <c r="R644" s="318">
        <f t="shared" si="162"/>
        <v>334612.41459999996</v>
      </c>
      <c r="S644" s="318">
        <f t="shared" si="160"/>
        <v>84321.615399999922</v>
      </c>
      <c r="T644" s="318">
        <f t="shared" si="160"/>
        <v>3565.3960000000002</v>
      </c>
      <c r="U644" s="318">
        <f t="shared" si="160"/>
        <v>61324.811199999982</v>
      </c>
      <c r="V644" s="318">
        <f t="shared" si="160"/>
        <v>0</v>
      </c>
      <c r="W644" s="318">
        <f t="shared" si="160"/>
        <v>175595.75300000003</v>
      </c>
      <c r="X644" s="318">
        <f t="shared" si="160"/>
        <v>0</v>
      </c>
      <c r="Y644" s="318">
        <f t="shared" si="160"/>
        <v>534.80939999999987</v>
      </c>
      <c r="Z644" s="318">
        <f t="shared" si="160"/>
        <v>356.53960000000001</v>
      </c>
      <c r="AA644" s="318">
        <f t="shared" si="160"/>
        <v>891.34900000000005</v>
      </c>
      <c r="AB644" s="318">
        <f t="shared" si="160"/>
        <v>2139.2375999999995</v>
      </c>
      <c r="AC644" s="318">
        <f t="shared" si="160"/>
        <v>534.80939999999987</v>
      </c>
      <c r="AD644" s="318">
        <f t="shared" si="160"/>
        <v>891.34900000000005</v>
      </c>
      <c r="AE644" s="318">
        <f t="shared" si="160"/>
        <v>178.2698</v>
      </c>
      <c r="AF644" s="318">
        <f t="shared" si="160"/>
        <v>0</v>
      </c>
      <c r="AG644" s="318">
        <f t="shared" si="163"/>
        <v>2317.5074</v>
      </c>
      <c r="AH644" s="318">
        <f t="shared" si="163"/>
        <v>891.34900000000005</v>
      </c>
      <c r="AI644" s="318">
        <f t="shared" si="163"/>
        <v>891.34900000000005</v>
      </c>
      <c r="AJ644" s="318">
        <f t="shared" si="163"/>
        <v>178.2698</v>
      </c>
      <c r="AK644" s="1255" t="s">
        <v>1365</v>
      </c>
      <c r="AL644" s="87" t="s">
        <v>1365</v>
      </c>
      <c r="AM644" s="1255" t="s">
        <v>1365</v>
      </c>
      <c r="AN644" s="318">
        <f t="shared" si="164"/>
        <v>334612.41459999996</v>
      </c>
      <c r="AO644" s="318">
        <f t="shared" si="161"/>
        <v>84321.615399999922</v>
      </c>
      <c r="AP644" s="318">
        <f t="shared" si="161"/>
        <v>3565.3960000000002</v>
      </c>
      <c r="AQ644" s="318">
        <f t="shared" si="161"/>
        <v>61324.811199999982</v>
      </c>
      <c r="AR644" s="318">
        <f t="shared" si="161"/>
        <v>0</v>
      </c>
      <c r="AS644" s="318">
        <f t="shared" si="161"/>
        <v>175595.75300000003</v>
      </c>
      <c r="AT644" s="318">
        <f t="shared" si="161"/>
        <v>0</v>
      </c>
      <c r="AU644" s="318">
        <f t="shared" si="161"/>
        <v>534.80939999999987</v>
      </c>
      <c r="AV644" s="318">
        <f t="shared" si="161"/>
        <v>356.53960000000001</v>
      </c>
      <c r="AW644" s="318">
        <f t="shared" si="161"/>
        <v>891.34900000000005</v>
      </c>
      <c r="AX644" s="318">
        <f t="shared" si="161"/>
        <v>2139.2375999999995</v>
      </c>
      <c r="AY644" s="318">
        <f t="shared" si="161"/>
        <v>534.80939999999987</v>
      </c>
      <c r="AZ644" s="318">
        <f t="shared" si="161"/>
        <v>891.34900000000005</v>
      </c>
      <c r="BA644" s="318">
        <f t="shared" si="161"/>
        <v>178.2698</v>
      </c>
      <c r="BB644" s="318">
        <f t="shared" si="161"/>
        <v>0</v>
      </c>
      <c r="BC644" s="318">
        <f t="shared" si="165"/>
        <v>2317.5074</v>
      </c>
      <c r="BD644" s="318">
        <f t="shared" si="165"/>
        <v>891.34900000000005</v>
      </c>
      <c r="BE644" s="318">
        <f t="shared" si="165"/>
        <v>891.34900000000005</v>
      </c>
      <c r="BF644" s="318">
        <f t="shared" si="165"/>
        <v>178.2698</v>
      </c>
    </row>
    <row r="645" spans="2:58" ht="14.25" x14ac:dyDescent="0.2">
      <c r="B645" s="6" t="s">
        <v>342</v>
      </c>
      <c r="C645" s="2068" t="s">
        <v>1715</v>
      </c>
      <c r="D645" s="1712" t="s">
        <v>21</v>
      </c>
      <c r="E645" s="1847" t="s">
        <v>15</v>
      </c>
      <c r="F645" s="1660" t="s">
        <v>16</v>
      </c>
      <c r="G645" s="1722">
        <v>17.12</v>
      </c>
      <c r="H645" s="1700">
        <v>1117.76</v>
      </c>
      <c r="I645" s="2070">
        <v>1117.76</v>
      </c>
      <c r="J645" s="2022">
        <v>1117.76</v>
      </c>
      <c r="K645" s="1834">
        <v>13.44</v>
      </c>
      <c r="L645" s="1645"/>
      <c r="Q645" s="320"/>
      <c r="R645" s="318">
        <f t="shared" si="162"/>
        <v>15022.694399999998</v>
      </c>
      <c r="S645" s="318">
        <f t="shared" si="160"/>
        <v>5287.0047999999952</v>
      </c>
      <c r="T645" s="318">
        <f t="shared" si="160"/>
        <v>223.55200000000002</v>
      </c>
      <c r="U645" s="318">
        <f t="shared" si="160"/>
        <v>3845.0943999999995</v>
      </c>
      <c r="V645" s="318">
        <f t="shared" si="160"/>
        <v>0</v>
      </c>
      <c r="W645" s="318">
        <f t="shared" si="160"/>
        <v>5052.2751999999991</v>
      </c>
      <c r="X645" s="318">
        <f t="shared" si="160"/>
        <v>0</v>
      </c>
      <c r="Y645" s="318">
        <f t="shared" si="160"/>
        <v>33.532799999999995</v>
      </c>
      <c r="Z645" s="318">
        <f t="shared" si="160"/>
        <v>22.355200000000004</v>
      </c>
      <c r="AA645" s="318">
        <f t="shared" si="160"/>
        <v>55.888000000000005</v>
      </c>
      <c r="AB645" s="318">
        <f t="shared" si="160"/>
        <v>134.13119999999998</v>
      </c>
      <c r="AC645" s="318">
        <f t="shared" si="160"/>
        <v>33.532799999999995</v>
      </c>
      <c r="AD645" s="318">
        <f t="shared" si="160"/>
        <v>55.888000000000005</v>
      </c>
      <c r="AE645" s="318">
        <f t="shared" si="160"/>
        <v>11.177600000000002</v>
      </c>
      <c r="AF645" s="318">
        <f t="shared" si="160"/>
        <v>0</v>
      </c>
      <c r="AG645" s="318">
        <f t="shared" si="163"/>
        <v>145.30879999999999</v>
      </c>
      <c r="AH645" s="318">
        <f t="shared" si="163"/>
        <v>55.888000000000005</v>
      </c>
      <c r="AI645" s="318">
        <f t="shared" si="163"/>
        <v>55.888000000000005</v>
      </c>
      <c r="AJ645" s="318">
        <f t="shared" si="163"/>
        <v>11.177600000000002</v>
      </c>
      <c r="AK645" s="1255" t="s">
        <v>1365</v>
      </c>
      <c r="AL645" s="87" t="s">
        <v>1365</v>
      </c>
      <c r="AM645" s="1255" t="s">
        <v>1365</v>
      </c>
      <c r="AN645" s="318">
        <f t="shared" si="164"/>
        <v>15022.694399999998</v>
      </c>
      <c r="AO645" s="318">
        <f t="shared" si="161"/>
        <v>5287.0047999999952</v>
      </c>
      <c r="AP645" s="318">
        <f t="shared" si="161"/>
        <v>223.55200000000002</v>
      </c>
      <c r="AQ645" s="318">
        <f t="shared" si="161"/>
        <v>3845.0943999999995</v>
      </c>
      <c r="AR645" s="318">
        <f t="shared" si="161"/>
        <v>0</v>
      </c>
      <c r="AS645" s="318">
        <f t="shared" si="161"/>
        <v>5052.2751999999991</v>
      </c>
      <c r="AT645" s="318">
        <f t="shared" si="161"/>
        <v>0</v>
      </c>
      <c r="AU645" s="318">
        <f t="shared" si="161"/>
        <v>33.532799999999995</v>
      </c>
      <c r="AV645" s="318">
        <f t="shared" si="161"/>
        <v>22.355200000000004</v>
      </c>
      <c r="AW645" s="318">
        <f t="shared" si="161"/>
        <v>55.888000000000005</v>
      </c>
      <c r="AX645" s="318">
        <f t="shared" si="161"/>
        <v>134.13119999999998</v>
      </c>
      <c r="AY645" s="318">
        <f t="shared" si="161"/>
        <v>33.532799999999995</v>
      </c>
      <c r="AZ645" s="318">
        <f t="shared" si="161"/>
        <v>55.888000000000005</v>
      </c>
      <c r="BA645" s="318">
        <f t="shared" si="161"/>
        <v>11.177600000000002</v>
      </c>
      <c r="BB645" s="318">
        <f t="shared" si="161"/>
        <v>0</v>
      </c>
      <c r="BC645" s="318">
        <f t="shared" si="165"/>
        <v>145.30879999999999</v>
      </c>
      <c r="BD645" s="318">
        <f t="shared" si="165"/>
        <v>55.888000000000005</v>
      </c>
      <c r="BE645" s="318">
        <f t="shared" si="165"/>
        <v>55.888000000000005</v>
      </c>
      <c r="BF645" s="318">
        <f t="shared" si="165"/>
        <v>11.177600000000002</v>
      </c>
    </row>
    <row r="646" spans="2:58" ht="14.25" x14ac:dyDescent="0.2">
      <c r="B646" s="6" t="s">
        <v>342</v>
      </c>
      <c r="C646" s="2068" t="s">
        <v>346</v>
      </c>
      <c r="D646" s="1712" t="s">
        <v>347</v>
      </c>
      <c r="E646" s="1847" t="s">
        <v>15</v>
      </c>
      <c r="F646" s="1660" t="s">
        <v>16</v>
      </c>
      <c r="G646" s="1722">
        <v>17.12</v>
      </c>
      <c r="H646" s="1700">
        <v>325.78866989164493</v>
      </c>
      <c r="I646" s="2070">
        <v>325.78866989164493</v>
      </c>
      <c r="J646" s="2022">
        <v>325.78866989164493</v>
      </c>
      <c r="K646" s="1834">
        <v>13.44</v>
      </c>
      <c r="L646" s="1645"/>
      <c r="Q646" s="320"/>
      <c r="R646" s="318">
        <f t="shared" si="162"/>
        <v>4378.5997233437074</v>
      </c>
      <c r="S646" s="318">
        <f t="shared" si="160"/>
        <v>1540.9804085874789</v>
      </c>
      <c r="T646" s="318">
        <f t="shared" si="160"/>
        <v>65.157733978328991</v>
      </c>
      <c r="U646" s="318">
        <f t="shared" si="160"/>
        <v>1120.7130244272585</v>
      </c>
      <c r="V646" s="318">
        <f t="shared" si="160"/>
        <v>0</v>
      </c>
      <c r="W646" s="318">
        <f t="shared" si="160"/>
        <v>1472.5647879102348</v>
      </c>
      <c r="X646" s="318">
        <f t="shared" si="160"/>
        <v>0</v>
      </c>
      <c r="Y646" s="318">
        <f t="shared" si="160"/>
        <v>9.7736600967493459</v>
      </c>
      <c r="Z646" s="318">
        <f t="shared" si="160"/>
        <v>6.5157733978328993</v>
      </c>
      <c r="AA646" s="318">
        <f t="shared" si="160"/>
        <v>16.289433494582248</v>
      </c>
      <c r="AB646" s="318">
        <f t="shared" si="160"/>
        <v>39.094640386997384</v>
      </c>
      <c r="AC646" s="318">
        <f t="shared" si="160"/>
        <v>9.7736600967493459</v>
      </c>
      <c r="AD646" s="318">
        <f t="shared" si="160"/>
        <v>16.289433494582248</v>
      </c>
      <c r="AE646" s="318">
        <f t="shared" si="160"/>
        <v>3.2578866989164497</v>
      </c>
      <c r="AF646" s="318">
        <f t="shared" si="160"/>
        <v>0</v>
      </c>
      <c r="AG646" s="318">
        <f t="shared" si="163"/>
        <v>42.352527085913835</v>
      </c>
      <c r="AH646" s="318">
        <f t="shared" si="163"/>
        <v>16.289433494582248</v>
      </c>
      <c r="AI646" s="318">
        <f t="shared" si="163"/>
        <v>16.289433494582248</v>
      </c>
      <c r="AJ646" s="318">
        <f t="shared" si="163"/>
        <v>3.2578866989164497</v>
      </c>
      <c r="AK646" s="1255" t="s">
        <v>1365</v>
      </c>
      <c r="AL646" s="87" t="s">
        <v>1365</v>
      </c>
      <c r="AM646" s="1255" t="s">
        <v>1365</v>
      </c>
      <c r="AN646" s="318">
        <f t="shared" si="164"/>
        <v>4378.5997233437074</v>
      </c>
      <c r="AO646" s="318">
        <f t="shared" si="161"/>
        <v>1540.9804085874789</v>
      </c>
      <c r="AP646" s="318">
        <f t="shared" si="161"/>
        <v>65.157733978328991</v>
      </c>
      <c r="AQ646" s="318">
        <f t="shared" si="161"/>
        <v>1120.7130244272585</v>
      </c>
      <c r="AR646" s="318">
        <f t="shared" si="161"/>
        <v>0</v>
      </c>
      <c r="AS646" s="318">
        <f t="shared" si="161"/>
        <v>1472.5647879102348</v>
      </c>
      <c r="AT646" s="318">
        <f t="shared" si="161"/>
        <v>0</v>
      </c>
      <c r="AU646" s="318">
        <f t="shared" si="161"/>
        <v>9.7736600967493459</v>
      </c>
      <c r="AV646" s="318">
        <f t="shared" si="161"/>
        <v>6.5157733978328993</v>
      </c>
      <c r="AW646" s="318">
        <f t="shared" si="161"/>
        <v>16.289433494582248</v>
      </c>
      <c r="AX646" s="318">
        <f t="shared" si="161"/>
        <v>39.094640386997384</v>
      </c>
      <c r="AY646" s="318">
        <f t="shared" si="161"/>
        <v>9.7736600967493459</v>
      </c>
      <c r="AZ646" s="318">
        <f t="shared" si="161"/>
        <v>16.289433494582248</v>
      </c>
      <c r="BA646" s="318">
        <f t="shared" si="161"/>
        <v>3.2578866989164497</v>
      </c>
      <c r="BB646" s="318">
        <f t="shared" si="161"/>
        <v>0</v>
      </c>
      <c r="BC646" s="318">
        <f t="shared" si="165"/>
        <v>42.352527085913835</v>
      </c>
      <c r="BD646" s="318">
        <f t="shared" si="165"/>
        <v>16.289433494582248</v>
      </c>
      <c r="BE646" s="318">
        <f t="shared" si="165"/>
        <v>16.289433494582248</v>
      </c>
      <c r="BF646" s="318">
        <f t="shared" si="165"/>
        <v>3.2578866989164497</v>
      </c>
    </row>
    <row r="647" spans="2:58" ht="14.25" x14ac:dyDescent="0.2">
      <c r="B647" s="6" t="s">
        <v>342</v>
      </c>
      <c r="C647" s="2068" t="s">
        <v>348</v>
      </c>
      <c r="D647" s="1712" t="s">
        <v>27</v>
      </c>
      <c r="E647" s="1847" t="s">
        <v>19</v>
      </c>
      <c r="F647" s="1660" t="s">
        <v>16</v>
      </c>
      <c r="G647" s="1722">
        <v>17.12</v>
      </c>
      <c r="H647" s="1700">
        <v>7344.0285962172966</v>
      </c>
      <c r="I647" s="2070">
        <v>7344.0285962172966</v>
      </c>
      <c r="J647" s="2022">
        <v>7344.0285962172966</v>
      </c>
      <c r="K647" s="1834">
        <v>18.77</v>
      </c>
      <c r="L647" s="1645"/>
      <c r="Q647" s="320"/>
      <c r="R647" s="318">
        <f t="shared" si="162"/>
        <v>137847.41675099864</v>
      </c>
      <c r="S647" s="318">
        <f t="shared" si="160"/>
        <v>34737.255260107784</v>
      </c>
      <c r="T647" s="318">
        <f t="shared" si="160"/>
        <v>1468.8057192434594</v>
      </c>
      <c r="U647" s="318">
        <f t="shared" si="160"/>
        <v>25263.458370987493</v>
      </c>
      <c r="V647" s="318">
        <f t="shared" si="160"/>
        <v>0</v>
      </c>
      <c r="W647" s="318">
        <f t="shared" si="160"/>
        <v>72338.681672740378</v>
      </c>
      <c r="X647" s="318">
        <f t="shared" si="160"/>
        <v>0</v>
      </c>
      <c r="Y647" s="318">
        <f t="shared" si="160"/>
        <v>220.32085788651887</v>
      </c>
      <c r="Z647" s="318">
        <f t="shared" si="160"/>
        <v>146.88057192434593</v>
      </c>
      <c r="AA647" s="318">
        <f t="shared" si="160"/>
        <v>367.20142981086485</v>
      </c>
      <c r="AB647" s="318">
        <f t="shared" si="160"/>
        <v>881.28343154607546</v>
      </c>
      <c r="AC647" s="318">
        <f t="shared" ref="S647:AF664" si="166">+$R647*VLOOKUP($E647,$P$5:$AF$7,AC$1+3,FALSE)</f>
        <v>220.32085788651887</v>
      </c>
      <c r="AD647" s="318">
        <f t="shared" si="166"/>
        <v>367.20142981086485</v>
      </c>
      <c r="AE647" s="318">
        <f t="shared" si="166"/>
        <v>73.440285962172965</v>
      </c>
      <c r="AF647" s="318">
        <f t="shared" si="166"/>
        <v>0</v>
      </c>
      <c r="AG647" s="318">
        <f t="shared" si="163"/>
        <v>954.72371750824857</v>
      </c>
      <c r="AH647" s="318">
        <f t="shared" si="163"/>
        <v>367.20142981086485</v>
      </c>
      <c r="AI647" s="318">
        <f t="shared" si="163"/>
        <v>367.20142981086485</v>
      </c>
      <c r="AJ647" s="318">
        <f t="shared" si="163"/>
        <v>73.440285962172965</v>
      </c>
      <c r="AK647" s="1255" t="s">
        <v>1365</v>
      </c>
      <c r="AL647" s="87" t="s">
        <v>1365</v>
      </c>
      <c r="AM647" s="1255" t="s">
        <v>1365</v>
      </c>
      <c r="AN647" s="318">
        <f t="shared" si="164"/>
        <v>137847.41675099864</v>
      </c>
      <c r="AO647" s="318">
        <f t="shared" si="161"/>
        <v>34737.255260107784</v>
      </c>
      <c r="AP647" s="318">
        <f t="shared" si="161"/>
        <v>1468.8057192434594</v>
      </c>
      <c r="AQ647" s="318">
        <f t="shared" si="161"/>
        <v>25263.458370987493</v>
      </c>
      <c r="AR647" s="318">
        <f t="shared" si="161"/>
        <v>0</v>
      </c>
      <c r="AS647" s="318">
        <f t="shared" si="161"/>
        <v>72338.681672740378</v>
      </c>
      <c r="AT647" s="318">
        <f t="shared" si="161"/>
        <v>0</v>
      </c>
      <c r="AU647" s="318">
        <f t="shared" si="161"/>
        <v>220.32085788651887</v>
      </c>
      <c r="AV647" s="318">
        <f t="shared" si="161"/>
        <v>146.88057192434593</v>
      </c>
      <c r="AW647" s="318">
        <f t="shared" si="161"/>
        <v>367.20142981086485</v>
      </c>
      <c r="AX647" s="318">
        <f t="shared" si="161"/>
        <v>881.28343154607546</v>
      </c>
      <c r="AY647" s="318">
        <f t="shared" ref="AO647:BB664" si="167">+$AN647*VLOOKUP($E647,$AL$5:$BB$7,AY$1+3,FALSE)</f>
        <v>220.32085788651887</v>
      </c>
      <c r="AZ647" s="318">
        <f t="shared" si="167"/>
        <v>367.20142981086485</v>
      </c>
      <c r="BA647" s="318">
        <f t="shared" si="167"/>
        <v>73.440285962172965</v>
      </c>
      <c r="BB647" s="318">
        <f t="shared" si="167"/>
        <v>0</v>
      </c>
      <c r="BC647" s="318">
        <f t="shared" si="165"/>
        <v>954.72371750824857</v>
      </c>
      <c r="BD647" s="318">
        <f t="shared" si="165"/>
        <v>367.20142981086485</v>
      </c>
      <c r="BE647" s="318">
        <f t="shared" si="165"/>
        <v>367.20142981086485</v>
      </c>
      <c r="BF647" s="318">
        <f t="shared" si="165"/>
        <v>73.440285962172965</v>
      </c>
    </row>
    <row r="648" spans="2:58" ht="14.25" x14ac:dyDescent="0.2">
      <c r="B648" s="6" t="s">
        <v>342</v>
      </c>
      <c r="C648" s="2068" t="s">
        <v>85</v>
      </c>
      <c r="D648" s="1712" t="s">
        <v>86</v>
      </c>
      <c r="E648" s="1847" t="s">
        <v>25</v>
      </c>
      <c r="F648" s="1660" t="s">
        <v>16</v>
      </c>
      <c r="G648" s="1722">
        <v>17.66</v>
      </c>
      <c r="H648" s="1700">
        <v>16932.419999999998</v>
      </c>
      <c r="I648" s="2070">
        <v>16932.419999999998</v>
      </c>
      <c r="J648" s="2022">
        <v>16932.419999999998</v>
      </c>
      <c r="K648" s="1834">
        <v>10.68</v>
      </c>
      <c r="L648" s="1645"/>
      <c r="Q648" s="320"/>
      <c r="R648" s="318">
        <f t="shared" si="162"/>
        <v>175250.54699999996</v>
      </c>
      <c r="S648" s="318">
        <f t="shared" si="166"/>
        <v>80090.34659999999</v>
      </c>
      <c r="T648" s="318">
        <f t="shared" si="166"/>
        <v>3386.4840000000004</v>
      </c>
      <c r="U648" s="318">
        <f t="shared" si="166"/>
        <v>58247.524799999977</v>
      </c>
      <c r="V648" s="318">
        <f t="shared" si="166"/>
        <v>0</v>
      </c>
      <c r="W648" s="318">
        <f t="shared" si="166"/>
        <v>24213.360599999993</v>
      </c>
      <c r="X648" s="318">
        <f t="shared" si="166"/>
        <v>0</v>
      </c>
      <c r="Y648" s="318">
        <f t="shared" si="166"/>
        <v>507.97259999999989</v>
      </c>
      <c r="Z648" s="318">
        <f t="shared" si="166"/>
        <v>338.64839999999998</v>
      </c>
      <c r="AA648" s="318">
        <f t="shared" si="166"/>
        <v>846.62100000000009</v>
      </c>
      <c r="AB648" s="318">
        <f t="shared" si="166"/>
        <v>2031.8903999999995</v>
      </c>
      <c r="AC648" s="318">
        <f t="shared" si="166"/>
        <v>507.97259999999989</v>
      </c>
      <c r="AD648" s="318">
        <f t="shared" si="166"/>
        <v>846.62100000000009</v>
      </c>
      <c r="AE648" s="318">
        <f t="shared" si="166"/>
        <v>169.32419999999999</v>
      </c>
      <c r="AF648" s="318">
        <f t="shared" si="166"/>
        <v>0</v>
      </c>
      <c r="AG648" s="318">
        <f t="shared" si="163"/>
        <v>2201.2145999999998</v>
      </c>
      <c r="AH648" s="318">
        <f t="shared" si="163"/>
        <v>846.62100000000009</v>
      </c>
      <c r="AI648" s="318">
        <f t="shared" si="163"/>
        <v>846.62100000000009</v>
      </c>
      <c r="AJ648" s="318">
        <f t="shared" si="163"/>
        <v>169.32419999999999</v>
      </c>
      <c r="AK648" s="1255" t="s">
        <v>1365</v>
      </c>
      <c r="AL648" s="87" t="s">
        <v>1365</v>
      </c>
      <c r="AM648" s="1255" t="s">
        <v>1365</v>
      </c>
      <c r="AN648" s="318">
        <f t="shared" si="164"/>
        <v>180838.24559999997</v>
      </c>
      <c r="AO648" s="318">
        <f t="shared" si="167"/>
        <v>82643.951853913037</v>
      </c>
      <c r="AP648" s="318">
        <f t="shared" si="167"/>
        <v>3494.4588521739133</v>
      </c>
      <c r="AQ648" s="318">
        <f t="shared" si="167"/>
        <v>60104.692257391282</v>
      </c>
      <c r="AR648" s="318">
        <f t="shared" si="167"/>
        <v>0</v>
      </c>
      <c r="AS648" s="318">
        <f t="shared" si="167"/>
        <v>24985.38079304347</v>
      </c>
      <c r="AT648" s="318">
        <f t="shared" si="167"/>
        <v>0</v>
      </c>
      <c r="AU648" s="318">
        <f t="shared" si="167"/>
        <v>524.16882782608684</v>
      </c>
      <c r="AV648" s="318">
        <f t="shared" si="167"/>
        <v>349.44588521739132</v>
      </c>
      <c r="AW648" s="318">
        <f t="shared" si="167"/>
        <v>873.61471304347833</v>
      </c>
      <c r="AX648" s="318">
        <f t="shared" si="167"/>
        <v>2096.6753113043474</v>
      </c>
      <c r="AY648" s="318">
        <f t="shared" si="167"/>
        <v>524.16882782608684</v>
      </c>
      <c r="AZ648" s="318">
        <f t="shared" si="167"/>
        <v>873.61471304347833</v>
      </c>
      <c r="BA648" s="318">
        <f t="shared" si="167"/>
        <v>174.72294260869566</v>
      </c>
      <c r="BB648" s="318">
        <f t="shared" si="167"/>
        <v>0</v>
      </c>
      <c r="BC648" s="318">
        <f t="shared" si="165"/>
        <v>2271.3982539130434</v>
      </c>
      <c r="BD648" s="318">
        <f t="shared" si="165"/>
        <v>873.61471304347833</v>
      </c>
      <c r="BE648" s="318">
        <f t="shared" si="165"/>
        <v>873.61471304347833</v>
      </c>
      <c r="BF648" s="318">
        <f t="shared" si="165"/>
        <v>174.72294260869566</v>
      </c>
    </row>
    <row r="649" spans="2:58" ht="14.25" x14ac:dyDescent="0.2">
      <c r="B649" s="6" t="s">
        <v>342</v>
      </c>
      <c r="C649" s="2068" t="s">
        <v>85</v>
      </c>
      <c r="D649" s="1712" t="s">
        <v>87</v>
      </c>
      <c r="E649" s="1847" t="s">
        <v>25</v>
      </c>
      <c r="F649" s="1660" t="s">
        <v>16</v>
      </c>
      <c r="G649" s="1722">
        <v>17.73</v>
      </c>
      <c r="H649" s="1700">
        <v>356.65</v>
      </c>
      <c r="I649" s="2070">
        <v>356.65</v>
      </c>
      <c r="J649" s="2022">
        <v>356.65</v>
      </c>
      <c r="K649" s="1834">
        <v>10.72</v>
      </c>
      <c r="L649" s="1645"/>
      <c r="Q649" s="320"/>
      <c r="R649" s="318">
        <f t="shared" si="162"/>
        <v>3691.3274999999994</v>
      </c>
      <c r="S649" s="318">
        <f t="shared" si="166"/>
        <v>1686.9545000000001</v>
      </c>
      <c r="T649" s="318">
        <f t="shared" si="166"/>
        <v>71.330000000000013</v>
      </c>
      <c r="U649" s="318">
        <f t="shared" si="166"/>
        <v>1226.8759999999995</v>
      </c>
      <c r="V649" s="318">
        <f t="shared" si="166"/>
        <v>0</v>
      </c>
      <c r="W649" s="318">
        <f t="shared" si="166"/>
        <v>510.00949999999989</v>
      </c>
      <c r="X649" s="318">
        <f t="shared" si="166"/>
        <v>0</v>
      </c>
      <c r="Y649" s="318">
        <f t="shared" si="166"/>
        <v>10.699499999999999</v>
      </c>
      <c r="Z649" s="318">
        <f t="shared" si="166"/>
        <v>7.133</v>
      </c>
      <c r="AA649" s="318">
        <f t="shared" si="166"/>
        <v>17.832500000000003</v>
      </c>
      <c r="AB649" s="318">
        <f t="shared" si="166"/>
        <v>42.797999999999995</v>
      </c>
      <c r="AC649" s="318">
        <f t="shared" si="166"/>
        <v>10.699499999999999</v>
      </c>
      <c r="AD649" s="318">
        <f t="shared" si="166"/>
        <v>17.832500000000003</v>
      </c>
      <c r="AE649" s="318">
        <f t="shared" si="166"/>
        <v>3.5665</v>
      </c>
      <c r="AF649" s="318">
        <f t="shared" si="166"/>
        <v>0</v>
      </c>
      <c r="AG649" s="318">
        <f t="shared" si="163"/>
        <v>46.3645</v>
      </c>
      <c r="AH649" s="318">
        <f t="shared" si="163"/>
        <v>17.832500000000003</v>
      </c>
      <c r="AI649" s="318">
        <f t="shared" si="163"/>
        <v>17.832500000000003</v>
      </c>
      <c r="AJ649" s="318">
        <f t="shared" si="163"/>
        <v>3.5665</v>
      </c>
      <c r="AK649" s="1255" t="s">
        <v>1365</v>
      </c>
      <c r="AL649" s="87" t="s">
        <v>1365</v>
      </c>
      <c r="AM649" s="1255" t="s">
        <v>1365</v>
      </c>
      <c r="AN649" s="318">
        <f t="shared" si="164"/>
        <v>3823.288</v>
      </c>
      <c r="AO649" s="318">
        <f t="shared" si="167"/>
        <v>1747.2610859903384</v>
      </c>
      <c r="AP649" s="318">
        <f t="shared" si="167"/>
        <v>73.879961352657034</v>
      </c>
      <c r="AQ649" s="318">
        <f t="shared" si="167"/>
        <v>1270.7353352657003</v>
      </c>
      <c r="AR649" s="318">
        <f t="shared" si="167"/>
        <v>0</v>
      </c>
      <c r="AS649" s="318">
        <f t="shared" si="167"/>
        <v>528.24172367149754</v>
      </c>
      <c r="AT649" s="318">
        <f t="shared" si="167"/>
        <v>0</v>
      </c>
      <c r="AU649" s="318">
        <f t="shared" si="167"/>
        <v>11.081994202898551</v>
      </c>
      <c r="AV649" s="318">
        <f t="shared" si="167"/>
        <v>7.387996135265702</v>
      </c>
      <c r="AW649" s="318">
        <f t="shared" si="167"/>
        <v>18.469990338164259</v>
      </c>
      <c r="AX649" s="318">
        <f t="shared" si="167"/>
        <v>44.327976811594205</v>
      </c>
      <c r="AY649" s="318">
        <f t="shared" si="167"/>
        <v>11.081994202898551</v>
      </c>
      <c r="AZ649" s="318">
        <f t="shared" si="167"/>
        <v>18.469990338164259</v>
      </c>
      <c r="BA649" s="318">
        <f t="shared" si="167"/>
        <v>3.693998067632851</v>
      </c>
      <c r="BB649" s="318">
        <f t="shared" si="167"/>
        <v>0</v>
      </c>
      <c r="BC649" s="318">
        <f t="shared" si="165"/>
        <v>48.021974879227059</v>
      </c>
      <c r="BD649" s="318">
        <f t="shared" si="165"/>
        <v>18.469990338164259</v>
      </c>
      <c r="BE649" s="318">
        <f t="shared" si="165"/>
        <v>18.469990338164259</v>
      </c>
      <c r="BF649" s="318">
        <f t="shared" si="165"/>
        <v>3.693998067632851</v>
      </c>
    </row>
    <row r="650" spans="2:58" ht="14.25" x14ac:dyDescent="0.2">
      <c r="B650" s="6" t="s">
        <v>342</v>
      </c>
      <c r="C650" s="2068" t="s">
        <v>85</v>
      </c>
      <c r="D650" s="1712" t="s">
        <v>88</v>
      </c>
      <c r="E650" s="1847" t="s">
        <v>25</v>
      </c>
      <c r="F650" s="1660" t="s">
        <v>16</v>
      </c>
      <c r="G650" s="1722">
        <v>17.66</v>
      </c>
      <c r="H650" s="1700">
        <v>13838.46</v>
      </c>
      <c r="I650" s="2070">
        <v>13838.46</v>
      </c>
      <c r="J650" s="2022">
        <v>13838.46</v>
      </c>
      <c r="K650" s="1834">
        <v>10.68</v>
      </c>
      <c r="L650" s="1645"/>
      <c r="Q650" s="320"/>
      <c r="R650" s="318">
        <f t="shared" si="162"/>
        <v>143228.06099999999</v>
      </c>
      <c r="S650" s="318">
        <f t="shared" si="166"/>
        <v>65455.915800000002</v>
      </c>
      <c r="T650" s="318">
        <f t="shared" si="166"/>
        <v>2767.6920000000005</v>
      </c>
      <c r="U650" s="318">
        <f t="shared" si="166"/>
        <v>47604.302399999986</v>
      </c>
      <c r="V650" s="318">
        <f t="shared" si="166"/>
        <v>0</v>
      </c>
      <c r="W650" s="318">
        <f t="shared" si="166"/>
        <v>19788.997799999997</v>
      </c>
      <c r="X650" s="318">
        <f t="shared" si="166"/>
        <v>0</v>
      </c>
      <c r="Y650" s="318">
        <f t="shared" si="166"/>
        <v>415.15379999999999</v>
      </c>
      <c r="Z650" s="318">
        <f t="shared" si="166"/>
        <v>276.76920000000001</v>
      </c>
      <c r="AA650" s="318">
        <f t="shared" si="166"/>
        <v>691.92300000000012</v>
      </c>
      <c r="AB650" s="318">
        <f t="shared" si="166"/>
        <v>1660.6152</v>
      </c>
      <c r="AC650" s="318">
        <f t="shared" si="166"/>
        <v>415.15379999999999</v>
      </c>
      <c r="AD650" s="318">
        <f t="shared" si="166"/>
        <v>691.92300000000012</v>
      </c>
      <c r="AE650" s="318">
        <f t="shared" si="166"/>
        <v>138.38460000000001</v>
      </c>
      <c r="AF650" s="318">
        <f t="shared" si="166"/>
        <v>0</v>
      </c>
      <c r="AG650" s="318">
        <f t="shared" si="163"/>
        <v>1798.9998000000001</v>
      </c>
      <c r="AH650" s="318">
        <f t="shared" si="163"/>
        <v>691.92300000000012</v>
      </c>
      <c r="AI650" s="318">
        <f t="shared" si="163"/>
        <v>691.92300000000012</v>
      </c>
      <c r="AJ650" s="318">
        <f t="shared" si="163"/>
        <v>138.38460000000001</v>
      </c>
      <c r="AK650" s="1255" t="s">
        <v>1365</v>
      </c>
      <c r="AL650" s="87" t="s">
        <v>1365</v>
      </c>
      <c r="AM650" s="1255" t="s">
        <v>1365</v>
      </c>
      <c r="AN650" s="318">
        <f t="shared" si="164"/>
        <v>147794.75279999999</v>
      </c>
      <c r="AO650" s="318">
        <f t="shared" si="167"/>
        <v>67542.916013913054</v>
      </c>
      <c r="AP650" s="318">
        <f t="shared" si="167"/>
        <v>2855.9372521739137</v>
      </c>
      <c r="AQ650" s="318">
        <f t="shared" si="167"/>
        <v>49122.120737391291</v>
      </c>
      <c r="AR650" s="318">
        <f t="shared" si="167"/>
        <v>0</v>
      </c>
      <c r="AS650" s="318">
        <f t="shared" si="167"/>
        <v>20419.951353043474</v>
      </c>
      <c r="AT650" s="318">
        <f t="shared" si="167"/>
        <v>0</v>
      </c>
      <c r="AU650" s="318">
        <f t="shared" si="167"/>
        <v>428.39058782608691</v>
      </c>
      <c r="AV650" s="318">
        <f t="shared" si="167"/>
        <v>285.59372521739135</v>
      </c>
      <c r="AW650" s="318">
        <f t="shared" si="167"/>
        <v>713.98431304347844</v>
      </c>
      <c r="AX650" s="318">
        <f t="shared" si="167"/>
        <v>1713.5623513043477</v>
      </c>
      <c r="AY650" s="318">
        <f t="shared" si="167"/>
        <v>428.39058782608691</v>
      </c>
      <c r="AZ650" s="318">
        <f t="shared" si="167"/>
        <v>713.98431304347844</v>
      </c>
      <c r="BA650" s="318">
        <f t="shared" si="167"/>
        <v>142.79686260869568</v>
      </c>
      <c r="BB650" s="318">
        <f t="shared" si="167"/>
        <v>0</v>
      </c>
      <c r="BC650" s="318">
        <f t="shared" si="165"/>
        <v>1856.3592139130435</v>
      </c>
      <c r="BD650" s="318">
        <f t="shared" si="165"/>
        <v>713.98431304347844</v>
      </c>
      <c r="BE650" s="318">
        <f t="shared" si="165"/>
        <v>713.98431304347844</v>
      </c>
      <c r="BF650" s="318">
        <f t="shared" si="165"/>
        <v>142.79686260869568</v>
      </c>
    </row>
    <row r="651" spans="2:58" ht="14.25" x14ac:dyDescent="0.2">
      <c r="B651" s="6" t="s">
        <v>342</v>
      </c>
      <c r="C651" s="2068" t="s">
        <v>85</v>
      </c>
      <c r="D651" s="1712" t="s">
        <v>89</v>
      </c>
      <c r="E651" s="1847" t="s">
        <v>25</v>
      </c>
      <c r="F651" s="1660" t="s">
        <v>16</v>
      </c>
      <c r="G651" s="1722">
        <v>17.73</v>
      </c>
      <c r="H651" s="1700">
        <v>3300.01</v>
      </c>
      <c r="I651" s="2070">
        <v>3300.01</v>
      </c>
      <c r="J651" s="2022">
        <v>3300.01</v>
      </c>
      <c r="K651" s="1834">
        <v>10.72</v>
      </c>
      <c r="L651" s="1645"/>
      <c r="Q651" s="320"/>
      <c r="R651" s="318">
        <f t="shared" si="162"/>
        <v>34155.103500000005</v>
      </c>
      <c r="S651" s="318">
        <f t="shared" si="166"/>
        <v>15609.047300000006</v>
      </c>
      <c r="T651" s="318">
        <f t="shared" si="166"/>
        <v>660.00200000000029</v>
      </c>
      <c r="U651" s="318">
        <f t="shared" si="166"/>
        <v>11352.0344</v>
      </c>
      <c r="V651" s="318">
        <f t="shared" si="166"/>
        <v>0</v>
      </c>
      <c r="W651" s="318">
        <f t="shared" si="166"/>
        <v>4719.0143000000007</v>
      </c>
      <c r="X651" s="318">
        <f t="shared" si="166"/>
        <v>0</v>
      </c>
      <c r="Y651" s="318">
        <f t="shared" si="166"/>
        <v>99.00030000000001</v>
      </c>
      <c r="Z651" s="318">
        <f t="shared" si="166"/>
        <v>66.000200000000021</v>
      </c>
      <c r="AA651" s="318">
        <f t="shared" si="166"/>
        <v>165.00050000000007</v>
      </c>
      <c r="AB651" s="318">
        <f t="shared" si="166"/>
        <v>396.00120000000004</v>
      </c>
      <c r="AC651" s="318">
        <f t="shared" si="166"/>
        <v>99.00030000000001</v>
      </c>
      <c r="AD651" s="318">
        <f t="shared" si="166"/>
        <v>165.00050000000007</v>
      </c>
      <c r="AE651" s="318">
        <f t="shared" si="166"/>
        <v>33.00010000000001</v>
      </c>
      <c r="AF651" s="318">
        <f t="shared" si="166"/>
        <v>0</v>
      </c>
      <c r="AG651" s="318">
        <f t="shared" si="163"/>
        <v>429.00130000000013</v>
      </c>
      <c r="AH651" s="318">
        <f t="shared" si="163"/>
        <v>165.00050000000007</v>
      </c>
      <c r="AI651" s="318">
        <f t="shared" si="163"/>
        <v>165.00050000000007</v>
      </c>
      <c r="AJ651" s="318">
        <f t="shared" si="163"/>
        <v>33.00010000000001</v>
      </c>
      <c r="AK651" s="1255" t="s">
        <v>1365</v>
      </c>
      <c r="AL651" s="87" t="s">
        <v>1365</v>
      </c>
      <c r="AM651" s="1255" t="s">
        <v>1365</v>
      </c>
      <c r="AN651" s="318">
        <f t="shared" si="164"/>
        <v>35376.107200000006</v>
      </c>
      <c r="AO651" s="318">
        <f t="shared" si="167"/>
        <v>16167.051889468605</v>
      </c>
      <c r="AP651" s="318">
        <f t="shared" si="167"/>
        <v>683.59627439613564</v>
      </c>
      <c r="AQ651" s="318">
        <f t="shared" si="167"/>
        <v>11757.855919613527</v>
      </c>
      <c r="AR651" s="318">
        <f t="shared" si="167"/>
        <v>0</v>
      </c>
      <c r="AS651" s="318">
        <f t="shared" si="167"/>
        <v>4887.7133619323677</v>
      </c>
      <c r="AT651" s="318">
        <f t="shared" si="167"/>
        <v>0</v>
      </c>
      <c r="AU651" s="318">
        <f t="shared" si="167"/>
        <v>102.53944115942031</v>
      </c>
      <c r="AV651" s="318">
        <f t="shared" si="167"/>
        <v>68.359627439613547</v>
      </c>
      <c r="AW651" s="318">
        <f t="shared" si="167"/>
        <v>170.89906859903391</v>
      </c>
      <c r="AX651" s="318">
        <f t="shared" si="167"/>
        <v>410.15776463768123</v>
      </c>
      <c r="AY651" s="318">
        <f t="shared" si="167"/>
        <v>102.53944115942031</v>
      </c>
      <c r="AZ651" s="318">
        <f t="shared" si="167"/>
        <v>170.89906859903391</v>
      </c>
      <c r="BA651" s="318">
        <f t="shared" si="167"/>
        <v>34.179813719806774</v>
      </c>
      <c r="BB651" s="318">
        <f t="shared" si="167"/>
        <v>0</v>
      </c>
      <c r="BC651" s="318">
        <f t="shared" si="165"/>
        <v>444.33757835748804</v>
      </c>
      <c r="BD651" s="318">
        <f t="shared" si="165"/>
        <v>170.89906859903391</v>
      </c>
      <c r="BE651" s="318">
        <f t="shared" si="165"/>
        <v>170.89906859903391</v>
      </c>
      <c r="BF651" s="318">
        <f t="shared" si="165"/>
        <v>34.179813719806774</v>
      </c>
    </row>
    <row r="652" spans="2:58" ht="14.25" x14ac:dyDescent="0.2">
      <c r="B652" s="6" t="s">
        <v>342</v>
      </c>
      <c r="C652" s="2068" t="s">
        <v>85</v>
      </c>
      <c r="D652" s="1712" t="s">
        <v>90</v>
      </c>
      <c r="E652" s="1847" t="s">
        <v>25</v>
      </c>
      <c r="F652" s="1660" t="s">
        <v>16</v>
      </c>
      <c r="G652" s="1722">
        <v>17.66</v>
      </c>
      <c r="H652" s="1700">
        <v>5572.46</v>
      </c>
      <c r="I652" s="2070">
        <v>5572.46</v>
      </c>
      <c r="J652" s="2022">
        <v>5572.46</v>
      </c>
      <c r="K652" s="1834">
        <v>10.68</v>
      </c>
      <c r="L652" s="1645"/>
      <c r="Q652" s="320"/>
      <c r="R652" s="318">
        <f t="shared" si="162"/>
        <v>57674.960999999996</v>
      </c>
      <c r="S652" s="318">
        <f t="shared" si="166"/>
        <v>26357.735800000002</v>
      </c>
      <c r="T652" s="318">
        <f t="shared" si="166"/>
        <v>1114.4920000000002</v>
      </c>
      <c r="U652" s="318">
        <f t="shared" si="166"/>
        <v>19169.262399999996</v>
      </c>
      <c r="V652" s="318">
        <f t="shared" si="166"/>
        <v>0</v>
      </c>
      <c r="W652" s="318">
        <f t="shared" si="166"/>
        <v>7968.6177999999991</v>
      </c>
      <c r="X652" s="318">
        <f t="shared" si="166"/>
        <v>0</v>
      </c>
      <c r="Y652" s="318">
        <f t="shared" si="166"/>
        <v>167.1738</v>
      </c>
      <c r="Z652" s="318">
        <f t="shared" si="166"/>
        <v>111.44920000000002</v>
      </c>
      <c r="AA652" s="318">
        <f t="shared" si="166"/>
        <v>278.62300000000005</v>
      </c>
      <c r="AB652" s="318">
        <f t="shared" si="166"/>
        <v>668.6952</v>
      </c>
      <c r="AC652" s="318">
        <f t="shared" si="166"/>
        <v>167.1738</v>
      </c>
      <c r="AD652" s="318">
        <f t="shared" si="166"/>
        <v>278.62300000000005</v>
      </c>
      <c r="AE652" s="318">
        <f t="shared" si="166"/>
        <v>55.724600000000009</v>
      </c>
      <c r="AF652" s="318">
        <f t="shared" si="166"/>
        <v>0</v>
      </c>
      <c r="AG652" s="318">
        <f t="shared" si="163"/>
        <v>724.41980000000001</v>
      </c>
      <c r="AH652" s="318">
        <f t="shared" si="163"/>
        <v>278.62300000000005</v>
      </c>
      <c r="AI652" s="318">
        <f t="shared" si="163"/>
        <v>278.62300000000005</v>
      </c>
      <c r="AJ652" s="318">
        <f t="shared" si="163"/>
        <v>55.724600000000009</v>
      </c>
      <c r="AK652" s="1255" t="s">
        <v>1365</v>
      </c>
      <c r="AL652" s="87" t="s">
        <v>1365</v>
      </c>
      <c r="AM652" s="1255" t="s">
        <v>1365</v>
      </c>
      <c r="AN652" s="318">
        <f t="shared" si="164"/>
        <v>59513.872799999997</v>
      </c>
      <c r="AO652" s="318">
        <f t="shared" si="167"/>
        <v>27198.127376231889</v>
      </c>
      <c r="AP652" s="318">
        <f t="shared" si="167"/>
        <v>1150.0265275362322</v>
      </c>
      <c r="AQ652" s="318">
        <f t="shared" si="167"/>
        <v>19780.456273623186</v>
      </c>
      <c r="AR652" s="318">
        <f t="shared" si="167"/>
        <v>0</v>
      </c>
      <c r="AS652" s="318">
        <f t="shared" si="167"/>
        <v>8222.6896718840562</v>
      </c>
      <c r="AT652" s="318">
        <f t="shared" si="167"/>
        <v>0</v>
      </c>
      <c r="AU652" s="318">
        <f t="shared" si="167"/>
        <v>172.50397913043477</v>
      </c>
      <c r="AV652" s="318">
        <f t="shared" si="167"/>
        <v>115.00265275362321</v>
      </c>
      <c r="AW652" s="318">
        <f t="shared" si="167"/>
        <v>287.50663188405804</v>
      </c>
      <c r="AX652" s="318">
        <f t="shared" si="167"/>
        <v>690.01591652173909</v>
      </c>
      <c r="AY652" s="318">
        <f t="shared" si="167"/>
        <v>172.50397913043477</v>
      </c>
      <c r="AZ652" s="318">
        <f t="shared" si="167"/>
        <v>287.50663188405804</v>
      </c>
      <c r="BA652" s="318">
        <f t="shared" si="167"/>
        <v>57.501326376811605</v>
      </c>
      <c r="BB652" s="318">
        <f t="shared" si="167"/>
        <v>0</v>
      </c>
      <c r="BC652" s="318">
        <f t="shared" si="165"/>
        <v>747.51724289855076</v>
      </c>
      <c r="BD652" s="318">
        <f t="shared" si="165"/>
        <v>287.50663188405804</v>
      </c>
      <c r="BE652" s="318">
        <f t="shared" si="165"/>
        <v>287.50663188405804</v>
      </c>
      <c r="BF652" s="318">
        <f t="shared" si="165"/>
        <v>57.501326376811605</v>
      </c>
    </row>
    <row r="653" spans="2:58" ht="14.25" x14ac:dyDescent="0.2">
      <c r="B653" s="6" t="s">
        <v>342</v>
      </c>
      <c r="C653" s="2068" t="s">
        <v>349</v>
      </c>
      <c r="D653" s="1712" t="s">
        <v>109</v>
      </c>
      <c r="E653" s="1847" t="s">
        <v>15</v>
      </c>
      <c r="F653" s="1660" t="s">
        <v>16</v>
      </c>
      <c r="G653" s="1722">
        <v>17.12</v>
      </c>
      <c r="H653" s="1700">
        <v>7192.9876189667202</v>
      </c>
      <c r="I653" s="2070">
        <v>7192.9876189667202</v>
      </c>
      <c r="J653" s="2022">
        <v>7192.9876189667202</v>
      </c>
      <c r="K653" s="1834">
        <v>13.44</v>
      </c>
      <c r="L653" s="1645"/>
      <c r="Q653" s="320"/>
      <c r="R653" s="318">
        <f t="shared" si="162"/>
        <v>96673.753598912721</v>
      </c>
      <c r="S653" s="318">
        <f t="shared" si="166"/>
        <v>34022.831437712557</v>
      </c>
      <c r="T653" s="318">
        <f t="shared" si="166"/>
        <v>1438.5975237933444</v>
      </c>
      <c r="U653" s="318">
        <f t="shared" si="166"/>
        <v>24743.877409245517</v>
      </c>
      <c r="V653" s="318">
        <f t="shared" si="166"/>
        <v>0</v>
      </c>
      <c r="W653" s="318">
        <f t="shared" si="166"/>
        <v>32512.304037729573</v>
      </c>
      <c r="X653" s="318">
        <f t="shared" si="166"/>
        <v>0</v>
      </c>
      <c r="Y653" s="318">
        <f t="shared" si="166"/>
        <v>215.78962856900159</v>
      </c>
      <c r="Z653" s="318">
        <f t="shared" si="166"/>
        <v>143.85975237933445</v>
      </c>
      <c r="AA653" s="318">
        <f t="shared" si="166"/>
        <v>359.6493809483361</v>
      </c>
      <c r="AB653" s="318">
        <f t="shared" si="166"/>
        <v>863.15851427600637</v>
      </c>
      <c r="AC653" s="318">
        <f t="shared" si="166"/>
        <v>215.78962856900159</v>
      </c>
      <c r="AD653" s="318">
        <f t="shared" si="166"/>
        <v>359.6493809483361</v>
      </c>
      <c r="AE653" s="318">
        <f t="shared" si="166"/>
        <v>71.929876189667226</v>
      </c>
      <c r="AF653" s="318">
        <f t="shared" si="166"/>
        <v>0</v>
      </c>
      <c r="AG653" s="318">
        <f t="shared" si="163"/>
        <v>935.08839046567368</v>
      </c>
      <c r="AH653" s="318">
        <f t="shared" si="163"/>
        <v>359.6493809483361</v>
      </c>
      <c r="AI653" s="318">
        <f t="shared" si="163"/>
        <v>359.6493809483361</v>
      </c>
      <c r="AJ653" s="318">
        <f t="shared" si="163"/>
        <v>71.929876189667226</v>
      </c>
      <c r="AK653" s="1255" t="s">
        <v>1365</v>
      </c>
      <c r="AL653" s="87" t="s">
        <v>1365</v>
      </c>
      <c r="AM653" s="1255" t="s">
        <v>1365</v>
      </c>
      <c r="AN653" s="318">
        <f t="shared" si="164"/>
        <v>96673.753598912721</v>
      </c>
      <c r="AO653" s="318">
        <f t="shared" si="167"/>
        <v>34022.831437712557</v>
      </c>
      <c r="AP653" s="318">
        <f t="shared" si="167"/>
        <v>1438.5975237933444</v>
      </c>
      <c r="AQ653" s="318">
        <f t="shared" si="167"/>
        <v>24743.877409245517</v>
      </c>
      <c r="AR653" s="318">
        <f t="shared" si="167"/>
        <v>0</v>
      </c>
      <c r="AS653" s="318">
        <f t="shared" si="167"/>
        <v>32512.304037729573</v>
      </c>
      <c r="AT653" s="318">
        <f t="shared" si="167"/>
        <v>0</v>
      </c>
      <c r="AU653" s="318">
        <f t="shared" si="167"/>
        <v>215.78962856900159</v>
      </c>
      <c r="AV653" s="318">
        <f t="shared" si="167"/>
        <v>143.85975237933445</v>
      </c>
      <c r="AW653" s="318">
        <f t="shared" si="167"/>
        <v>359.6493809483361</v>
      </c>
      <c r="AX653" s="318">
        <f t="shared" si="167"/>
        <v>863.15851427600637</v>
      </c>
      <c r="AY653" s="318">
        <f t="shared" si="167"/>
        <v>215.78962856900159</v>
      </c>
      <c r="AZ653" s="318">
        <f t="shared" si="167"/>
        <v>359.6493809483361</v>
      </c>
      <c r="BA653" s="318">
        <f t="shared" si="167"/>
        <v>71.929876189667226</v>
      </c>
      <c r="BB653" s="318">
        <f t="shared" si="167"/>
        <v>0</v>
      </c>
      <c r="BC653" s="318">
        <f t="shared" si="165"/>
        <v>935.08839046567368</v>
      </c>
      <c r="BD653" s="318">
        <f t="shared" si="165"/>
        <v>359.6493809483361</v>
      </c>
      <c r="BE653" s="318">
        <f t="shared" si="165"/>
        <v>359.6493809483361</v>
      </c>
      <c r="BF653" s="318">
        <f t="shared" si="165"/>
        <v>71.929876189667226</v>
      </c>
    </row>
    <row r="654" spans="2:58" ht="14.25" x14ac:dyDescent="0.2">
      <c r="B654" s="6" t="s">
        <v>342</v>
      </c>
      <c r="C654" s="2068" t="s">
        <v>1382</v>
      </c>
      <c r="D654" s="1712" t="s">
        <v>226</v>
      </c>
      <c r="E654" s="1847" t="s">
        <v>15</v>
      </c>
      <c r="F654" s="1660" t="s">
        <v>16</v>
      </c>
      <c r="G654" s="1722">
        <v>17.440000000000001</v>
      </c>
      <c r="H654" s="1700">
        <v>3813.8537314285713</v>
      </c>
      <c r="I654" s="2070">
        <v>3813.8537314285713</v>
      </c>
      <c r="J654" s="2022">
        <v>3813.8537314285713</v>
      </c>
      <c r="K654" s="1834">
        <v>13.69</v>
      </c>
      <c r="L654" s="1645"/>
      <c r="Q654" s="320"/>
      <c r="R654" s="318">
        <f t="shared" si="162"/>
        <v>51258.194150399999</v>
      </c>
      <c r="S654" s="318">
        <f t="shared" si="166"/>
        <v>18039.528149657126</v>
      </c>
      <c r="T654" s="318">
        <f t="shared" si="166"/>
        <v>762.77074628571438</v>
      </c>
      <c r="U654" s="318">
        <f t="shared" si="166"/>
        <v>13119.656836114284</v>
      </c>
      <c r="V654" s="318">
        <f t="shared" si="166"/>
        <v>0</v>
      </c>
      <c r="W654" s="318">
        <f t="shared" si="166"/>
        <v>17238.618866057142</v>
      </c>
      <c r="X654" s="318">
        <f t="shared" si="166"/>
        <v>0</v>
      </c>
      <c r="Y654" s="318">
        <f t="shared" si="166"/>
        <v>114.41561194285714</v>
      </c>
      <c r="Z654" s="318">
        <f t="shared" si="166"/>
        <v>76.277074628571441</v>
      </c>
      <c r="AA654" s="318">
        <f t="shared" si="166"/>
        <v>190.6926865714286</v>
      </c>
      <c r="AB654" s="318">
        <f t="shared" si="166"/>
        <v>457.66244777142856</v>
      </c>
      <c r="AC654" s="318">
        <f t="shared" si="166"/>
        <v>114.41561194285714</v>
      </c>
      <c r="AD654" s="318">
        <f t="shared" si="166"/>
        <v>190.6926865714286</v>
      </c>
      <c r="AE654" s="318">
        <f t="shared" si="166"/>
        <v>38.13853731428572</v>
      </c>
      <c r="AF654" s="318">
        <f t="shared" si="166"/>
        <v>0</v>
      </c>
      <c r="AG654" s="318">
        <f t="shared" si="163"/>
        <v>495.80098508571427</v>
      </c>
      <c r="AH654" s="318">
        <f t="shared" si="163"/>
        <v>190.6926865714286</v>
      </c>
      <c r="AI654" s="318">
        <f t="shared" si="163"/>
        <v>190.6926865714286</v>
      </c>
      <c r="AJ654" s="318">
        <f t="shared" si="163"/>
        <v>38.13853731428572</v>
      </c>
      <c r="AK654" s="1255" t="s">
        <v>1365</v>
      </c>
      <c r="AL654" s="87" t="s">
        <v>1365</v>
      </c>
      <c r="AM654" s="1255" t="s">
        <v>1365</v>
      </c>
      <c r="AN654" s="318">
        <f t="shared" si="164"/>
        <v>52211.65758325714</v>
      </c>
      <c r="AO654" s="318">
        <f t="shared" si="167"/>
        <v>18375.084848869497</v>
      </c>
      <c r="AP654" s="318">
        <f t="shared" si="167"/>
        <v>776.95919022704095</v>
      </c>
      <c r="AQ654" s="318">
        <f t="shared" si="167"/>
        <v>13363.698071905101</v>
      </c>
      <c r="AR654" s="318">
        <f t="shared" si="167"/>
        <v>0</v>
      </c>
      <c r="AS654" s="318">
        <f t="shared" si="167"/>
        <v>17559.277699131118</v>
      </c>
      <c r="AT654" s="318">
        <f t="shared" si="167"/>
        <v>0</v>
      </c>
      <c r="AU654" s="318">
        <f t="shared" si="167"/>
        <v>116.54387853405611</v>
      </c>
      <c r="AV654" s="318">
        <f t="shared" si="167"/>
        <v>77.695919022704089</v>
      </c>
      <c r="AW654" s="318">
        <f t="shared" si="167"/>
        <v>194.23979755676024</v>
      </c>
      <c r="AX654" s="318">
        <f t="shared" si="167"/>
        <v>466.17551413622442</v>
      </c>
      <c r="AY654" s="318">
        <f t="shared" si="167"/>
        <v>116.54387853405611</v>
      </c>
      <c r="AZ654" s="318">
        <f t="shared" si="167"/>
        <v>194.23979755676024</v>
      </c>
      <c r="BA654" s="318">
        <f t="shared" si="167"/>
        <v>38.847959511352045</v>
      </c>
      <c r="BB654" s="318">
        <f t="shared" si="167"/>
        <v>0</v>
      </c>
      <c r="BC654" s="318">
        <f t="shared" si="165"/>
        <v>505.02347364757651</v>
      </c>
      <c r="BD654" s="318">
        <f t="shared" si="165"/>
        <v>194.23979755676024</v>
      </c>
      <c r="BE654" s="318">
        <f t="shared" si="165"/>
        <v>194.23979755676024</v>
      </c>
      <c r="BF654" s="318">
        <f t="shared" si="165"/>
        <v>38.847959511352045</v>
      </c>
    </row>
    <row r="655" spans="2:58" ht="14.25" x14ac:dyDescent="0.2">
      <c r="B655" s="6" t="s">
        <v>342</v>
      </c>
      <c r="C655" s="2068" t="s">
        <v>1407</v>
      </c>
      <c r="D655" s="1712" t="s">
        <v>1408</v>
      </c>
      <c r="E655" s="1847" t="s">
        <v>15</v>
      </c>
      <c r="F655" s="1660" t="s">
        <v>16</v>
      </c>
      <c r="G655" s="1722">
        <v>17.12</v>
      </c>
      <c r="H655" s="1700">
        <v>1099</v>
      </c>
      <c r="I655" s="2070">
        <v>1099</v>
      </c>
      <c r="J655" s="2022">
        <v>1099</v>
      </c>
      <c r="K655" s="1834">
        <v>13.44</v>
      </c>
      <c r="L655" s="1645"/>
      <c r="Q655" s="320"/>
      <c r="R655" s="318">
        <f t="shared" si="162"/>
        <v>14770.56</v>
      </c>
      <c r="S655" s="318">
        <f t="shared" si="166"/>
        <v>5198.269999999995</v>
      </c>
      <c r="T655" s="318">
        <f t="shared" si="166"/>
        <v>219.80000000000004</v>
      </c>
      <c r="U655" s="318">
        <f t="shared" si="166"/>
        <v>3780.5599999999995</v>
      </c>
      <c r="V655" s="318">
        <f t="shared" si="166"/>
        <v>0</v>
      </c>
      <c r="W655" s="318">
        <f t="shared" si="166"/>
        <v>4967.4799999999996</v>
      </c>
      <c r="X655" s="318">
        <f t="shared" si="166"/>
        <v>0</v>
      </c>
      <c r="Y655" s="318">
        <f t="shared" si="166"/>
        <v>32.97</v>
      </c>
      <c r="Z655" s="318">
        <f t="shared" si="166"/>
        <v>21.980000000000004</v>
      </c>
      <c r="AA655" s="318">
        <f t="shared" si="166"/>
        <v>54.95000000000001</v>
      </c>
      <c r="AB655" s="318">
        <f t="shared" si="166"/>
        <v>131.88</v>
      </c>
      <c r="AC655" s="318">
        <f t="shared" si="166"/>
        <v>32.97</v>
      </c>
      <c r="AD655" s="318">
        <f t="shared" si="166"/>
        <v>54.95000000000001</v>
      </c>
      <c r="AE655" s="318">
        <f t="shared" si="166"/>
        <v>10.990000000000002</v>
      </c>
      <c r="AF655" s="318">
        <f t="shared" si="166"/>
        <v>0</v>
      </c>
      <c r="AG655" s="318">
        <f t="shared" si="163"/>
        <v>142.87</v>
      </c>
      <c r="AH655" s="318">
        <f t="shared" si="163"/>
        <v>54.95000000000001</v>
      </c>
      <c r="AI655" s="318">
        <f t="shared" si="163"/>
        <v>54.95000000000001</v>
      </c>
      <c r="AJ655" s="318">
        <f t="shared" si="163"/>
        <v>10.990000000000002</v>
      </c>
      <c r="AK655" s="1255" t="s">
        <v>1365</v>
      </c>
      <c r="AL655" s="87" t="s">
        <v>1365</v>
      </c>
      <c r="AM655" s="1255" t="s">
        <v>1365</v>
      </c>
      <c r="AN655" s="318">
        <f t="shared" si="164"/>
        <v>14770.56</v>
      </c>
      <c r="AO655" s="318">
        <f t="shared" si="167"/>
        <v>5198.269999999995</v>
      </c>
      <c r="AP655" s="318">
        <f t="shared" si="167"/>
        <v>219.80000000000004</v>
      </c>
      <c r="AQ655" s="318">
        <f t="shared" si="167"/>
        <v>3780.5599999999995</v>
      </c>
      <c r="AR655" s="318">
        <f t="shared" si="167"/>
        <v>0</v>
      </c>
      <c r="AS655" s="318">
        <f t="shared" si="167"/>
        <v>4967.4799999999996</v>
      </c>
      <c r="AT655" s="318">
        <f t="shared" si="167"/>
        <v>0</v>
      </c>
      <c r="AU655" s="318">
        <f t="shared" si="167"/>
        <v>32.97</v>
      </c>
      <c r="AV655" s="318">
        <f t="shared" si="167"/>
        <v>21.980000000000004</v>
      </c>
      <c r="AW655" s="318">
        <f t="shared" si="167"/>
        <v>54.95000000000001</v>
      </c>
      <c r="AX655" s="318">
        <f t="shared" si="167"/>
        <v>131.88</v>
      </c>
      <c r="AY655" s="318">
        <f t="shared" si="167"/>
        <v>32.97</v>
      </c>
      <c r="AZ655" s="318">
        <f t="shared" si="167"/>
        <v>54.95000000000001</v>
      </c>
      <c r="BA655" s="318">
        <f t="shared" si="167"/>
        <v>10.990000000000002</v>
      </c>
      <c r="BB655" s="318">
        <f t="shared" si="167"/>
        <v>0</v>
      </c>
      <c r="BC655" s="318">
        <f t="shared" si="165"/>
        <v>142.87</v>
      </c>
      <c r="BD655" s="318">
        <f t="shared" si="165"/>
        <v>54.95000000000001</v>
      </c>
      <c r="BE655" s="318">
        <f t="shared" si="165"/>
        <v>54.95000000000001</v>
      </c>
      <c r="BF655" s="318">
        <f t="shared" si="165"/>
        <v>10.990000000000002</v>
      </c>
    </row>
    <row r="656" spans="2:58" ht="14.25" x14ac:dyDescent="0.2">
      <c r="B656" s="6" t="s">
        <v>342</v>
      </c>
      <c r="C656" s="1712" t="s">
        <v>1422</v>
      </c>
      <c r="D656" s="1712" t="s">
        <v>262</v>
      </c>
      <c r="E656" s="1847" t="s">
        <v>15</v>
      </c>
      <c r="F656" s="1660" t="s">
        <v>16</v>
      </c>
      <c r="G656" s="1699">
        <v>17.12</v>
      </c>
      <c r="H656" s="1716">
        <v>0</v>
      </c>
      <c r="I656" s="2070">
        <v>0</v>
      </c>
      <c r="J656" s="2022">
        <v>0</v>
      </c>
      <c r="K656" s="1834">
        <v>13.44</v>
      </c>
      <c r="L656" s="1645"/>
      <c r="Q656" s="320"/>
      <c r="R656" s="318">
        <f t="shared" si="162"/>
        <v>0</v>
      </c>
      <c r="S656" s="318">
        <f t="shared" si="166"/>
        <v>0</v>
      </c>
      <c r="T656" s="318">
        <f t="shared" si="166"/>
        <v>0</v>
      </c>
      <c r="U656" s="318">
        <f t="shared" si="166"/>
        <v>0</v>
      </c>
      <c r="V656" s="318">
        <f t="shared" si="166"/>
        <v>0</v>
      </c>
      <c r="W656" s="318">
        <f t="shared" si="166"/>
        <v>0</v>
      </c>
      <c r="X656" s="318">
        <f t="shared" si="166"/>
        <v>0</v>
      </c>
      <c r="Y656" s="318">
        <f t="shared" si="166"/>
        <v>0</v>
      </c>
      <c r="Z656" s="318">
        <f t="shared" si="166"/>
        <v>0</v>
      </c>
      <c r="AA656" s="318">
        <f t="shared" si="166"/>
        <v>0</v>
      </c>
      <c r="AB656" s="318">
        <f t="shared" si="166"/>
        <v>0</v>
      </c>
      <c r="AC656" s="318">
        <f t="shared" si="166"/>
        <v>0</v>
      </c>
      <c r="AD656" s="318">
        <f t="shared" si="166"/>
        <v>0</v>
      </c>
      <c r="AE656" s="318">
        <f t="shared" si="166"/>
        <v>0</v>
      </c>
      <c r="AF656" s="318">
        <f t="shared" si="166"/>
        <v>0</v>
      </c>
      <c r="AG656" s="318">
        <f t="shared" si="163"/>
        <v>0</v>
      </c>
      <c r="AH656" s="318">
        <f t="shared" si="163"/>
        <v>0</v>
      </c>
      <c r="AI656" s="318">
        <f t="shared" si="163"/>
        <v>0</v>
      </c>
      <c r="AJ656" s="318">
        <f t="shared" si="163"/>
        <v>0</v>
      </c>
      <c r="AK656" s="1255" t="s">
        <v>1365</v>
      </c>
      <c r="AL656" s="87" t="s">
        <v>1365</v>
      </c>
      <c r="AM656" s="1255" t="s">
        <v>1365</v>
      </c>
      <c r="AN656" s="318">
        <f t="shared" si="164"/>
        <v>0</v>
      </c>
      <c r="AO656" s="318">
        <f t="shared" si="167"/>
        <v>0</v>
      </c>
      <c r="AP656" s="318">
        <f t="shared" si="167"/>
        <v>0</v>
      </c>
      <c r="AQ656" s="318">
        <f t="shared" si="167"/>
        <v>0</v>
      </c>
      <c r="AR656" s="318">
        <f t="shared" si="167"/>
        <v>0</v>
      </c>
      <c r="AS656" s="318">
        <f t="shared" si="167"/>
        <v>0</v>
      </c>
      <c r="AT656" s="318">
        <f t="shared" si="167"/>
        <v>0</v>
      </c>
      <c r="AU656" s="318">
        <f t="shared" si="167"/>
        <v>0</v>
      </c>
      <c r="AV656" s="318">
        <f t="shared" si="167"/>
        <v>0</v>
      </c>
      <c r="AW656" s="318">
        <f t="shared" si="167"/>
        <v>0</v>
      </c>
      <c r="AX656" s="318">
        <f t="shared" si="167"/>
        <v>0</v>
      </c>
      <c r="AY656" s="318">
        <f t="shared" si="167"/>
        <v>0</v>
      </c>
      <c r="AZ656" s="318">
        <f t="shared" si="167"/>
        <v>0</v>
      </c>
      <c r="BA656" s="318">
        <f t="shared" si="167"/>
        <v>0</v>
      </c>
      <c r="BB656" s="318">
        <f t="shared" si="167"/>
        <v>0</v>
      </c>
      <c r="BC656" s="318">
        <f t="shared" si="165"/>
        <v>0</v>
      </c>
      <c r="BD656" s="318">
        <f t="shared" si="165"/>
        <v>0</v>
      </c>
      <c r="BE656" s="318">
        <f t="shared" si="165"/>
        <v>0</v>
      </c>
      <c r="BF656" s="318">
        <f t="shared" si="165"/>
        <v>0</v>
      </c>
    </row>
    <row r="657" spans="2:58" s="1574" customFormat="1" ht="14.25" x14ac:dyDescent="0.2">
      <c r="B657" s="6" t="s">
        <v>342</v>
      </c>
      <c r="C657" s="1717" t="s">
        <v>1692</v>
      </c>
      <c r="D657" s="2071" t="s">
        <v>143</v>
      </c>
      <c r="E657" s="2058" t="s">
        <v>19</v>
      </c>
      <c r="F657" s="1718" t="s">
        <v>16</v>
      </c>
      <c r="G657" s="1719">
        <v>17.12</v>
      </c>
      <c r="H657" s="1720">
        <v>1370.0377549267141</v>
      </c>
      <c r="I657" s="2072">
        <v>1370.0377549267141</v>
      </c>
      <c r="J657" s="2026">
        <v>1370.0377549267141</v>
      </c>
      <c r="K657" s="1846">
        <v>18.77</v>
      </c>
      <c r="L657" s="1645"/>
      <c r="M657" s="318"/>
      <c r="N657" s="318"/>
      <c r="Q657" s="320"/>
      <c r="R657" s="318">
        <f t="shared" si="162"/>
        <v>25715.608659974423</v>
      </c>
      <c r="S657" s="318">
        <f t="shared" si="166"/>
        <v>6480.2785808033532</v>
      </c>
      <c r="T657" s="318">
        <f t="shared" si="166"/>
        <v>274.00755098534285</v>
      </c>
      <c r="U657" s="318">
        <f t="shared" si="166"/>
        <v>4712.9298769478955</v>
      </c>
      <c r="V657" s="318">
        <f t="shared" si="166"/>
        <v>0</v>
      </c>
      <c r="W657" s="318">
        <f t="shared" si="166"/>
        <v>13494.871886028137</v>
      </c>
      <c r="X657" s="318">
        <f t="shared" si="166"/>
        <v>0</v>
      </c>
      <c r="Y657" s="318">
        <f t="shared" si="166"/>
        <v>41.101132647801421</v>
      </c>
      <c r="Z657" s="318">
        <f t="shared" si="166"/>
        <v>27.400755098534287</v>
      </c>
      <c r="AA657" s="318">
        <f t="shared" si="166"/>
        <v>68.501887746335711</v>
      </c>
      <c r="AB657" s="318">
        <f t="shared" si="166"/>
        <v>164.40453059120568</v>
      </c>
      <c r="AC657" s="318">
        <f t="shared" si="166"/>
        <v>41.101132647801421</v>
      </c>
      <c r="AD657" s="318">
        <f t="shared" si="166"/>
        <v>68.501887746335711</v>
      </c>
      <c r="AE657" s="318">
        <f t="shared" si="166"/>
        <v>13.700377549267143</v>
      </c>
      <c r="AF657" s="318">
        <f t="shared" si="166"/>
        <v>0</v>
      </c>
      <c r="AG657" s="318">
        <f t="shared" si="163"/>
        <v>178.10490814047284</v>
      </c>
      <c r="AH657" s="318">
        <f t="shared" si="163"/>
        <v>68.501887746335711</v>
      </c>
      <c r="AI657" s="318">
        <f t="shared" si="163"/>
        <v>68.501887746335711</v>
      </c>
      <c r="AJ657" s="318">
        <f t="shared" si="163"/>
        <v>13.700377549267143</v>
      </c>
      <c r="AK657" s="1255" t="s">
        <v>1365</v>
      </c>
      <c r="AL657" s="87" t="s">
        <v>1365</v>
      </c>
      <c r="AM657" s="1255" t="s">
        <v>1365</v>
      </c>
      <c r="AN657" s="318">
        <f t="shared" si="164"/>
        <v>25715.608659974423</v>
      </c>
      <c r="AO657" s="318">
        <f t="shared" si="167"/>
        <v>6480.2785808033532</v>
      </c>
      <c r="AP657" s="318">
        <f t="shared" si="167"/>
        <v>274.00755098534285</v>
      </c>
      <c r="AQ657" s="318">
        <f t="shared" si="167"/>
        <v>4712.9298769478955</v>
      </c>
      <c r="AR657" s="318">
        <f t="shared" si="167"/>
        <v>0</v>
      </c>
      <c r="AS657" s="318">
        <f t="shared" si="167"/>
        <v>13494.871886028137</v>
      </c>
      <c r="AT657" s="318">
        <f t="shared" si="167"/>
        <v>0</v>
      </c>
      <c r="AU657" s="318">
        <f t="shared" si="167"/>
        <v>41.101132647801421</v>
      </c>
      <c r="AV657" s="318">
        <f t="shared" si="167"/>
        <v>27.400755098534287</v>
      </c>
      <c r="AW657" s="318">
        <f t="shared" si="167"/>
        <v>68.501887746335711</v>
      </c>
      <c r="AX657" s="318">
        <f t="shared" si="167"/>
        <v>164.40453059120568</v>
      </c>
      <c r="AY657" s="318">
        <f t="shared" si="167"/>
        <v>41.101132647801421</v>
      </c>
      <c r="AZ657" s="318">
        <f t="shared" si="167"/>
        <v>68.501887746335711</v>
      </c>
      <c r="BA657" s="318">
        <f t="shared" si="167"/>
        <v>13.700377549267143</v>
      </c>
      <c r="BB657" s="318">
        <f t="shared" si="167"/>
        <v>0</v>
      </c>
      <c r="BC657" s="318">
        <f t="shared" si="165"/>
        <v>178.10490814047284</v>
      </c>
      <c r="BD657" s="318">
        <f t="shared" si="165"/>
        <v>68.501887746335711</v>
      </c>
      <c r="BE657" s="318">
        <f t="shared" si="165"/>
        <v>68.501887746335711</v>
      </c>
      <c r="BF657" s="318">
        <f t="shared" si="165"/>
        <v>13.700377549267143</v>
      </c>
    </row>
    <row r="658" spans="2:58" ht="14.25" x14ac:dyDescent="0.2">
      <c r="B658" s="1411" t="s">
        <v>350</v>
      </c>
      <c r="C658" s="1705" t="s">
        <v>351</v>
      </c>
      <c r="D658" s="2058" t="s">
        <v>109</v>
      </c>
      <c r="E658" s="1705" t="s">
        <v>15</v>
      </c>
      <c r="F658" s="1718" t="s">
        <v>16</v>
      </c>
      <c r="G658" s="1719">
        <v>17.12</v>
      </c>
      <c r="H658" s="2000">
        <v>5949.4961854991552</v>
      </c>
      <c r="I658" s="2012">
        <v>5949.4961854991552</v>
      </c>
      <c r="J658" s="2012">
        <v>5949.4961854991552</v>
      </c>
      <c r="K658" s="2014">
        <v>13.49</v>
      </c>
      <c r="L658" s="1645"/>
      <c r="R658" s="318">
        <f t="shared" si="162"/>
        <v>79961.228733108641</v>
      </c>
      <c r="S658" s="318">
        <f t="shared" si="166"/>
        <v>28141.116957410977</v>
      </c>
      <c r="T658" s="318">
        <f t="shared" si="166"/>
        <v>1189.8992370998312</v>
      </c>
      <c r="U658" s="318">
        <f t="shared" si="166"/>
        <v>20466.266878117091</v>
      </c>
      <c r="V658" s="318">
        <f t="shared" si="166"/>
        <v>0</v>
      </c>
      <c r="W658" s="318">
        <f t="shared" si="166"/>
        <v>26891.722758456177</v>
      </c>
      <c r="X658" s="318">
        <f t="shared" si="166"/>
        <v>0</v>
      </c>
      <c r="Y658" s="318">
        <f t="shared" si="166"/>
        <v>178.48488556497463</v>
      </c>
      <c r="Z658" s="318">
        <f t="shared" si="166"/>
        <v>118.98992370998313</v>
      </c>
      <c r="AA658" s="318">
        <f t="shared" si="166"/>
        <v>297.47480927495781</v>
      </c>
      <c r="AB658" s="318">
        <f t="shared" si="166"/>
        <v>713.93954225989853</v>
      </c>
      <c r="AC658" s="318">
        <f t="shared" si="166"/>
        <v>178.48488556497463</v>
      </c>
      <c r="AD658" s="318">
        <f t="shared" si="166"/>
        <v>297.47480927495781</v>
      </c>
      <c r="AE658" s="318">
        <f t="shared" si="166"/>
        <v>59.494961854991566</v>
      </c>
      <c r="AF658" s="318">
        <f t="shared" si="166"/>
        <v>0</v>
      </c>
      <c r="AG658" s="318">
        <f t="shared" si="163"/>
        <v>773.43450411489016</v>
      </c>
      <c r="AH658" s="318">
        <f t="shared" si="163"/>
        <v>297.47480927495781</v>
      </c>
      <c r="AI658" s="318">
        <f t="shared" si="163"/>
        <v>297.47480927495781</v>
      </c>
      <c r="AJ658" s="318">
        <f t="shared" si="163"/>
        <v>59.494961854991566</v>
      </c>
      <c r="AK658" s="1255" t="s">
        <v>1365</v>
      </c>
      <c r="AL658" s="87" t="s">
        <v>1365</v>
      </c>
      <c r="AM658" s="1255" t="s">
        <v>1365</v>
      </c>
      <c r="AN658" s="318">
        <f t="shared" si="164"/>
        <v>80258.703542383606</v>
      </c>
      <c r="AO658" s="318">
        <f t="shared" si="167"/>
        <v>28245.80861275849</v>
      </c>
      <c r="AP658" s="318">
        <f t="shared" si="167"/>
        <v>1194.3259455711848</v>
      </c>
      <c r="AQ658" s="318">
        <f t="shared" si="167"/>
        <v>20542.406263824374</v>
      </c>
      <c r="AR658" s="318">
        <f t="shared" si="167"/>
        <v>0</v>
      </c>
      <c r="AS658" s="318">
        <f t="shared" si="167"/>
        <v>26991.766369908772</v>
      </c>
      <c r="AT658" s="318">
        <f t="shared" si="167"/>
        <v>0</v>
      </c>
      <c r="AU658" s="318">
        <f t="shared" si="167"/>
        <v>179.14889183567769</v>
      </c>
      <c r="AV658" s="318">
        <f t="shared" si="167"/>
        <v>119.43259455711849</v>
      </c>
      <c r="AW658" s="318">
        <f t="shared" si="167"/>
        <v>298.58148639279619</v>
      </c>
      <c r="AX658" s="318">
        <f t="shared" si="167"/>
        <v>716.59556734271075</v>
      </c>
      <c r="AY658" s="318">
        <f t="shared" si="167"/>
        <v>179.14889183567769</v>
      </c>
      <c r="AZ658" s="318">
        <f t="shared" si="167"/>
        <v>298.58148639279619</v>
      </c>
      <c r="BA658" s="318">
        <f t="shared" si="167"/>
        <v>59.716297278559246</v>
      </c>
      <c r="BB658" s="318">
        <f t="shared" si="167"/>
        <v>0</v>
      </c>
      <c r="BC658" s="318">
        <f t="shared" si="165"/>
        <v>776.31186462127005</v>
      </c>
      <c r="BD658" s="318">
        <f t="shared" si="165"/>
        <v>298.58148639279619</v>
      </c>
      <c r="BE658" s="318">
        <f t="shared" si="165"/>
        <v>298.58148639279619</v>
      </c>
      <c r="BF658" s="318">
        <f t="shared" si="165"/>
        <v>59.716297278559246</v>
      </c>
    </row>
    <row r="659" spans="2:58" s="1574" customFormat="1" ht="14.25" x14ac:dyDescent="0.2">
      <c r="B659" s="1411" t="s">
        <v>1379</v>
      </c>
      <c r="C659" s="1851"/>
      <c r="D659" s="1851"/>
      <c r="E659" s="1852" t="s">
        <v>25</v>
      </c>
      <c r="F659" s="1831" t="s">
        <v>16</v>
      </c>
      <c r="G659" s="1852">
        <v>0</v>
      </c>
      <c r="H659" s="1852">
        <v>0</v>
      </c>
      <c r="I659" s="1852">
        <v>0</v>
      </c>
      <c r="J659" s="1852">
        <v>0</v>
      </c>
      <c r="K659" s="1852">
        <v>0</v>
      </c>
      <c r="L659" s="1645"/>
      <c r="M659" s="318"/>
      <c r="N659" s="318"/>
      <c r="R659" s="318">
        <f t="shared" si="162"/>
        <v>0</v>
      </c>
      <c r="S659" s="318">
        <f t="shared" si="166"/>
        <v>0</v>
      </c>
      <c r="T659" s="318">
        <f t="shared" si="166"/>
        <v>0</v>
      </c>
      <c r="U659" s="318">
        <f t="shared" si="166"/>
        <v>0</v>
      </c>
      <c r="V659" s="318">
        <f t="shared" si="166"/>
        <v>0</v>
      </c>
      <c r="W659" s="318">
        <f t="shared" si="166"/>
        <v>0</v>
      </c>
      <c r="X659" s="318">
        <f t="shared" si="166"/>
        <v>0</v>
      </c>
      <c r="Y659" s="318">
        <f t="shared" si="166"/>
        <v>0</v>
      </c>
      <c r="Z659" s="318">
        <f t="shared" si="166"/>
        <v>0</v>
      </c>
      <c r="AA659" s="318">
        <f t="shared" si="166"/>
        <v>0</v>
      </c>
      <c r="AB659" s="318">
        <f t="shared" si="166"/>
        <v>0</v>
      </c>
      <c r="AC659" s="318">
        <f t="shared" si="166"/>
        <v>0</v>
      </c>
      <c r="AD659" s="318">
        <f t="shared" si="166"/>
        <v>0</v>
      </c>
      <c r="AE659" s="318">
        <f t="shared" si="166"/>
        <v>0</v>
      </c>
      <c r="AF659" s="318">
        <f t="shared" si="166"/>
        <v>0</v>
      </c>
      <c r="AG659" s="318">
        <f t="shared" si="163"/>
        <v>0</v>
      </c>
      <c r="AH659" s="318">
        <f t="shared" si="163"/>
        <v>0</v>
      </c>
      <c r="AI659" s="318">
        <f t="shared" si="163"/>
        <v>0</v>
      </c>
      <c r="AJ659" s="318">
        <f t="shared" si="163"/>
        <v>0</v>
      </c>
      <c r="AK659" s="1255" t="s">
        <v>1365</v>
      </c>
      <c r="AL659" s="87" t="s">
        <v>1365</v>
      </c>
      <c r="AM659" s="1255" t="s">
        <v>1365</v>
      </c>
      <c r="AN659" s="318">
        <f t="shared" si="164"/>
        <v>0</v>
      </c>
      <c r="AO659" s="318">
        <f t="shared" si="167"/>
        <v>0</v>
      </c>
      <c r="AP659" s="318">
        <f t="shared" si="167"/>
        <v>0</v>
      </c>
      <c r="AQ659" s="318">
        <f t="shared" si="167"/>
        <v>0</v>
      </c>
      <c r="AR659" s="318">
        <f t="shared" si="167"/>
        <v>0</v>
      </c>
      <c r="AS659" s="318">
        <f t="shared" si="167"/>
        <v>0</v>
      </c>
      <c r="AT659" s="318">
        <f t="shared" si="167"/>
        <v>0</v>
      </c>
      <c r="AU659" s="318">
        <f t="shared" si="167"/>
        <v>0</v>
      </c>
      <c r="AV659" s="318">
        <f t="shared" si="167"/>
        <v>0</v>
      </c>
      <c r="AW659" s="318">
        <f t="shared" si="167"/>
        <v>0</v>
      </c>
      <c r="AX659" s="318">
        <f t="shared" si="167"/>
        <v>0</v>
      </c>
      <c r="AY659" s="318">
        <f t="shared" si="167"/>
        <v>0</v>
      </c>
      <c r="AZ659" s="318">
        <f t="shared" si="167"/>
        <v>0</v>
      </c>
      <c r="BA659" s="318">
        <f t="shared" si="167"/>
        <v>0</v>
      </c>
      <c r="BB659" s="318">
        <f t="shared" si="167"/>
        <v>0</v>
      </c>
      <c r="BC659" s="318">
        <f t="shared" si="165"/>
        <v>0</v>
      </c>
      <c r="BD659" s="318">
        <f t="shared" si="165"/>
        <v>0</v>
      </c>
      <c r="BE659" s="318">
        <f t="shared" si="165"/>
        <v>0</v>
      </c>
      <c r="BF659" s="318">
        <f t="shared" si="165"/>
        <v>0</v>
      </c>
    </row>
    <row r="660" spans="2:58" ht="14.25" x14ac:dyDescent="0.2">
      <c r="B660" s="1411" t="s">
        <v>1450</v>
      </c>
      <c r="C660" s="1705" t="s">
        <v>1690</v>
      </c>
      <c r="D660" s="2058" t="s">
        <v>170</v>
      </c>
      <c r="E660" s="1705" t="s">
        <v>19</v>
      </c>
      <c r="F660" s="1718" t="s">
        <v>16</v>
      </c>
      <c r="G660" s="1719">
        <v>17.5</v>
      </c>
      <c r="H660" s="2000">
        <v>11483</v>
      </c>
      <c r="I660" s="2012">
        <v>11483</v>
      </c>
      <c r="J660" s="2012">
        <v>11483</v>
      </c>
      <c r="K660" s="2014">
        <v>18.77</v>
      </c>
      <c r="L660" s="1645"/>
      <c r="R660" s="318">
        <f t="shared" si="162"/>
        <v>215535.91</v>
      </c>
      <c r="S660" s="318">
        <f t="shared" si="166"/>
        <v>54314.58999999996</v>
      </c>
      <c r="T660" s="318">
        <f t="shared" si="166"/>
        <v>2296.6000000000004</v>
      </c>
      <c r="U660" s="318">
        <f t="shared" si="166"/>
        <v>39501.519999999997</v>
      </c>
      <c r="V660" s="318">
        <f t="shared" si="166"/>
        <v>0</v>
      </c>
      <c r="W660" s="318">
        <f t="shared" si="166"/>
        <v>113107.55000000003</v>
      </c>
      <c r="X660" s="318">
        <f t="shared" si="166"/>
        <v>0</v>
      </c>
      <c r="Y660" s="318">
        <f t="shared" si="166"/>
        <v>344.49</v>
      </c>
      <c r="Z660" s="318">
        <f t="shared" si="166"/>
        <v>229.66000000000003</v>
      </c>
      <c r="AA660" s="318">
        <f t="shared" si="166"/>
        <v>574.15000000000009</v>
      </c>
      <c r="AB660" s="318">
        <f t="shared" si="166"/>
        <v>1377.96</v>
      </c>
      <c r="AC660" s="318">
        <f t="shared" si="166"/>
        <v>344.49</v>
      </c>
      <c r="AD660" s="318">
        <f t="shared" si="166"/>
        <v>574.15000000000009</v>
      </c>
      <c r="AE660" s="318">
        <f t="shared" si="166"/>
        <v>114.83000000000001</v>
      </c>
      <c r="AF660" s="318">
        <f t="shared" si="166"/>
        <v>0</v>
      </c>
      <c r="AG660" s="318">
        <f t="shared" si="163"/>
        <v>1492.7900000000002</v>
      </c>
      <c r="AH660" s="318">
        <f t="shared" si="163"/>
        <v>574.15000000000009</v>
      </c>
      <c r="AI660" s="318">
        <f t="shared" si="163"/>
        <v>574.15000000000009</v>
      </c>
      <c r="AJ660" s="318">
        <f t="shared" si="163"/>
        <v>114.83000000000001</v>
      </c>
      <c r="AK660" s="1255" t="s">
        <v>1365</v>
      </c>
      <c r="AL660" s="87" t="s">
        <v>1365</v>
      </c>
      <c r="AM660" s="1255" t="s">
        <v>1365</v>
      </c>
      <c r="AN660" s="318">
        <f t="shared" si="164"/>
        <v>215535.91</v>
      </c>
      <c r="AO660" s="318">
        <f t="shared" si="167"/>
        <v>54314.58999999996</v>
      </c>
      <c r="AP660" s="318">
        <f t="shared" si="167"/>
        <v>2296.6000000000004</v>
      </c>
      <c r="AQ660" s="318">
        <f t="shared" si="167"/>
        <v>39501.519999999997</v>
      </c>
      <c r="AR660" s="318">
        <f t="shared" si="167"/>
        <v>0</v>
      </c>
      <c r="AS660" s="318">
        <f t="shared" si="167"/>
        <v>113107.55000000003</v>
      </c>
      <c r="AT660" s="318">
        <f t="shared" si="167"/>
        <v>0</v>
      </c>
      <c r="AU660" s="318">
        <f t="shared" si="167"/>
        <v>344.49</v>
      </c>
      <c r="AV660" s="318">
        <f t="shared" si="167"/>
        <v>229.66000000000003</v>
      </c>
      <c r="AW660" s="318">
        <f t="shared" si="167"/>
        <v>574.15000000000009</v>
      </c>
      <c r="AX660" s="318">
        <f t="shared" si="167"/>
        <v>1377.96</v>
      </c>
      <c r="AY660" s="318">
        <f t="shared" si="167"/>
        <v>344.49</v>
      </c>
      <c r="AZ660" s="318">
        <f t="shared" si="167"/>
        <v>574.15000000000009</v>
      </c>
      <c r="BA660" s="318">
        <f t="shared" si="167"/>
        <v>114.83000000000001</v>
      </c>
      <c r="BB660" s="318">
        <f t="shared" si="167"/>
        <v>0</v>
      </c>
      <c r="BC660" s="318">
        <f t="shared" si="165"/>
        <v>1492.7900000000002</v>
      </c>
      <c r="BD660" s="318">
        <f t="shared" si="165"/>
        <v>574.15000000000009</v>
      </c>
      <c r="BE660" s="318">
        <f t="shared" si="165"/>
        <v>574.15000000000009</v>
      </c>
      <c r="BF660" s="318">
        <f t="shared" si="165"/>
        <v>114.83000000000001</v>
      </c>
    </row>
    <row r="661" spans="2:58" ht="14.25" x14ac:dyDescent="0.2">
      <c r="B661" s="1411" t="s">
        <v>1686</v>
      </c>
      <c r="C661" s="1851"/>
      <c r="D661" s="1851"/>
      <c r="E661" s="1852" t="s">
        <v>25</v>
      </c>
      <c r="F661" s="1831" t="s">
        <v>16</v>
      </c>
      <c r="G661" s="1852">
        <v>0</v>
      </c>
      <c r="H661" s="1852">
        <v>0</v>
      </c>
      <c r="I661" s="1852">
        <v>0</v>
      </c>
      <c r="J661" s="1852">
        <v>0</v>
      </c>
      <c r="K661" s="1852">
        <v>0</v>
      </c>
      <c r="L661" s="1645"/>
      <c r="R661" s="318">
        <f t="shared" si="162"/>
        <v>0</v>
      </c>
      <c r="S661" s="318">
        <f t="shared" si="166"/>
        <v>0</v>
      </c>
      <c r="T661" s="318">
        <f t="shared" si="166"/>
        <v>0</v>
      </c>
      <c r="U661" s="318">
        <f t="shared" si="166"/>
        <v>0</v>
      </c>
      <c r="V661" s="318">
        <f t="shared" si="166"/>
        <v>0</v>
      </c>
      <c r="W661" s="318">
        <f t="shared" si="166"/>
        <v>0</v>
      </c>
      <c r="X661" s="318">
        <f t="shared" si="166"/>
        <v>0</v>
      </c>
      <c r="Y661" s="318">
        <f t="shared" si="166"/>
        <v>0</v>
      </c>
      <c r="Z661" s="318">
        <f t="shared" si="166"/>
        <v>0</v>
      </c>
      <c r="AA661" s="318">
        <f t="shared" si="166"/>
        <v>0</v>
      </c>
      <c r="AB661" s="318">
        <f t="shared" si="166"/>
        <v>0</v>
      </c>
      <c r="AC661" s="318">
        <f t="shared" si="166"/>
        <v>0</v>
      </c>
      <c r="AD661" s="318">
        <f t="shared" si="166"/>
        <v>0</v>
      </c>
      <c r="AE661" s="318">
        <f t="shared" si="166"/>
        <v>0</v>
      </c>
      <c r="AF661" s="318">
        <f t="shared" si="166"/>
        <v>0</v>
      </c>
      <c r="AG661" s="318">
        <f t="shared" si="163"/>
        <v>0</v>
      </c>
      <c r="AH661" s="318">
        <f t="shared" si="163"/>
        <v>0</v>
      </c>
      <c r="AI661" s="318">
        <f t="shared" si="163"/>
        <v>0</v>
      </c>
      <c r="AJ661" s="318">
        <f t="shared" si="163"/>
        <v>0</v>
      </c>
      <c r="AK661" s="1255" t="s">
        <v>1365</v>
      </c>
      <c r="AL661" s="87" t="s">
        <v>1365</v>
      </c>
      <c r="AM661" s="1255" t="s">
        <v>1365</v>
      </c>
      <c r="AN661" s="318">
        <f t="shared" si="164"/>
        <v>0</v>
      </c>
      <c r="AO661" s="318">
        <f t="shared" si="167"/>
        <v>0</v>
      </c>
      <c r="AP661" s="318">
        <f t="shared" si="167"/>
        <v>0</v>
      </c>
      <c r="AQ661" s="318">
        <f t="shared" si="167"/>
        <v>0</v>
      </c>
      <c r="AR661" s="318">
        <f t="shared" si="167"/>
        <v>0</v>
      </c>
      <c r="AS661" s="318">
        <f t="shared" si="167"/>
        <v>0</v>
      </c>
      <c r="AT661" s="318">
        <f t="shared" si="167"/>
        <v>0</v>
      </c>
      <c r="AU661" s="318">
        <f t="shared" si="167"/>
        <v>0</v>
      </c>
      <c r="AV661" s="318">
        <f t="shared" si="167"/>
        <v>0</v>
      </c>
      <c r="AW661" s="318">
        <f t="shared" si="167"/>
        <v>0</v>
      </c>
      <c r="AX661" s="318">
        <f t="shared" si="167"/>
        <v>0</v>
      </c>
      <c r="AY661" s="318">
        <f t="shared" si="167"/>
        <v>0</v>
      </c>
      <c r="AZ661" s="318">
        <f t="shared" si="167"/>
        <v>0</v>
      </c>
      <c r="BA661" s="318">
        <f t="shared" si="167"/>
        <v>0</v>
      </c>
      <c r="BB661" s="318">
        <f t="shared" si="167"/>
        <v>0</v>
      </c>
      <c r="BC661" s="318">
        <f t="shared" si="165"/>
        <v>0</v>
      </c>
      <c r="BD661" s="318">
        <f t="shared" si="165"/>
        <v>0</v>
      </c>
      <c r="BE661" s="318">
        <f t="shared" si="165"/>
        <v>0</v>
      </c>
      <c r="BF661" s="318">
        <f t="shared" si="165"/>
        <v>0</v>
      </c>
    </row>
    <row r="662" spans="2:58" ht="14.25" x14ac:dyDescent="0.2">
      <c r="B662" s="1411" t="s">
        <v>1687</v>
      </c>
      <c r="C662" s="1851"/>
      <c r="D662" s="1851"/>
      <c r="E662" s="1852" t="s">
        <v>25</v>
      </c>
      <c r="F662" s="1831" t="s">
        <v>16</v>
      </c>
      <c r="G662" s="1852">
        <v>0</v>
      </c>
      <c r="H662" s="1852">
        <v>0</v>
      </c>
      <c r="I662" s="1852">
        <v>0</v>
      </c>
      <c r="J662" s="1852">
        <v>0</v>
      </c>
      <c r="K662" s="1852">
        <v>0</v>
      </c>
      <c r="L662" s="1645"/>
      <c r="R662" s="318">
        <f t="shared" si="162"/>
        <v>0</v>
      </c>
      <c r="S662" s="318">
        <f t="shared" si="166"/>
        <v>0</v>
      </c>
      <c r="T662" s="318">
        <f t="shared" si="166"/>
        <v>0</v>
      </c>
      <c r="U662" s="318">
        <f t="shared" si="166"/>
        <v>0</v>
      </c>
      <c r="V662" s="318">
        <f t="shared" si="166"/>
        <v>0</v>
      </c>
      <c r="W662" s="318">
        <f t="shared" si="166"/>
        <v>0</v>
      </c>
      <c r="X662" s="318">
        <f t="shared" si="166"/>
        <v>0</v>
      </c>
      <c r="Y662" s="318">
        <f t="shared" si="166"/>
        <v>0</v>
      </c>
      <c r="Z662" s="318">
        <f t="shared" si="166"/>
        <v>0</v>
      </c>
      <c r="AA662" s="318">
        <f t="shared" si="166"/>
        <v>0</v>
      </c>
      <c r="AB662" s="318">
        <f t="shared" si="166"/>
        <v>0</v>
      </c>
      <c r="AC662" s="318">
        <f t="shared" si="166"/>
        <v>0</v>
      </c>
      <c r="AD662" s="318">
        <f t="shared" si="166"/>
        <v>0</v>
      </c>
      <c r="AE662" s="318">
        <f t="shared" si="166"/>
        <v>0</v>
      </c>
      <c r="AF662" s="318">
        <f t="shared" si="166"/>
        <v>0</v>
      </c>
      <c r="AG662" s="318">
        <f t="shared" si="163"/>
        <v>0</v>
      </c>
      <c r="AH662" s="318">
        <f t="shared" si="163"/>
        <v>0</v>
      </c>
      <c r="AI662" s="318">
        <f t="shared" si="163"/>
        <v>0</v>
      </c>
      <c r="AJ662" s="318">
        <f t="shared" si="163"/>
        <v>0</v>
      </c>
      <c r="AK662" s="1255" t="s">
        <v>1365</v>
      </c>
      <c r="AL662" s="87" t="s">
        <v>1365</v>
      </c>
      <c r="AM662" s="1255" t="s">
        <v>1365</v>
      </c>
      <c r="AN662" s="318">
        <f t="shared" si="164"/>
        <v>0</v>
      </c>
      <c r="AO662" s="318">
        <f t="shared" si="167"/>
        <v>0</v>
      </c>
      <c r="AP662" s="318">
        <f t="shared" si="167"/>
        <v>0</v>
      </c>
      <c r="AQ662" s="318">
        <f t="shared" si="167"/>
        <v>0</v>
      </c>
      <c r="AR662" s="318">
        <f t="shared" si="167"/>
        <v>0</v>
      </c>
      <c r="AS662" s="318">
        <f t="shared" si="167"/>
        <v>0</v>
      </c>
      <c r="AT662" s="318">
        <f t="shared" si="167"/>
        <v>0</v>
      </c>
      <c r="AU662" s="318">
        <f t="shared" si="167"/>
        <v>0</v>
      </c>
      <c r="AV662" s="318">
        <f t="shared" si="167"/>
        <v>0</v>
      </c>
      <c r="AW662" s="318">
        <f t="shared" si="167"/>
        <v>0</v>
      </c>
      <c r="AX662" s="318">
        <f t="shared" si="167"/>
        <v>0</v>
      </c>
      <c r="AY662" s="318">
        <f t="shared" si="167"/>
        <v>0</v>
      </c>
      <c r="AZ662" s="318">
        <f t="shared" si="167"/>
        <v>0</v>
      </c>
      <c r="BA662" s="318">
        <f t="shared" si="167"/>
        <v>0</v>
      </c>
      <c r="BB662" s="318">
        <f t="shared" si="167"/>
        <v>0</v>
      </c>
      <c r="BC662" s="318">
        <f t="shared" si="165"/>
        <v>0</v>
      </c>
      <c r="BD662" s="318">
        <f t="shared" si="165"/>
        <v>0</v>
      </c>
      <c r="BE662" s="318">
        <f t="shared" si="165"/>
        <v>0</v>
      </c>
      <c r="BF662" s="318">
        <f t="shared" si="165"/>
        <v>0</v>
      </c>
    </row>
    <row r="663" spans="2:58" ht="14.25" x14ac:dyDescent="0.2">
      <c r="B663" s="1411" t="s">
        <v>1688</v>
      </c>
      <c r="C663" s="1851"/>
      <c r="D663" s="1851"/>
      <c r="E663" s="1852" t="s">
        <v>25</v>
      </c>
      <c r="F663" s="1831" t="s">
        <v>16</v>
      </c>
      <c r="G663" s="1852">
        <v>0</v>
      </c>
      <c r="H663" s="1852">
        <v>0</v>
      </c>
      <c r="I663" s="1852">
        <v>0</v>
      </c>
      <c r="J663" s="1852">
        <v>0</v>
      </c>
      <c r="K663" s="1852">
        <v>0</v>
      </c>
      <c r="L663" s="1645"/>
      <c r="R663" s="318">
        <f t="shared" si="162"/>
        <v>0</v>
      </c>
      <c r="S663" s="318">
        <f t="shared" si="166"/>
        <v>0</v>
      </c>
      <c r="T663" s="318">
        <f t="shared" si="166"/>
        <v>0</v>
      </c>
      <c r="U663" s="318">
        <f t="shared" si="166"/>
        <v>0</v>
      </c>
      <c r="V663" s="318">
        <f t="shared" si="166"/>
        <v>0</v>
      </c>
      <c r="W663" s="318">
        <f t="shared" si="166"/>
        <v>0</v>
      </c>
      <c r="X663" s="318">
        <f t="shared" si="166"/>
        <v>0</v>
      </c>
      <c r="Y663" s="318">
        <f t="shared" si="166"/>
        <v>0</v>
      </c>
      <c r="Z663" s="318">
        <f t="shared" si="166"/>
        <v>0</v>
      </c>
      <c r="AA663" s="318">
        <f t="shared" si="166"/>
        <v>0</v>
      </c>
      <c r="AB663" s="318">
        <f t="shared" si="166"/>
        <v>0</v>
      </c>
      <c r="AC663" s="318">
        <f t="shared" si="166"/>
        <v>0</v>
      </c>
      <c r="AD663" s="318">
        <f t="shared" si="166"/>
        <v>0</v>
      </c>
      <c r="AE663" s="318">
        <f t="shared" si="166"/>
        <v>0</v>
      </c>
      <c r="AF663" s="318">
        <f t="shared" si="166"/>
        <v>0</v>
      </c>
      <c r="AG663" s="318">
        <f t="shared" si="163"/>
        <v>0</v>
      </c>
      <c r="AH663" s="318">
        <f t="shared" si="163"/>
        <v>0</v>
      </c>
      <c r="AI663" s="318">
        <f t="shared" si="163"/>
        <v>0</v>
      </c>
      <c r="AJ663" s="318">
        <f t="shared" si="163"/>
        <v>0</v>
      </c>
      <c r="AK663" s="1255" t="s">
        <v>1365</v>
      </c>
      <c r="AL663" s="87" t="s">
        <v>1365</v>
      </c>
      <c r="AM663" s="1255" t="s">
        <v>1365</v>
      </c>
      <c r="AN663" s="318">
        <f t="shared" si="164"/>
        <v>0</v>
      </c>
      <c r="AO663" s="318">
        <f t="shared" si="167"/>
        <v>0</v>
      </c>
      <c r="AP663" s="318">
        <f t="shared" si="167"/>
        <v>0</v>
      </c>
      <c r="AQ663" s="318">
        <f t="shared" si="167"/>
        <v>0</v>
      </c>
      <c r="AR663" s="318">
        <f t="shared" si="167"/>
        <v>0</v>
      </c>
      <c r="AS663" s="318">
        <f t="shared" si="167"/>
        <v>0</v>
      </c>
      <c r="AT663" s="318">
        <f t="shared" si="167"/>
        <v>0</v>
      </c>
      <c r="AU663" s="318">
        <f t="shared" si="167"/>
        <v>0</v>
      </c>
      <c r="AV663" s="318">
        <f t="shared" si="167"/>
        <v>0</v>
      </c>
      <c r="AW663" s="318">
        <f t="shared" si="167"/>
        <v>0</v>
      </c>
      <c r="AX663" s="318">
        <f t="shared" si="167"/>
        <v>0</v>
      </c>
      <c r="AY663" s="318">
        <f t="shared" si="167"/>
        <v>0</v>
      </c>
      <c r="AZ663" s="318">
        <f t="shared" si="167"/>
        <v>0</v>
      </c>
      <c r="BA663" s="318">
        <f t="shared" si="167"/>
        <v>0</v>
      </c>
      <c r="BB663" s="318">
        <f t="shared" si="167"/>
        <v>0</v>
      </c>
      <c r="BC663" s="318">
        <f t="shared" si="165"/>
        <v>0</v>
      </c>
      <c r="BD663" s="318">
        <f t="shared" si="165"/>
        <v>0</v>
      </c>
      <c r="BE663" s="318">
        <f t="shared" si="165"/>
        <v>0</v>
      </c>
      <c r="BF663" s="318">
        <f t="shared" si="165"/>
        <v>0</v>
      </c>
    </row>
    <row r="664" spans="2:58" ht="14.25" x14ac:dyDescent="0.2">
      <c r="B664" s="1946" t="s">
        <v>1726</v>
      </c>
      <c r="C664" s="1851"/>
      <c r="D664" s="1851"/>
      <c r="E664" s="1852" t="s">
        <v>25</v>
      </c>
      <c r="F664" s="1831" t="s">
        <v>16</v>
      </c>
      <c r="G664" s="1852">
        <v>0</v>
      </c>
      <c r="H664" s="1852">
        <v>0</v>
      </c>
      <c r="I664" s="1852">
        <v>0</v>
      </c>
      <c r="J664" s="1852">
        <v>0</v>
      </c>
      <c r="K664" s="1852">
        <v>0</v>
      </c>
      <c r="R664" s="318">
        <f t="shared" ref="R664" si="168">+I664*VLOOKUP($E664,$P$5:$R$7,3,FALSE)</f>
        <v>0</v>
      </c>
      <c r="S664" s="318">
        <f t="shared" si="166"/>
        <v>0</v>
      </c>
      <c r="T664" s="318">
        <f t="shared" si="166"/>
        <v>0</v>
      </c>
      <c r="U664" s="318">
        <f t="shared" si="166"/>
        <v>0</v>
      </c>
      <c r="V664" s="318">
        <f t="shared" si="166"/>
        <v>0</v>
      </c>
      <c r="W664" s="318">
        <f t="shared" si="166"/>
        <v>0</v>
      </c>
      <c r="X664" s="318">
        <f t="shared" si="166"/>
        <v>0</v>
      </c>
      <c r="Y664" s="318">
        <f t="shared" si="166"/>
        <v>0</v>
      </c>
      <c r="Z664" s="318">
        <f t="shared" si="166"/>
        <v>0</v>
      </c>
      <c r="AA664" s="318">
        <f t="shared" si="166"/>
        <v>0</v>
      </c>
      <c r="AB664" s="318">
        <f t="shared" si="166"/>
        <v>0</v>
      </c>
      <c r="AC664" s="318">
        <f t="shared" si="166"/>
        <v>0</v>
      </c>
      <c r="AD664" s="318">
        <f t="shared" si="166"/>
        <v>0</v>
      </c>
      <c r="AE664" s="318">
        <f t="shared" si="166"/>
        <v>0</v>
      </c>
      <c r="AF664" s="318">
        <f t="shared" si="166"/>
        <v>0</v>
      </c>
      <c r="AG664" s="318">
        <f t="shared" si="163"/>
        <v>0</v>
      </c>
      <c r="AH664" s="318">
        <f t="shared" si="163"/>
        <v>0</v>
      </c>
      <c r="AI664" s="318">
        <f t="shared" si="163"/>
        <v>0</v>
      </c>
      <c r="AJ664" s="318">
        <f t="shared" si="163"/>
        <v>0</v>
      </c>
      <c r="AK664" s="1255" t="s">
        <v>1365</v>
      </c>
      <c r="AL664" s="87" t="s">
        <v>1365</v>
      </c>
      <c r="AM664" s="1255" t="s">
        <v>1365</v>
      </c>
      <c r="AN664" s="318">
        <f t="shared" ref="AN664" si="169">+J664*K664</f>
        <v>0</v>
      </c>
      <c r="AO664" s="318">
        <f t="shared" si="167"/>
        <v>0</v>
      </c>
      <c r="AP664" s="318">
        <f t="shared" si="167"/>
        <v>0</v>
      </c>
      <c r="AQ664" s="318">
        <f t="shared" si="167"/>
        <v>0</v>
      </c>
      <c r="AR664" s="318">
        <f t="shared" si="167"/>
        <v>0</v>
      </c>
      <c r="AS664" s="318">
        <f t="shared" si="167"/>
        <v>0</v>
      </c>
      <c r="AT664" s="318">
        <f t="shared" si="167"/>
        <v>0</v>
      </c>
      <c r="AU664" s="318">
        <f t="shared" si="167"/>
        <v>0</v>
      </c>
      <c r="AV664" s="318">
        <f t="shared" si="167"/>
        <v>0</v>
      </c>
      <c r="AW664" s="318">
        <f t="shared" si="167"/>
        <v>0</v>
      </c>
      <c r="AX664" s="318">
        <f t="shared" si="167"/>
        <v>0</v>
      </c>
      <c r="AY664" s="318">
        <f t="shared" si="167"/>
        <v>0</v>
      </c>
      <c r="AZ664" s="318">
        <f t="shared" si="167"/>
        <v>0</v>
      </c>
      <c r="BA664" s="318">
        <f t="shared" si="167"/>
        <v>0</v>
      </c>
      <c r="BB664" s="318">
        <f t="shared" si="167"/>
        <v>0</v>
      </c>
      <c r="BC664" s="318">
        <f t="shared" si="165"/>
        <v>0</v>
      </c>
      <c r="BD664" s="318">
        <f t="shared" si="165"/>
        <v>0</v>
      </c>
      <c r="BE664" s="318">
        <f t="shared" si="165"/>
        <v>0</v>
      </c>
      <c r="BF664" s="318">
        <f t="shared" si="165"/>
        <v>0</v>
      </c>
    </row>
    <row r="665" spans="2:58" x14ac:dyDescent="0.2">
      <c r="B665" s="1255"/>
      <c r="H665" s="1668"/>
      <c r="I665" s="1668"/>
      <c r="J665" s="1668"/>
      <c r="L665" s="1255"/>
    </row>
    <row r="666" spans="2:58" x14ac:dyDescent="0.2">
      <c r="B666" s="1255"/>
      <c r="H666" s="1668"/>
      <c r="I666" s="1668"/>
      <c r="J666" s="1668"/>
    </row>
    <row r="667" spans="2:58" x14ac:dyDescent="0.2">
      <c r="B667" s="1255"/>
      <c r="H667" s="1668"/>
      <c r="I667" s="1668"/>
      <c r="J667" s="1668"/>
    </row>
    <row r="668" spans="2:58" x14ac:dyDescent="0.2">
      <c r="B668" s="1255"/>
      <c r="H668" s="1668"/>
      <c r="I668" s="1668"/>
      <c r="J668" s="1668"/>
    </row>
    <row r="669" spans="2:58" x14ac:dyDescent="0.2">
      <c r="H669" s="1668"/>
      <c r="I669" s="1668"/>
      <c r="J669" s="1668"/>
    </row>
    <row r="670" spans="2:58" x14ac:dyDescent="0.2">
      <c r="H670" s="1668"/>
      <c r="I670" s="1668"/>
      <c r="J670" s="1668"/>
    </row>
    <row r="671" spans="2:58" x14ac:dyDescent="0.2">
      <c r="H671" s="1668"/>
      <c r="I671" s="1668"/>
      <c r="J671" s="1668"/>
    </row>
    <row r="672" spans="2:58" x14ac:dyDescent="0.2">
      <c r="H672" s="1668"/>
      <c r="I672" s="1668"/>
      <c r="J672" s="1668"/>
    </row>
    <row r="673" spans="8:10" x14ac:dyDescent="0.2">
      <c r="H673" s="1668"/>
      <c r="I673" s="1668"/>
      <c r="J673" s="1668"/>
    </row>
    <row r="674" spans="8:10" x14ac:dyDescent="0.2">
      <c r="H674" s="1668"/>
      <c r="I674" s="1668"/>
      <c r="J674" s="1668"/>
    </row>
    <row r="675" spans="8:10" x14ac:dyDescent="0.2">
      <c r="H675" s="1668"/>
      <c r="I675" s="1668"/>
      <c r="J675" s="1668"/>
    </row>
    <row r="676" spans="8:10" x14ac:dyDescent="0.2">
      <c r="H676" s="1668"/>
      <c r="I676" s="1668"/>
      <c r="J676" s="1668"/>
    </row>
    <row r="677" spans="8:10" x14ac:dyDescent="0.2">
      <c r="H677" s="1668"/>
      <c r="I677" s="1668"/>
      <c r="J677" s="1668"/>
    </row>
    <row r="678" spans="8:10" x14ac:dyDescent="0.2">
      <c r="H678" s="1668"/>
      <c r="I678" s="1668"/>
      <c r="J678" s="1668"/>
    </row>
    <row r="679" spans="8:10" x14ac:dyDescent="0.2">
      <c r="H679" s="1668"/>
      <c r="I679" s="1668"/>
      <c r="J679" s="1668"/>
    </row>
    <row r="680" spans="8:10" x14ac:dyDescent="0.2">
      <c r="H680" s="1668"/>
      <c r="I680" s="1668"/>
      <c r="J680" s="1668"/>
    </row>
    <row r="681" spans="8:10" x14ac:dyDescent="0.2">
      <c r="H681" s="1668"/>
      <c r="I681" s="1668"/>
      <c r="J681" s="1668"/>
    </row>
    <row r="682" spans="8:10" x14ac:dyDescent="0.2">
      <c r="H682" s="1668"/>
      <c r="I682" s="1668"/>
      <c r="J682" s="1668"/>
    </row>
    <row r="683" spans="8:10" x14ac:dyDescent="0.2">
      <c r="H683" s="1668"/>
      <c r="I683" s="1668"/>
      <c r="J683" s="1668"/>
    </row>
    <row r="684" spans="8:10" x14ac:dyDescent="0.2">
      <c r="I684" s="1668"/>
      <c r="J684" s="1668"/>
    </row>
    <row r="685" spans="8:10" x14ac:dyDescent="0.2">
      <c r="I685" s="1668"/>
      <c r="J685" s="1668"/>
    </row>
    <row r="686" spans="8:10" x14ac:dyDescent="0.2">
      <c r="I686" s="1668"/>
      <c r="J686" s="1668"/>
    </row>
    <row r="687" spans="8:10" x14ac:dyDescent="0.2">
      <c r="I687" s="1668"/>
      <c r="J687" s="1668"/>
    </row>
    <row r="688" spans="8:10" x14ac:dyDescent="0.2">
      <c r="I688" s="1668"/>
      <c r="J688" s="1668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47244094488188981" bottom="7.874015748031496E-2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COES/D/DO/STR-INF-002-2013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92" min="1" max="10" man="1"/>
    <brk id="176" min="1" max="10" man="1"/>
    <brk id="260" min="1" max="10" man="1"/>
    <brk id="344" min="1" max="10" man="1"/>
    <brk id="428" min="1" max="10" man="1"/>
    <brk id="512" min="1" max="10" man="1"/>
    <brk id="596" min="1" max="10" man="1"/>
  </rowBreaks>
  <colBreaks count="2" manualBreakCount="2">
    <brk id="3" min="8" max="669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49"/>
  <sheetViews>
    <sheetView showGridLines="0" view="pageBreakPreview" topLeftCell="A62" zoomScale="71" zoomScaleNormal="73" zoomScaleSheetLayoutView="71" workbookViewId="0">
      <selection activeCell="B108" sqref="B108:G109"/>
    </sheetView>
  </sheetViews>
  <sheetFormatPr defaultColWidth="9.140625" defaultRowHeight="12.75" x14ac:dyDescent="0.2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1.42578125" customWidth="1"/>
    <col min="15" max="15" width="11.140625" customWidth="1"/>
    <col min="16" max="16" width="10.42578125" style="17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 x14ac:dyDescent="0.25">
      <c r="B1" s="2317"/>
      <c r="C1" s="2317"/>
      <c r="D1" s="2317"/>
      <c r="E1" s="2317"/>
      <c r="F1" s="2317"/>
      <c r="G1" s="2317"/>
      <c r="H1" s="2317"/>
      <c r="I1" s="2317"/>
      <c r="J1" s="2317"/>
      <c r="K1" s="2317"/>
      <c r="L1" s="2317"/>
      <c r="M1" s="2317"/>
      <c r="N1" s="2317"/>
      <c r="O1" s="2317"/>
      <c r="P1" s="2317"/>
      <c r="Q1" s="2317"/>
    </row>
    <row r="2" spans="1:36" ht="15.75" x14ac:dyDescent="0.25">
      <c r="B2" s="2323"/>
      <c r="C2" s="2323"/>
      <c r="D2" s="2323"/>
      <c r="E2" s="2323"/>
      <c r="F2" s="2323"/>
      <c r="G2" s="2323"/>
      <c r="H2" s="2323"/>
      <c r="I2" s="2323"/>
      <c r="J2" s="2323"/>
      <c r="K2" s="2323"/>
      <c r="L2" s="2323"/>
      <c r="M2" s="2323"/>
      <c r="N2" s="2323"/>
      <c r="O2" s="2323"/>
      <c r="P2" s="2323"/>
      <c r="Q2" s="1183"/>
    </row>
    <row r="3" spans="1:36" x14ac:dyDescent="0.2">
      <c r="P3" s="18" t="str">
        <f>+RELACION!C65</f>
        <v>COES/D/DO/STR-INF-002-2013 revisión 1</v>
      </c>
    </row>
    <row r="4" spans="1:36" ht="15.75" x14ac:dyDescent="0.25">
      <c r="B4" s="159" t="s">
        <v>436</v>
      </c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</row>
    <row r="5" spans="1:36" ht="13.5" thickBot="1" x14ac:dyDescent="0.25">
      <c r="B5" s="33"/>
      <c r="C5" s="22"/>
      <c r="D5" s="79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33"/>
    </row>
    <row r="6" spans="1:36" x14ac:dyDescent="0.2">
      <c r="A6">
        <v>1</v>
      </c>
      <c r="B6" s="162"/>
      <c r="C6" s="163"/>
      <c r="D6" s="186" t="s">
        <v>4</v>
      </c>
      <c r="E6" s="2321" t="s">
        <v>437</v>
      </c>
      <c r="F6" s="2322"/>
      <c r="G6" s="2322"/>
      <c r="H6" s="2322"/>
      <c r="I6" s="2322"/>
      <c r="J6" s="2322"/>
      <c r="K6" s="2322"/>
      <c r="L6" s="2322"/>
      <c r="M6" s="2322"/>
      <c r="N6" s="2322"/>
      <c r="O6" s="2322"/>
      <c r="P6" s="1193"/>
    </row>
    <row r="7" spans="1:36" x14ac:dyDescent="0.2">
      <c r="A7" s="1190">
        <v>1</v>
      </c>
      <c r="B7" s="164" t="s">
        <v>438</v>
      </c>
      <c r="C7" s="165" t="s">
        <v>1</v>
      </c>
      <c r="D7" s="187" t="s">
        <v>5</v>
      </c>
      <c r="E7" s="166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194"/>
    </row>
    <row r="8" spans="1:36" ht="22.5" x14ac:dyDescent="0.2">
      <c r="A8" s="1190">
        <v>1</v>
      </c>
      <c r="B8" s="168"/>
      <c r="C8" s="165" t="s">
        <v>6</v>
      </c>
      <c r="D8" s="187" t="s">
        <v>398</v>
      </c>
      <c r="E8" s="1192" t="str">
        <f>+SC!B100</f>
        <v>TERMOSELVA</v>
      </c>
      <c r="F8" s="1192" t="str">
        <f>+SC!C100</f>
        <v>EGENOR</v>
      </c>
      <c r="G8" s="1192" t="str">
        <f>+SC!D100</f>
        <v>EGESUR</v>
      </c>
      <c r="H8" s="1192" t="str">
        <f>+SC!E100</f>
        <v>KALLPA GENERACION S.A.</v>
      </c>
      <c r="I8" s="1192" t="str">
        <f>+SC!F100</f>
        <v>CHINANGO</v>
      </c>
      <c r="J8" s="1192" t="str">
        <f>+SC!G100</f>
        <v>AGUAS Y ENERGIA PERU</v>
      </c>
      <c r="K8" s="1192" t="str">
        <f>+SC!H100</f>
        <v>SDE PIURA</v>
      </c>
      <c r="L8" s="1192" t="str">
        <f>+SC!I100</f>
        <v xml:space="preserve"> </v>
      </c>
      <c r="M8" s="1192">
        <f>+SC!J100</f>
        <v>0</v>
      </c>
      <c r="N8" s="1192">
        <f>+SC!K100</f>
        <v>0</v>
      </c>
      <c r="O8" s="1192">
        <f>+SC!L100</f>
        <v>0</v>
      </c>
      <c r="P8" s="1195" t="s">
        <v>369</v>
      </c>
    </row>
    <row r="9" spans="1:36" x14ac:dyDescent="0.2">
      <c r="A9" s="1190">
        <v>1</v>
      </c>
      <c r="B9" s="168"/>
      <c r="C9" s="100"/>
      <c r="D9" s="187" t="s">
        <v>10</v>
      </c>
      <c r="E9" s="22"/>
      <c r="F9" s="33"/>
      <c r="G9" s="33"/>
      <c r="H9" s="33"/>
      <c r="I9" s="169"/>
      <c r="J9" s="33"/>
      <c r="K9" s="33"/>
      <c r="L9" s="33"/>
      <c r="M9" s="33"/>
      <c r="N9" s="33"/>
      <c r="O9" s="33"/>
      <c r="P9" s="1195"/>
    </row>
    <row r="10" spans="1:36" ht="13.5" thickBot="1" x14ac:dyDescent="0.25">
      <c r="A10" s="1190">
        <v>1</v>
      </c>
      <c r="B10" s="170"/>
      <c r="C10" s="171"/>
      <c r="D10" s="172"/>
      <c r="E10" s="1200">
        <f>+SC!B101</f>
        <v>0.12440625417356481</v>
      </c>
      <c r="F10" s="1200">
        <f>+SC!C101</f>
        <v>0.33948732262497699</v>
      </c>
      <c r="G10" s="1200">
        <f>+SC!D101</f>
        <v>7.4075843686034178E-3</v>
      </c>
      <c r="H10" s="1200">
        <f>+SC!E101</f>
        <v>0.37433353380126611</v>
      </c>
      <c r="I10" s="1200">
        <f>+SC!F101</f>
        <v>0.10269695258221541</v>
      </c>
      <c r="J10" s="1200">
        <f>+SC!G101</f>
        <v>8.2295125626829493E-4</v>
      </c>
      <c r="K10" s="1200">
        <f>+SC!H101</f>
        <v>5.0845401193105016E-2</v>
      </c>
      <c r="L10" s="1200">
        <f>+SC!I101</f>
        <v>0</v>
      </c>
      <c r="M10" s="1200">
        <f>+SC!J101</f>
        <v>0</v>
      </c>
      <c r="N10" s="1200">
        <f>+SC!K101</f>
        <v>0</v>
      </c>
      <c r="O10" s="1200">
        <f>+SC!L101</f>
        <v>0</v>
      </c>
      <c r="P10" s="1201">
        <f t="shared" ref="P10:P43" si="0">SUM(E10:O10)</f>
        <v>1</v>
      </c>
    </row>
    <row r="11" spans="1:36" hidden="1" x14ac:dyDescent="0.2">
      <c r="A11" s="1190">
        <f>+IF(SC!F4&lt;&gt;0,1,0)</f>
        <v>0</v>
      </c>
      <c r="B11" s="173" t="str">
        <f>+SC!A4</f>
        <v>Electronoroeste</v>
      </c>
      <c r="C11" s="174" t="str">
        <f>+SC!C4</f>
        <v>Nueva Zorritos 60</v>
      </c>
      <c r="D11" s="176">
        <f>+SC!E4</f>
        <v>17.489999999999998</v>
      </c>
      <c r="E11" s="75">
        <f>+SC!$F4*'2'!E$10</f>
        <v>0</v>
      </c>
      <c r="F11" s="75">
        <f>+SC!$F4*'2'!F$10</f>
        <v>0</v>
      </c>
      <c r="G11" s="75">
        <f>+SC!$F4*'2'!G$10</f>
        <v>0</v>
      </c>
      <c r="H11" s="75">
        <f>+SC!$F4*'2'!H$10</f>
        <v>0</v>
      </c>
      <c r="I11" s="75">
        <f>+SC!$F4*'2'!I$10</f>
        <v>0</v>
      </c>
      <c r="J11" s="75">
        <f>+SC!$F4*'2'!J$10</f>
        <v>0</v>
      </c>
      <c r="K11" s="75">
        <f>+SC!$F4*'2'!K$10</f>
        <v>0</v>
      </c>
      <c r="L11" s="75">
        <f>+SC!$F4*'2'!L$10</f>
        <v>0</v>
      </c>
      <c r="M11" s="75">
        <f>+SC!$F4*'2'!M$10</f>
        <v>0</v>
      </c>
      <c r="N11" s="75">
        <f>+SC!$F4*'2'!N$10</f>
        <v>0</v>
      </c>
      <c r="O11" s="75">
        <f>+SC!$F4*'2'!O$10</f>
        <v>0</v>
      </c>
      <c r="P11" s="1196">
        <f t="shared" si="0"/>
        <v>0</v>
      </c>
    </row>
    <row r="12" spans="1:36" hidden="1" x14ac:dyDescent="0.2">
      <c r="A12" s="1190">
        <f>+IF(SC!F5&lt;&gt;0,1,0)</f>
        <v>0</v>
      </c>
      <c r="B12" s="1191" t="str">
        <f>+SC!A5</f>
        <v>Electronoroeste</v>
      </c>
      <c r="C12" s="174" t="str">
        <f>+SC!C5</f>
        <v>Zorritos 33</v>
      </c>
      <c r="D12" s="176">
        <f>+SC!E5</f>
        <v>17.489999999999998</v>
      </c>
      <c r="E12" s="75">
        <f>+SC!$F5*'2'!E$10</f>
        <v>0</v>
      </c>
      <c r="F12" s="75">
        <f>+SC!$F5*'2'!F$10</f>
        <v>0</v>
      </c>
      <c r="G12" s="75">
        <f>+SC!$F5*'2'!G$10</f>
        <v>0</v>
      </c>
      <c r="H12" s="75">
        <f>+SC!$F5*'2'!H$10</f>
        <v>0</v>
      </c>
      <c r="I12" s="75">
        <f>+SC!$F5*'2'!I$10</f>
        <v>0</v>
      </c>
      <c r="J12" s="75">
        <f>+SC!$F5*'2'!J$10</f>
        <v>0</v>
      </c>
      <c r="K12" s="75">
        <f>+SC!$F5*'2'!K$10</f>
        <v>0</v>
      </c>
      <c r="L12" s="75">
        <f>+SC!$F5*'2'!L$10</f>
        <v>0</v>
      </c>
      <c r="M12" s="75">
        <f>+SC!$F5*'2'!M$10</f>
        <v>0</v>
      </c>
      <c r="N12" s="75">
        <f>+SC!$F5*'2'!N$10</f>
        <v>0</v>
      </c>
      <c r="O12" s="75">
        <f>+SC!$F5*'2'!O$10</f>
        <v>0</v>
      </c>
      <c r="P12" s="1196">
        <f t="shared" si="0"/>
        <v>0</v>
      </c>
    </row>
    <row r="13" spans="1:36" hidden="1" x14ac:dyDescent="0.2">
      <c r="A13" s="1190">
        <f>+IF(SC!F6&lt;&gt;0,1,0)</f>
        <v>0</v>
      </c>
      <c r="B13" s="1191" t="str">
        <f>+SC!A6</f>
        <v>Electronoroeste</v>
      </c>
      <c r="C13" s="174" t="str">
        <f>+SC!C6</f>
        <v>Mancora 22.9</v>
      </c>
      <c r="D13" s="176">
        <f>+SC!E6</f>
        <v>17.59</v>
      </c>
      <c r="E13" s="75">
        <f>+SC!$F6*'2'!E$10</f>
        <v>0</v>
      </c>
      <c r="F13" s="75">
        <f>+SC!$F6*'2'!F$10</f>
        <v>0</v>
      </c>
      <c r="G13" s="75">
        <f>+SC!$F6*'2'!G$10</f>
        <v>0</v>
      </c>
      <c r="H13" s="75">
        <f>+SC!$F6*'2'!H$10</f>
        <v>0</v>
      </c>
      <c r="I13" s="75">
        <f>+SC!$F6*'2'!I$10</f>
        <v>0</v>
      </c>
      <c r="J13" s="75">
        <f>+SC!$F6*'2'!J$10</f>
        <v>0</v>
      </c>
      <c r="K13" s="75">
        <f>+SC!$F6*'2'!K$10</f>
        <v>0</v>
      </c>
      <c r="L13" s="75">
        <f>+SC!$F6*'2'!L$10</f>
        <v>0</v>
      </c>
      <c r="M13" s="75">
        <f>+SC!$F6*'2'!M$10</f>
        <v>0</v>
      </c>
      <c r="N13" s="75">
        <f>+SC!$F6*'2'!N$10</f>
        <v>0</v>
      </c>
      <c r="O13" s="75">
        <f>+SC!$F6*'2'!O$10</f>
        <v>0</v>
      </c>
      <c r="P13" s="1196">
        <f t="shared" si="0"/>
        <v>0</v>
      </c>
    </row>
    <row r="14" spans="1:36" hidden="1" x14ac:dyDescent="0.2">
      <c r="A14" s="1190">
        <f>+IF(SC!F7&lt;&gt;0,1,0)</f>
        <v>0</v>
      </c>
      <c r="B14" s="1191" t="str">
        <f>+SC!A7</f>
        <v>Electronoroeste</v>
      </c>
      <c r="C14" s="174" t="str">
        <f>+SC!C7</f>
        <v>Mancora 10</v>
      </c>
      <c r="D14" s="176">
        <f>+SC!E7</f>
        <v>17.59</v>
      </c>
      <c r="E14" s="75">
        <f>+SC!$F7*'2'!E$10</f>
        <v>0</v>
      </c>
      <c r="F14" s="75">
        <f>+SC!$F7*'2'!F$10</f>
        <v>0</v>
      </c>
      <c r="G14" s="75">
        <f>+SC!$F7*'2'!G$10</f>
        <v>0</v>
      </c>
      <c r="H14" s="75">
        <f>+SC!$F7*'2'!H$10</f>
        <v>0</v>
      </c>
      <c r="I14" s="75">
        <f>+SC!$F7*'2'!I$10</f>
        <v>0</v>
      </c>
      <c r="J14" s="75">
        <f>+SC!$F7*'2'!J$10</f>
        <v>0</v>
      </c>
      <c r="K14" s="75">
        <f>+SC!$F7*'2'!K$10</f>
        <v>0</v>
      </c>
      <c r="L14" s="75">
        <f>+SC!$F7*'2'!L$10</f>
        <v>0</v>
      </c>
      <c r="M14" s="75">
        <f>+SC!$F7*'2'!M$10</f>
        <v>0</v>
      </c>
      <c r="N14" s="75">
        <f>+SC!$F7*'2'!N$10</f>
        <v>0</v>
      </c>
      <c r="O14" s="75">
        <f>+SC!$F7*'2'!O$10</f>
        <v>0</v>
      </c>
      <c r="P14" s="1196">
        <f t="shared" si="0"/>
        <v>0</v>
      </c>
    </row>
    <row r="15" spans="1:36" hidden="1" x14ac:dyDescent="0.2">
      <c r="A15" s="1190">
        <f>+IF(SC!F8&lt;&gt;0,1,0)</f>
        <v>0</v>
      </c>
      <c r="B15" s="1191" t="str">
        <f>+SC!A8</f>
        <v>Electronoroeste</v>
      </c>
      <c r="C15" s="174" t="str">
        <f>+SC!C8</f>
        <v>Piura 60</v>
      </c>
      <c r="D15" s="176">
        <f>+SC!E8</f>
        <v>17.489999999999998</v>
      </c>
      <c r="E15" s="75">
        <f>+SC!$F8*'2'!E$10</f>
        <v>0</v>
      </c>
      <c r="F15" s="75">
        <f>+SC!$F8*'2'!F$10</f>
        <v>0</v>
      </c>
      <c r="G15" s="75">
        <f>+SC!$F8*'2'!G$10</f>
        <v>0</v>
      </c>
      <c r="H15" s="75">
        <f>+SC!$F8*'2'!H$10</f>
        <v>0</v>
      </c>
      <c r="I15" s="75">
        <f>+SC!$F8*'2'!I$10</f>
        <v>0</v>
      </c>
      <c r="J15" s="75">
        <f>+SC!$F8*'2'!J$10</f>
        <v>0</v>
      </c>
      <c r="K15" s="75">
        <f>+SC!$F8*'2'!K$10</f>
        <v>0</v>
      </c>
      <c r="L15" s="75">
        <f>+SC!$F8*'2'!L$10</f>
        <v>0</v>
      </c>
      <c r="M15" s="75">
        <f>+SC!$F8*'2'!M$10</f>
        <v>0</v>
      </c>
      <c r="N15" s="75">
        <f>+SC!$F8*'2'!N$10</f>
        <v>0</v>
      </c>
      <c r="O15" s="75">
        <f>+SC!$F8*'2'!O$10</f>
        <v>0</v>
      </c>
      <c r="P15" s="1196">
        <f t="shared" si="0"/>
        <v>0</v>
      </c>
    </row>
    <row r="16" spans="1:36" hidden="1" x14ac:dyDescent="0.2">
      <c r="A16" s="1190">
        <f>+IF(SC!F9&lt;&gt;0,1,0)</f>
        <v>0</v>
      </c>
      <c r="B16" s="1191" t="str">
        <f>+SC!A9</f>
        <v>Electronoroeste</v>
      </c>
      <c r="C16" s="174" t="str">
        <f>+SC!C9</f>
        <v>Piura 10</v>
      </c>
      <c r="D16" s="176">
        <f>+SC!E9</f>
        <v>17.59</v>
      </c>
      <c r="E16" s="75">
        <f>+SC!$F9*'2'!E$10</f>
        <v>0</v>
      </c>
      <c r="F16" s="75">
        <f>+SC!$F9*'2'!F$10</f>
        <v>0</v>
      </c>
      <c r="G16" s="75">
        <f>+SC!$F9*'2'!G$10</f>
        <v>0</v>
      </c>
      <c r="H16" s="75">
        <f>+SC!$F9*'2'!H$10</f>
        <v>0</v>
      </c>
      <c r="I16" s="75">
        <f>+SC!$F9*'2'!I$10</f>
        <v>0</v>
      </c>
      <c r="J16" s="75">
        <f>+SC!$F9*'2'!J$10</f>
        <v>0</v>
      </c>
      <c r="K16" s="75">
        <f>+SC!$F9*'2'!K$10</f>
        <v>0</v>
      </c>
      <c r="L16" s="75">
        <f>+SC!$F9*'2'!L$10</f>
        <v>0</v>
      </c>
      <c r="M16" s="75">
        <f>+SC!$F9*'2'!M$10</f>
        <v>0</v>
      </c>
      <c r="N16" s="75">
        <f>+SC!$F9*'2'!N$10</f>
        <v>0</v>
      </c>
      <c r="O16" s="75">
        <f>+SC!$F9*'2'!O$10</f>
        <v>0</v>
      </c>
      <c r="P16" s="1196">
        <f t="shared" si="0"/>
        <v>0</v>
      </c>
    </row>
    <row r="17" spans="1:16" hidden="1" x14ac:dyDescent="0.2">
      <c r="A17" s="1190">
        <f>+IF(SC!F10&lt;&gt;0,1,0)</f>
        <v>0</v>
      </c>
      <c r="B17" s="1191" t="str">
        <f>+SC!A10</f>
        <v>Electronoroeste</v>
      </c>
      <c r="C17" s="174" t="str">
        <f>+SC!C10</f>
        <v>Talara 13.2</v>
      </c>
      <c r="D17" s="176">
        <f>+SC!E10</f>
        <v>17.59</v>
      </c>
      <c r="E17" s="75">
        <f>+SC!$F10*'2'!E$10</f>
        <v>0</v>
      </c>
      <c r="F17" s="75">
        <f>+SC!$F10*'2'!F$10</f>
        <v>0</v>
      </c>
      <c r="G17" s="75">
        <f>+SC!$F10*'2'!G$10</f>
        <v>0</v>
      </c>
      <c r="H17" s="75">
        <f>+SC!$F10*'2'!H$10</f>
        <v>0</v>
      </c>
      <c r="I17" s="75">
        <f>+SC!$F10*'2'!I$10</f>
        <v>0</v>
      </c>
      <c r="J17" s="75">
        <f>+SC!$F10*'2'!J$10</f>
        <v>0</v>
      </c>
      <c r="K17" s="75">
        <f>+SC!$F10*'2'!K$10</f>
        <v>0</v>
      </c>
      <c r="L17" s="75">
        <f>+SC!$F10*'2'!L$10</f>
        <v>0</v>
      </c>
      <c r="M17" s="75">
        <f>+SC!$F10*'2'!M$10</f>
        <v>0</v>
      </c>
      <c r="N17" s="75">
        <f>+SC!$F10*'2'!N$10</f>
        <v>0</v>
      </c>
      <c r="O17" s="75">
        <f>+SC!$F10*'2'!O$10</f>
        <v>0</v>
      </c>
      <c r="P17" s="1196">
        <f t="shared" si="0"/>
        <v>0</v>
      </c>
    </row>
    <row r="18" spans="1:16" hidden="1" x14ac:dyDescent="0.2">
      <c r="A18" s="1190">
        <f>+IF(SC!F11&lt;&gt;0,1,0)</f>
        <v>0</v>
      </c>
      <c r="B18" s="1191" t="str">
        <f>+SC!A11</f>
        <v>Electronoroeste</v>
      </c>
      <c r="C18" s="174" t="str">
        <f>+SC!C11</f>
        <v>Puerto Rico 22,9</v>
      </c>
      <c r="D18" s="176">
        <f>+SC!E11</f>
        <v>17.59</v>
      </c>
      <c r="E18" s="75">
        <f>+SC!$F11*'2'!E$10</f>
        <v>0</v>
      </c>
      <c r="F18" s="75">
        <f>+SC!$F11*'2'!F$10</f>
        <v>0</v>
      </c>
      <c r="G18" s="75">
        <f>+SC!$F11*'2'!G$10</f>
        <v>0</v>
      </c>
      <c r="H18" s="75">
        <f>+SC!$F11*'2'!H$10</f>
        <v>0</v>
      </c>
      <c r="I18" s="75">
        <f>+SC!$F11*'2'!I$10</f>
        <v>0</v>
      </c>
      <c r="J18" s="75">
        <f>+SC!$F11*'2'!J$10</f>
        <v>0</v>
      </c>
      <c r="K18" s="75">
        <f>+SC!$F11*'2'!K$10</f>
        <v>0</v>
      </c>
      <c r="L18" s="75">
        <f>+SC!$F11*'2'!L$10</f>
        <v>0</v>
      </c>
      <c r="M18" s="75">
        <f>+SC!$F11*'2'!M$10</f>
        <v>0</v>
      </c>
      <c r="N18" s="75">
        <f>+SC!$F11*'2'!N$10</f>
        <v>0</v>
      </c>
      <c r="O18" s="75">
        <f>+SC!$F11*'2'!O$10</f>
        <v>0</v>
      </c>
      <c r="P18" s="1196">
        <f t="shared" ref="P18" si="1">SUM(E18:O18)</f>
        <v>0</v>
      </c>
    </row>
    <row r="19" spans="1:16" hidden="1" x14ac:dyDescent="0.2">
      <c r="A19" s="1190">
        <f>+IF(SC!F12&lt;&gt;0,1,0)</f>
        <v>0</v>
      </c>
      <c r="B19" s="1191" t="str">
        <f>+SC!A12</f>
        <v>Electronorte</v>
      </c>
      <c r="C19" s="174" t="str">
        <f>+SC!C12</f>
        <v>Carhuaquero 220</v>
      </c>
      <c r="D19" s="176">
        <f>+SC!E12</f>
        <v>17.12</v>
      </c>
      <c r="E19" s="75">
        <f>+SC!$F12*'2'!E$10</f>
        <v>0</v>
      </c>
      <c r="F19" s="75">
        <f>+SC!$F12*'2'!F$10</f>
        <v>0</v>
      </c>
      <c r="G19" s="75">
        <f>+SC!$F12*'2'!G$10</f>
        <v>0</v>
      </c>
      <c r="H19" s="75">
        <f>+SC!$F12*'2'!H$10</f>
        <v>0</v>
      </c>
      <c r="I19" s="75">
        <f>+SC!$F12*'2'!I$10</f>
        <v>0</v>
      </c>
      <c r="J19" s="75">
        <f>+SC!$F12*'2'!J$10</f>
        <v>0</v>
      </c>
      <c r="K19" s="75">
        <f>+SC!$F12*'2'!K$10</f>
        <v>0</v>
      </c>
      <c r="L19" s="75">
        <f>+SC!$F12*'2'!L$10</f>
        <v>0</v>
      </c>
      <c r="M19" s="75">
        <f>+SC!$F12*'2'!M$10</f>
        <v>0</v>
      </c>
      <c r="N19" s="75">
        <f>+SC!$F12*'2'!N$10</f>
        <v>0</v>
      </c>
      <c r="O19" s="75">
        <f>+SC!$F12*'2'!O$10</f>
        <v>0</v>
      </c>
      <c r="P19" s="1196">
        <f t="shared" si="0"/>
        <v>0</v>
      </c>
    </row>
    <row r="20" spans="1:16" hidden="1" x14ac:dyDescent="0.2">
      <c r="A20" s="1190">
        <f>+IF(SC!F13&lt;&gt;0,1,0)</f>
        <v>0</v>
      </c>
      <c r="B20" s="1191" t="str">
        <f>+SC!A13</f>
        <v>Electronorte</v>
      </c>
      <c r="C20" s="174" t="str">
        <f>+SC!C13</f>
        <v>Chiclayo 60</v>
      </c>
      <c r="D20" s="176">
        <f>+SC!E13</f>
        <v>17.53</v>
      </c>
      <c r="E20" s="75">
        <f>+SC!$F13*'2'!E$10</f>
        <v>0</v>
      </c>
      <c r="F20" s="75">
        <f>+SC!$F13*'2'!F$10</f>
        <v>0</v>
      </c>
      <c r="G20" s="75">
        <f>+SC!$F13*'2'!G$10</f>
        <v>0</v>
      </c>
      <c r="H20" s="75">
        <f>+SC!$F13*'2'!H$10</f>
        <v>0</v>
      </c>
      <c r="I20" s="75">
        <f>+SC!$F13*'2'!I$10</f>
        <v>0</v>
      </c>
      <c r="J20" s="75">
        <f>+SC!$F13*'2'!J$10</f>
        <v>0</v>
      </c>
      <c r="K20" s="75">
        <f>+SC!$F13*'2'!K$10</f>
        <v>0</v>
      </c>
      <c r="L20" s="75">
        <f>+SC!$F13*'2'!L$10</f>
        <v>0</v>
      </c>
      <c r="M20" s="75">
        <f>+SC!$F13*'2'!M$10</f>
        <v>0</v>
      </c>
      <c r="N20" s="75">
        <f>+SC!$F13*'2'!N$10</f>
        <v>0</v>
      </c>
      <c r="O20" s="75">
        <f>+SC!$F13*'2'!O$10</f>
        <v>0</v>
      </c>
      <c r="P20" s="1196">
        <f t="shared" si="0"/>
        <v>0</v>
      </c>
    </row>
    <row r="21" spans="1:16" hidden="1" x14ac:dyDescent="0.2">
      <c r="A21" s="1190">
        <f>+IF(SC!F14&lt;&gt;0,1,0)</f>
        <v>0</v>
      </c>
      <c r="B21" s="1191" t="str">
        <f>+SC!A14</f>
        <v>Electronorte</v>
      </c>
      <c r="C21" s="174" t="str">
        <f>+SC!C14</f>
        <v>Cerro Corona 220</v>
      </c>
      <c r="D21" s="176">
        <f>+SC!E14</f>
        <v>17.12</v>
      </c>
      <c r="E21" s="75">
        <f>+SC!$F14*'2'!E$10</f>
        <v>0</v>
      </c>
      <c r="F21" s="75">
        <f>+SC!$F14*'2'!F$10</f>
        <v>0</v>
      </c>
      <c r="G21" s="75">
        <f>+SC!$F14*'2'!G$10</f>
        <v>0</v>
      </c>
      <c r="H21" s="75">
        <f>+SC!$F14*'2'!H$10</f>
        <v>0</v>
      </c>
      <c r="I21" s="75">
        <f>+SC!$F14*'2'!I$10</f>
        <v>0</v>
      </c>
      <c r="J21" s="75">
        <f>+SC!$F14*'2'!J$10</f>
        <v>0</v>
      </c>
      <c r="K21" s="75">
        <f>+SC!$F14*'2'!K$10</f>
        <v>0</v>
      </c>
      <c r="L21" s="75">
        <f>+SC!$F14*'2'!L$10</f>
        <v>0</v>
      </c>
      <c r="M21" s="75">
        <f>+SC!$F14*'2'!M$10</f>
        <v>0</v>
      </c>
      <c r="N21" s="75">
        <f>+SC!$F14*'2'!N$10</f>
        <v>0</v>
      </c>
      <c r="O21" s="75">
        <f>+SC!$F14*'2'!O$10</f>
        <v>0</v>
      </c>
      <c r="P21" s="1196">
        <f t="shared" si="0"/>
        <v>0</v>
      </c>
    </row>
    <row r="22" spans="1:16" hidden="1" x14ac:dyDescent="0.2">
      <c r="A22" s="1190">
        <f>+IF(SC!F15&lt;&gt;0,1,0)</f>
        <v>0</v>
      </c>
      <c r="B22" s="1191" t="str">
        <f>+SC!A15</f>
        <v>Hidrandina</v>
      </c>
      <c r="C22" s="174" t="str">
        <f>+SC!C15</f>
        <v>Chimbote 1 138</v>
      </c>
      <c r="D22" s="176">
        <f>+SC!E15</f>
        <v>17.12</v>
      </c>
      <c r="E22" s="75">
        <f>+SC!$F15*'2'!E$10</f>
        <v>0</v>
      </c>
      <c r="F22" s="75">
        <f>+SC!$F15*'2'!F$10</f>
        <v>0</v>
      </c>
      <c r="G22" s="75">
        <f>+SC!$F15*'2'!G$10</f>
        <v>0</v>
      </c>
      <c r="H22" s="75">
        <f>+SC!$F15*'2'!H$10</f>
        <v>0</v>
      </c>
      <c r="I22" s="75">
        <f>+SC!$F15*'2'!I$10</f>
        <v>0</v>
      </c>
      <c r="J22" s="75">
        <f>+SC!$F15*'2'!J$10</f>
        <v>0</v>
      </c>
      <c r="K22" s="75">
        <f>+SC!$F15*'2'!K$10</f>
        <v>0</v>
      </c>
      <c r="L22" s="75">
        <f>+SC!$F15*'2'!L$10</f>
        <v>0</v>
      </c>
      <c r="M22" s="75">
        <f>+SC!$F15*'2'!M$10</f>
        <v>0</v>
      </c>
      <c r="N22" s="75">
        <f>+SC!$F15*'2'!N$10</f>
        <v>0</v>
      </c>
      <c r="O22" s="75">
        <f>+SC!$F15*'2'!O$10</f>
        <v>0</v>
      </c>
      <c r="P22" s="1196">
        <f t="shared" si="0"/>
        <v>0</v>
      </c>
    </row>
    <row r="23" spans="1:16" hidden="1" x14ac:dyDescent="0.2">
      <c r="A23" s="1190">
        <f>+IF(SC!F16&lt;&gt;0,1,0)</f>
        <v>0</v>
      </c>
      <c r="B23" s="1191" t="str">
        <f>+SC!A16</f>
        <v>Hidrandina</v>
      </c>
      <c r="C23" s="174" t="str">
        <f>+SC!C16</f>
        <v>Chimbote 2 138</v>
      </c>
      <c r="D23" s="176">
        <f>+SC!E16</f>
        <v>17.190000000000001</v>
      </c>
      <c r="E23" s="75">
        <f>+SC!$F16*'2'!E$10</f>
        <v>0</v>
      </c>
      <c r="F23" s="75">
        <f>+SC!$F16*'2'!F$10</f>
        <v>0</v>
      </c>
      <c r="G23" s="75">
        <f>+SC!$F16*'2'!G$10</f>
        <v>0</v>
      </c>
      <c r="H23" s="75">
        <f>+SC!$F16*'2'!H$10</f>
        <v>0</v>
      </c>
      <c r="I23" s="75">
        <f>+SC!$F16*'2'!I$10</f>
        <v>0</v>
      </c>
      <c r="J23" s="75">
        <f>+SC!$F16*'2'!J$10</f>
        <v>0</v>
      </c>
      <c r="K23" s="75">
        <f>+SC!$F16*'2'!K$10</f>
        <v>0</v>
      </c>
      <c r="L23" s="75">
        <f>+SC!$F16*'2'!L$10</f>
        <v>0</v>
      </c>
      <c r="M23" s="75">
        <f>+SC!$F16*'2'!M$10</f>
        <v>0</v>
      </c>
      <c r="N23" s="75">
        <f>+SC!$F16*'2'!N$10</f>
        <v>0</v>
      </c>
      <c r="O23" s="75">
        <f>+SC!$F16*'2'!O$10</f>
        <v>0</v>
      </c>
      <c r="P23" s="1196">
        <f t="shared" si="0"/>
        <v>0</v>
      </c>
    </row>
    <row r="24" spans="1:16" hidden="1" x14ac:dyDescent="0.2">
      <c r="A24" s="1190">
        <f>+IF(SC!F17&lt;&gt;0,1,0)</f>
        <v>0</v>
      </c>
      <c r="B24" s="1191" t="str">
        <f>+SC!A17</f>
        <v>Hidrandina</v>
      </c>
      <c r="C24" s="174" t="str">
        <f>+SC!C17</f>
        <v>Chimbote 13.8</v>
      </c>
      <c r="D24" s="176">
        <f>+SC!E17</f>
        <v>17.52</v>
      </c>
      <c r="E24" s="75">
        <f>+SC!$F17*'2'!E$10</f>
        <v>0</v>
      </c>
      <c r="F24" s="75">
        <f>+SC!$F17*'2'!F$10</f>
        <v>0</v>
      </c>
      <c r="G24" s="75">
        <f>+SC!$F17*'2'!G$10</f>
        <v>0</v>
      </c>
      <c r="H24" s="75">
        <f>+SC!$F17*'2'!H$10</f>
        <v>0</v>
      </c>
      <c r="I24" s="75">
        <f>+SC!$F17*'2'!I$10</f>
        <v>0</v>
      </c>
      <c r="J24" s="75">
        <f>+SC!$F17*'2'!J$10</f>
        <v>0</v>
      </c>
      <c r="K24" s="75">
        <f>+SC!$F17*'2'!K$10</f>
        <v>0</v>
      </c>
      <c r="L24" s="75">
        <f>+SC!$F17*'2'!L$10</f>
        <v>0</v>
      </c>
      <c r="M24" s="75">
        <f>+SC!$F17*'2'!M$10</f>
        <v>0</v>
      </c>
      <c r="N24" s="75">
        <f>+SC!$F17*'2'!N$10</f>
        <v>0</v>
      </c>
      <c r="O24" s="75">
        <f>+SC!$F17*'2'!O$10</f>
        <v>0</v>
      </c>
      <c r="P24" s="1196">
        <f t="shared" si="0"/>
        <v>0</v>
      </c>
    </row>
    <row r="25" spans="1:16" hidden="1" x14ac:dyDescent="0.2">
      <c r="A25" s="1190">
        <f>+IF(SC!F18&lt;&gt;0,1,0)</f>
        <v>0</v>
      </c>
      <c r="B25" s="1191" t="str">
        <f>+SC!A18</f>
        <v>Hidrandina</v>
      </c>
      <c r="C25" s="174" t="str">
        <f>+SC!C18</f>
        <v>Guadalupe 60</v>
      </c>
      <c r="D25" s="176">
        <f>+SC!E18</f>
        <v>17.12</v>
      </c>
      <c r="E25" s="75">
        <f>+SC!$F18*'2'!E$10</f>
        <v>0</v>
      </c>
      <c r="F25" s="75">
        <f>+SC!$F18*'2'!F$10</f>
        <v>0</v>
      </c>
      <c r="G25" s="75">
        <f>+SC!$F18*'2'!G$10</f>
        <v>0</v>
      </c>
      <c r="H25" s="75">
        <f>+SC!$F18*'2'!H$10</f>
        <v>0</v>
      </c>
      <c r="I25" s="75">
        <f>+SC!$F18*'2'!I$10</f>
        <v>0</v>
      </c>
      <c r="J25" s="75">
        <f>+SC!$F18*'2'!J$10</f>
        <v>0</v>
      </c>
      <c r="K25" s="75">
        <f>+SC!$F18*'2'!K$10</f>
        <v>0</v>
      </c>
      <c r="L25" s="75">
        <f>+SC!$F18*'2'!L$10</f>
        <v>0</v>
      </c>
      <c r="M25" s="75">
        <f>+SC!$F18*'2'!M$10</f>
        <v>0</v>
      </c>
      <c r="N25" s="75">
        <f>+SC!$F18*'2'!N$10</f>
        <v>0</v>
      </c>
      <c r="O25" s="75">
        <f>+SC!$F18*'2'!O$10</f>
        <v>0</v>
      </c>
      <c r="P25" s="1196">
        <f t="shared" si="0"/>
        <v>0</v>
      </c>
    </row>
    <row r="26" spans="1:16" hidden="1" x14ac:dyDescent="0.2">
      <c r="A26" s="1190">
        <f>+IF(SC!F19&lt;&gt;0,1,0)</f>
        <v>0</v>
      </c>
      <c r="B26" s="1191" t="str">
        <f>+SC!A19</f>
        <v>Hidrandina</v>
      </c>
      <c r="C26" s="174" t="str">
        <f>+SC!C19</f>
        <v>Guadalupe 10</v>
      </c>
      <c r="D26" s="176">
        <f>+SC!E19</f>
        <v>17.2</v>
      </c>
      <c r="E26" s="75">
        <f>+SC!$F19*'2'!E$10</f>
        <v>0</v>
      </c>
      <c r="F26" s="75">
        <f>+SC!$F19*'2'!F$10</f>
        <v>0</v>
      </c>
      <c r="G26" s="75">
        <f>+SC!$F19*'2'!G$10</f>
        <v>0</v>
      </c>
      <c r="H26" s="75">
        <f>+SC!$F19*'2'!H$10</f>
        <v>0</v>
      </c>
      <c r="I26" s="75">
        <f>+SC!$F19*'2'!I$10</f>
        <v>0</v>
      </c>
      <c r="J26" s="75">
        <f>+SC!$F19*'2'!J$10</f>
        <v>0</v>
      </c>
      <c r="K26" s="75">
        <f>+SC!$F19*'2'!K$10</f>
        <v>0</v>
      </c>
      <c r="L26" s="75">
        <f>+SC!$F19*'2'!L$10</f>
        <v>0</v>
      </c>
      <c r="M26" s="75">
        <f>+SC!$F19*'2'!M$10</f>
        <v>0</v>
      </c>
      <c r="N26" s="75">
        <f>+SC!$F19*'2'!N$10</f>
        <v>0</v>
      </c>
      <c r="O26" s="75">
        <f>+SC!$F19*'2'!O$10</f>
        <v>0</v>
      </c>
      <c r="P26" s="1196">
        <f t="shared" si="0"/>
        <v>0</v>
      </c>
    </row>
    <row r="27" spans="1:16" hidden="1" x14ac:dyDescent="0.2">
      <c r="A27" s="1190">
        <f>+IF(SC!F20&lt;&gt;0,1,0)</f>
        <v>0</v>
      </c>
      <c r="B27" s="1191" t="str">
        <f>+SC!A20</f>
        <v>Hidrandina</v>
      </c>
      <c r="C27" s="174" t="str">
        <f>+SC!C20</f>
        <v>Huallanca  138</v>
      </c>
      <c r="D27" s="176">
        <f>+SC!E20</f>
        <v>17.12</v>
      </c>
      <c r="E27" s="75">
        <f>+SC!$F20*'2'!E$10</f>
        <v>0</v>
      </c>
      <c r="F27" s="75">
        <f>+SC!$F20*'2'!F$10</f>
        <v>0</v>
      </c>
      <c r="G27" s="75">
        <f>+SC!$F20*'2'!G$10</f>
        <v>0</v>
      </c>
      <c r="H27" s="75">
        <f>+SC!$F20*'2'!H$10</f>
        <v>0</v>
      </c>
      <c r="I27" s="75">
        <f>+SC!$F20*'2'!I$10</f>
        <v>0</v>
      </c>
      <c r="J27" s="75">
        <f>+SC!$F20*'2'!J$10</f>
        <v>0</v>
      </c>
      <c r="K27" s="75">
        <f>+SC!$F20*'2'!K$10</f>
        <v>0</v>
      </c>
      <c r="L27" s="75">
        <f>+SC!$F20*'2'!L$10</f>
        <v>0</v>
      </c>
      <c r="M27" s="75">
        <f>+SC!$F20*'2'!M$10</f>
        <v>0</v>
      </c>
      <c r="N27" s="75">
        <f>+SC!$F20*'2'!N$10</f>
        <v>0</v>
      </c>
      <c r="O27" s="75">
        <f>+SC!$F20*'2'!O$10</f>
        <v>0</v>
      </c>
      <c r="P27" s="1196">
        <f t="shared" si="0"/>
        <v>0</v>
      </c>
    </row>
    <row r="28" spans="1:16" hidden="1" x14ac:dyDescent="0.2">
      <c r="A28" s="1190">
        <f>+IF(SC!F21&lt;&gt;0,1,0)</f>
        <v>0</v>
      </c>
      <c r="B28" s="1191" t="str">
        <f>+SC!A21</f>
        <v>Hidrandina</v>
      </c>
      <c r="C28" s="174" t="str">
        <f>+SC!C21</f>
        <v>Huallanca  66</v>
      </c>
      <c r="D28" s="176">
        <f>+SC!E21</f>
        <v>17.43</v>
      </c>
      <c r="E28" s="75">
        <f>+SC!$F21*'2'!E$10</f>
        <v>0</v>
      </c>
      <c r="F28" s="75">
        <f>+SC!$F21*'2'!F$10</f>
        <v>0</v>
      </c>
      <c r="G28" s="75">
        <f>+SC!$F21*'2'!G$10</f>
        <v>0</v>
      </c>
      <c r="H28" s="75">
        <f>+SC!$F21*'2'!H$10</f>
        <v>0</v>
      </c>
      <c r="I28" s="75">
        <f>+SC!$F21*'2'!I$10</f>
        <v>0</v>
      </c>
      <c r="J28" s="75">
        <f>+SC!$F21*'2'!J$10</f>
        <v>0</v>
      </c>
      <c r="K28" s="75">
        <f>+SC!$F21*'2'!K$10</f>
        <v>0</v>
      </c>
      <c r="L28" s="75">
        <f>+SC!$F21*'2'!L$10</f>
        <v>0</v>
      </c>
      <c r="M28" s="75">
        <f>+SC!$F21*'2'!M$10</f>
        <v>0</v>
      </c>
      <c r="N28" s="75">
        <f>+SC!$F21*'2'!N$10</f>
        <v>0</v>
      </c>
      <c r="O28" s="75">
        <f>+SC!$F21*'2'!O$10</f>
        <v>0</v>
      </c>
      <c r="P28" s="1196">
        <f t="shared" si="0"/>
        <v>0</v>
      </c>
    </row>
    <row r="29" spans="1:16" hidden="1" x14ac:dyDescent="0.2">
      <c r="A29" s="1190">
        <f>+IF(SC!F22&lt;&gt;0,1,0)</f>
        <v>0</v>
      </c>
      <c r="B29" s="1191" t="str">
        <f>+SC!A22</f>
        <v>Hidrandina</v>
      </c>
      <c r="C29" s="174" t="str">
        <f>+SC!C22</f>
        <v>Huallanca 66</v>
      </c>
      <c r="D29" s="176">
        <f>+SC!E22</f>
        <v>17.43</v>
      </c>
      <c r="E29" s="75">
        <f>+SC!$F22*'2'!E$10</f>
        <v>0</v>
      </c>
      <c r="F29" s="75">
        <f>+SC!$F22*'2'!F$10</f>
        <v>0</v>
      </c>
      <c r="G29" s="75">
        <f>+SC!$F22*'2'!G$10</f>
        <v>0</v>
      </c>
      <c r="H29" s="75">
        <f>+SC!$F22*'2'!H$10</f>
        <v>0</v>
      </c>
      <c r="I29" s="75">
        <f>+SC!$F22*'2'!I$10</f>
        <v>0</v>
      </c>
      <c r="J29" s="75">
        <f>+SC!$F22*'2'!J$10</f>
        <v>0</v>
      </c>
      <c r="K29" s="75">
        <f>+SC!$F22*'2'!K$10</f>
        <v>0</v>
      </c>
      <c r="L29" s="75">
        <f>+SC!$F22*'2'!L$10</f>
        <v>0</v>
      </c>
      <c r="M29" s="75">
        <f>+SC!$F22*'2'!M$10</f>
        <v>0</v>
      </c>
      <c r="N29" s="75">
        <f>+SC!$F22*'2'!N$10</f>
        <v>0</v>
      </c>
      <c r="O29" s="75">
        <f>+SC!$F22*'2'!O$10</f>
        <v>0</v>
      </c>
      <c r="P29" s="1196">
        <f t="shared" si="0"/>
        <v>0</v>
      </c>
    </row>
    <row r="30" spans="1:16" hidden="1" x14ac:dyDescent="0.2">
      <c r="A30" s="1190">
        <f>+IF(SC!F23&lt;&gt;0,1,0)</f>
        <v>0</v>
      </c>
      <c r="B30" s="1191" t="str">
        <f>+SC!A23</f>
        <v>Hidrandina</v>
      </c>
      <c r="C30" s="174" t="str">
        <f>+SC!C23</f>
        <v>Huallanca 13.8</v>
      </c>
      <c r="D30" s="176">
        <f>+SC!E23</f>
        <v>17.52</v>
      </c>
      <c r="E30" s="75">
        <f>+SC!$F23*'2'!E$10</f>
        <v>0</v>
      </c>
      <c r="F30" s="75">
        <f>+SC!$F23*'2'!F$10</f>
        <v>0</v>
      </c>
      <c r="G30" s="75">
        <f>+SC!$F23*'2'!G$10</f>
        <v>0</v>
      </c>
      <c r="H30" s="75">
        <f>+SC!$F23*'2'!H$10</f>
        <v>0</v>
      </c>
      <c r="I30" s="75">
        <f>+SC!$F23*'2'!I$10</f>
        <v>0</v>
      </c>
      <c r="J30" s="75">
        <f>+SC!$F23*'2'!J$10</f>
        <v>0</v>
      </c>
      <c r="K30" s="75">
        <f>+SC!$F23*'2'!K$10</f>
        <v>0</v>
      </c>
      <c r="L30" s="75">
        <f>+SC!$F23*'2'!L$10</f>
        <v>0</v>
      </c>
      <c r="M30" s="75">
        <f>+SC!$F23*'2'!M$10</f>
        <v>0</v>
      </c>
      <c r="N30" s="75">
        <f>+SC!$F23*'2'!N$10</f>
        <v>0</v>
      </c>
      <c r="O30" s="75">
        <f>+SC!$F23*'2'!O$10</f>
        <v>0</v>
      </c>
      <c r="P30" s="1196">
        <f t="shared" si="0"/>
        <v>0</v>
      </c>
    </row>
    <row r="31" spans="1:16" hidden="1" x14ac:dyDescent="0.2">
      <c r="A31" s="1190">
        <f>+IF(SC!F24&lt;&gt;0,1,0)</f>
        <v>0</v>
      </c>
      <c r="B31" s="1191" t="str">
        <f>+SC!A24</f>
        <v>Hidrandina</v>
      </c>
      <c r="C31" s="174" t="str">
        <f>+SC!C24</f>
        <v>Paramonga Nueva 66</v>
      </c>
      <c r="D31" s="176">
        <f>+SC!E24</f>
        <v>17.37</v>
      </c>
      <c r="E31" s="75">
        <f>+SC!$F24*'2'!E$10</f>
        <v>0</v>
      </c>
      <c r="F31" s="75">
        <f>+SC!$F24*'2'!F$10</f>
        <v>0</v>
      </c>
      <c r="G31" s="75">
        <f>+SC!$F24*'2'!G$10</f>
        <v>0</v>
      </c>
      <c r="H31" s="75">
        <f>+SC!$F24*'2'!H$10</f>
        <v>0</v>
      </c>
      <c r="I31" s="75">
        <f>+SC!$F24*'2'!I$10</f>
        <v>0</v>
      </c>
      <c r="J31" s="75">
        <f>+SC!$F24*'2'!J$10</f>
        <v>0</v>
      </c>
      <c r="K31" s="75">
        <f>+SC!$F24*'2'!K$10</f>
        <v>0</v>
      </c>
      <c r="L31" s="75">
        <f>+SC!$F24*'2'!L$10</f>
        <v>0</v>
      </c>
      <c r="M31" s="75">
        <f>+SC!$F24*'2'!M$10</f>
        <v>0</v>
      </c>
      <c r="N31" s="75">
        <f>+SC!$F24*'2'!N$10</f>
        <v>0</v>
      </c>
      <c r="O31" s="75">
        <f>+SC!$F24*'2'!O$10</f>
        <v>0</v>
      </c>
      <c r="P31" s="1196">
        <f t="shared" si="0"/>
        <v>0</v>
      </c>
    </row>
    <row r="32" spans="1:16" hidden="1" x14ac:dyDescent="0.2">
      <c r="A32" s="1190">
        <f>+IF(SC!F25&lt;&gt;0,1,0)</f>
        <v>0</v>
      </c>
      <c r="B32" s="1191" t="str">
        <f>+SC!A25</f>
        <v>Hidrandina</v>
      </c>
      <c r="C32" s="174" t="str">
        <f>+SC!C25</f>
        <v>Trujillo Norte 138</v>
      </c>
      <c r="D32" s="176">
        <f>+SC!E25</f>
        <v>17.190000000000001</v>
      </c>
      <c r="E32" s="75">
        <f>+SC!$F25*'2'!E$10</f>
        <v>0</v>
      </c>
      <c r="F32" s="75">
        <f>+SC!$F25*'2'!F$10</f>
        <v>0</v>
      </c>
      <c r="G32" s="75">
        <f>+SC!$F25*'2'!G$10</f>
        <v>0</v>
      </c>
      <c r="H32" s="75">
        <f>+SC!$F25*'2'!H$10</f>
        <v>0</v>
      </c>
      <c r="I32" s="75">
        <f>+SC!$F25*'2'!I$10</f>
        <v>0</v>
      </c>
      <c r="J32" s="75">
        <f>+SC!$F25*'2'!J$10</f>
        <v>0</v>
      </c>
      <c r="K32" s="75">
        <f>+SC!$F25*'2'!K$10</f>
        <v>0</v>
      </c>
      <c r="L32" s="75">
        <f>+SC!$F25*'2'!L$10</f>
        <v>0</v>
      </c>
      <c r="M32" s="75">
        <f>+SC!$F25*'2'!M$10</f>
        <v>0</v>
      </c>
      <c r="N32" s="75">
        <f>+SC!$F25*'2'!N$10</f>
        <v>0</v>
      </c>
      <c r="O32" s="75">
        <f>+SC!$F25*'2'!O$10</f>
        <v>0</v>
      </c>
      <c r="P32" s="1196">
        <f t="shared" si="0"/>
        <v>0</v>
      </c>
    </row>
    <row r="33" spans="1:16" hidden="1" x14ac:dyDescent="0.2">
      <c r="A33" s="1190">
        <f>+IF(SC!F26&lt;&gt;0,1,0)</f>
        <v>0</v>
      </c>
      <c r="B33" s="1191" t="str">
        <f>+SC!A26</f>
        <v>Hidrandina</v>
      </c>
      <c r="C33" s="174" t="str">
        <f>+SC!C26</f>
        <v>Trujillo Norte 10</v>
      </c>
      <c r="D33" s="176">
        <f>+SC!E26</f>
        <v>17.52</v>
      </c>
      <c r="E33" s="75">
        <f>+SC!$F26*'2'!E$10</f>
        <v>0</v>
      </c>
      <c r="F33" s="75">
        <f>+SC!$F26*'2'!F$10</f>
        <v>0</v>
      </c>
      <c r="G33" s="75">
        <f>+SC!$F26*'2'!G$10</f>
        <v>0</v>
      </c>
      <c r="H33" s="75">
        <f>+SC!$F26*'2'!H$10</f>
        <v>0</v>
      </c>
      <c r="I33" s="75">
        <f>+SC!$F26*'2'!I$10</f>
        <v>0</v>
      </c>
      <c r="J33" s="75">
        <f>+SC!$F26*'2'!J$10</f>
        <v>0</v>
      </c>
      <c r="K33" s="75">
        <f>+SC!$F26*'2'!K$10</f>
        <v>0</v>
      </c>
      <c r="L33" s="75">
        <f>+SC!$F26*'2'!L$10</f>
        <v>0</v>
      </c>
      <c r="M33" s="75">
        <f>+SC!$F26*'2'!M$10</f>
        <v>0</v>
      </c>
      <c r="N33" s="75">
        <f>+SC!$F26*'2'!N$10</f>
        <v>0</v>
      </c>
      <c r="O33" s="75">
        <f>+SC!$F26*'2'!O$10</f>
        <v>0</v>
      </c>
      <c r="P33" s="1196">
        <f t="shared" si="0"/>
        <v>0</v>
      </c>
    </row>
    <row r="34" spans="1:16" hidden="1" x14ac:dyDescent="0.2">
      <c r="A34" s="1190">
        <f>+IF(SC!F27&lt;&gt;0,1,0)</f>
        <v>0</v>
      </c>
      <c r="B34" s="1191" t="str">
        <f>+SC!A27</f>
        <v>Hidrandina</v>
      </c>
      <c r="C34" s="174" t="str">
        <f>+SC!C27</f>
        <v>La Pajuela 22.9</v>
      </c>
      <c r="D34" s="176">
        <f>+SC!E27</f>
        <v>17.52</v>
      </c>
      <c r="E34" s="75">
        <f>+SC!$F27*'2'!E$10</f>
        <v>0</v>
      </c>
      <c r="F34" s="75">
        <f>+SC!$F27*'2'!F$10</f>
        <v>0</v>
      </c>
      <c r="G34" s="75">
        <f>+SC!$F27*'2'!G$10</f>
        <v>0</v>
      </c>
      <c r="H34" s="75">
        <f>+SC!$F27*'2'!H$10</f>
        <v>0</v>
      </c>
      <c r="I34" s="75">
        <f>+SC!$F27*'2'!I$10</f>
        <v>0</v>
      </c>
      <c r="J34" s="75">
        <f>+SC!$F27*'2'!J$10</f>
        <v>0</v>
      </c>
      <c r="K34" s="75">
        <f>+SC!$F27*'2'!K$10</f>
        <v>0</v>
      </c>
      <c r="L34" s="75">
        <f>+SC!$F27*'2'!L$10</f>
        <v>0</v>
      </c>
      <c r="M34" s="75">
        <f>+SC!$F27*'2'!M$10</f>
        <v>0</v>
      </c>
      <c r="N34" s="75">
        <f>+SC!$F27*'2'!N$10</f>
        <v>0</v>
      </c>
      <c r="O34" s="75">
        <f>+SC!$F27*'2'!O$10</f>
        <v>0</v>
      </c>
      <c r="P34" s="1196">
        <f t="shared" si="0"/>
        <v>0</v>
      </c>
    </row>
    <row r="35" spans="1:16" hidden="1" x14ac:dyDescent="0.2">
      <c r="A35" s="1190">
        <f>+IF(SC!F28&lt;&gt;0,1,0)</f>
        <v>0</v>
      </c>
      <c r="B35" s="1191" t="str">
        <f>+SC!A28</f>
        <v>Hidrandina</v>
      </c>
      <c r="C35" s="174" t="str">
        <f>+SC!C28</f>
        <v>Porcon 10</v>
      </c>
      <c r="D35" s="176">
        <f>+SC!E28</f>
        <v>17.52</v>
      </c>
      <c r="E35" s="75">
        <f>+SC!$F28*'2'!E$10</f>
        <v>0</v>
      </c>
      <c r="F35" s="75">
        <f>+SC!$F28*'2'!F$10</f>
        <v>0</v>
      </c>
      <c r="G35" s="75">
        <f>+SC!$F28*'2'!G$10</f>
        <v>0</v>
      </c>
      <c r="H35" s="75">
        <f>+SC!$F28*'2'!H$10</f>
        <v>0</v>
      </c>
      <c r="I35" s="75">
        <f>+SC!$F28*'2'!I$10</f>
        <v>0</v>
      </c>
      <c r="J35" s="75">
        <f>+SC!$F28*'2'!J$10</f>
        <v>0</v>
      </c>
      <c r="K35" s="75">
        <f>+SC!$F28*'2'!K$10</f>
        <v>0</v>
      </c>
      <c r="L35" s="75">
        <f>+SC!$F28*'2'!L$10</f>
        <v>0</v>
      </c>
      <c r="M35" s="75">
        <f>+SC!$F28*'2'!M$10</f>
        <v>0</v>
      </c>
      <c r="N35" s="75">
        <f>+SC!$F28*'2'!N$10</f>
        <v>0</v>
      </c>
      <c r="O35" s="75">
        <f>+SC!$F28*'2'!O$10</f>
        <v>0</v>
      </c>
      <c r="P35" s="1196">
        <f t="shared" si="0"/>
        <v>0</v>
      </c>
    </row>
    <row r="36" spans="1:16" hidden="1" x14ac:dyDescent="0.2">
      <c r="A36" s="1190">
        <f>+IF(SC!F29&lt;&gt;0,1,0)</f>
        <v>0</v>
      </c>
      <c r="B36" s="1191" t="str">
        <f>+SC!A29</f>
        <v>Hidrandina</v>
      </c>
      <c r="C36" s="174" t="str">
        <f>+SC!C29</f>
        <v>Cajamarca Norte 60</v>
      </c>
      <c r="D36" s="176">
        <f>+SC!E29</f>
        <v>17.43</v>
      </c>
      <c r="E36" s="75">
        <f>+SC!$F29*'2'!E$10</f>
        <v>0</v>
      </c>
      <c r="F36" s="75">
        <f>+SC!$F29*'2'!F$10</f>
        <v>0</v>
      </c>
      <c r="G36" s="75">
        <f>+SC!$F29*'2'!G$10</f>
        <v>0</v>
      </c>
      <c r="H36" s="75">
        <f>+SC!$F29*'2'!H$10</f>
        <v>0</v>
      </c>
      <c r="I36" s="75">
        <f>+SC!$F29*'2'!I$10</f>
        <v>0</v>
      </c>
      <c r="J36" s="75">
        <f>+SC!$F29*'2'!J$10</f>
        <v>0</v>
      </c>
      <c r="K36" s="75">
        <f>+SC!$F29*'2'!K$10</f>
        <v>0</v>
      </c>
      <c r="L36" s="75">
        <f>+SC!$F29*'2'!L$10</f>
        <v>0</v>
      </c>
      <c r="M36" s="75">
        <f>+SC!$F29*'2'!M$10</f>
        <v>0</v>
      </c>
      <c r="N36" s="75">
        <f>+SC!$F29*'2'!N$10</f>
        <v>0</v>
      </c>
      <c r="O36" s="75">
        <f>+SC!$F29*'2'!O$10</f>
        <v>0</v>
      </c>
      <c r="P36" s="1196">
        <f t="shared" ref="P36" si="2">SUM(E36:O36)</f>
        <v>0</v>
      </c>
    </row>
    <row r="37" spans="1:16" hidden="1" x14ac:dyDescent="0.2">
      <c r="A37" s="1190">
        <f>+IF(SC!F30&lt;&gt;0,1,0)</f>
        <v>0</v>
      </c>
      <c r="B37" s="1191" t="str">
        <f>+SC!A30</f>
        <v>Electrocentro</v>
      </c>
      <c r="C37" s="174" t="str">
        <f>+SC!C30</f>
        <v>Aucayacu 22.9</v>
      </c>
      <c r="D37" s="176">
        <f>+SC!E30</f>
        <v>17.54</v>
      </c>
      <c r="E37" s="75">
        <f>+SC!$F30*'2'!E$10</f>
        <v>0</v>
      </c>
      <c r="F37" s="75">
        <f>+SC!$F30*'2'!F$10</f>
        <v>0</v>
      </c>
      <c r="G37" s="75">
        <f>+SC!$F30*'2'!G$10</f>
        <v>0</v>
      </c>
      <c r="H37" s="75">
        <f>+SC!$F30*'2'!H$10</f>
        <v>0</v>
      </c>
      <c r="I37" s="75">
        <f>+SC!$F30*'2'!I$10</f>
        <v>0</v>
      </c>
      <c r="J37" s="75">
        <f>+SC!$F30*'2'!J$10</f>
        <v>0</v>
      </c>
      <c r="K37" s="75">
        <f>+SC!$F30*'2'!K$10</f>
        <v>0</v>
      </c>
      <c r="L37" s="75">
        <f>+SC!$F30*'2'!L$10</f>
        <v>0</v>
      </c>
      <c r="M37" s="75">
        <f>+SC!$F30*'2'!M$10</f>
        <v>0</v>
      </c>
      <c r="N37" s="75">
        <f>+SC!$F30*'2'!N$10</f>
        <v>0</v>
      </c>
      <c r="O37" s="75">
        <f>+SC!$F30*'2'!O$10</f>
        <v>0</v>
      </c>
      <c r="P37" s="1196">
        <f t="shared" si="0"/>
        <v>0</v>
      </c>
    </row>
    <row r="38" spans="1:16" hidden="1" x14ac:dyDescent="0.2">
      <c r="A38" s="1190">
        <f>+IF(SC!F31&lt;&gt;0,1,0)</f>
        <v>0</v>
      </c>
      <c r="B38" s="1191" t="str">
        <f>+SC!A31</f>
        <v>Electrocentro</v>
      </c>
      <c r="C38" s="174" t="str">
        <f>+SC!C31</f>
        <v>Carhuamayo 138</v>
      </c>
      <c r="D38" s="176">
        <f>+SC!E31</f>
        <v>17.12</v>
      </c>
      <c r="E38" s="75">
        <f>+SC!$F31*'2'!E$10</f>
        <v>0</v>
      </c>
      <c r="F38" s="75">
        <f>+SC!$F31*'2'!F$10</f>
        <v>0</v>
      </c>
      <c r="G38" s="75">
        <f>+SC!$F31*'2'!G$10</f>
        <v>0</v>
      </c>
      <c r="H38" s="75">
        <f>+SC!$F31*'2'!H$10</f>
        <v>0</v>
      </c>
      <c r="I38" s="75">
        <f>+SC!$F31*'2'!I$10</f>
        <v>0</v>
      </c>
      <c r="J38" s="75">
        <f>+SC!$F31*'2'!J$10</f>
        <v>0</v>
      </c>
      <c r="K38" s="75">
        <f>+SC!$F31*'2'!K$10</f>
        <v>0</v>
      </c>
      <c r="L38" s="75">
        <f>+SC!$F31*'2'!L$10</f>
        <v>0</v>
      </c>
      <c r="M38" s="75">
        <f>+SC!$F31*'2'!M$10</f>
        <v>0</v>
      </c>
      <c r="N38" s="75">
        <f>+SC!$F31*'2'!N$10</f>
        <v>0</v>
      </c>
      <c r="O38" s="75">
        <f>+SC!$F31*'2'!O$10</f>
        <v>0</v>
      </c>
      <c r="P38" s="1196">
        <f t="shared" si="0"/>
        <v>0</v>
      </c>
    </row>
    <row r="39" spans="1:16" hidden="1" x14ac:dyDescent="0.2">
      <c r="A39" s="1190">
        <f>+IF(SC!F32&lt;&gt;0,1,0)</f>
        <v>0</v>
      </c>
      <c r="B39" s="1191" t="str">
        <f>+SC!A32</f>
        <v>Electrocentro</v>
      </c>
      <c r="C39" s="174" t="str">
        <f>+SC!C32</f>
        <v>Cobriza I 69</v>
      </c>
      <c r="D39" s="176">
        <f>+SC!E32</f>
        <v>17.440000000000001</v>
      </c>
      <c r="E39" s="75">
        <f>+SC!$F32*'2'!E$10</f>
        <v>0</v>
      </c>
      <c r="F39" s="75">
        <f>+SC!$F32*'2'!F$10</f>
        <v>0</v>
      </c>
      <c r="G39" s="75">
        <f>+SC!$F32*'2'!G$10</f>
        <v>0</v>
      </c>
      <c r="H39" s="75">
        <f>+SC!$F32*'2'!H$10</f>
        <v>0</v>
      </c>
      <c r="I39" s="75">
        <f>+SC!$F32*'2'!I$10</f>
        <v>0</v>
      </c>
      <c r="J39" s="75">
        <f>+SC!$F32*'2'!J$10</f>
        <v>0</v>
      </c>
      <c r="K39" s="75">
        <f>+SC!$F32*'2'!K$10</f>
        <v>0</v>
      </c>
      <c r="L39" s="75">
        <f>+SC!$F32*'2'!L$10</f>
        <v>0</v>
      </c>
      <c r="M39" s="75">
        <f>+SC!$F32*'2'!M$10</f>
        <v>0</v>
      </c>
      <c r="N39" s="75">
        <f>+SC!$F32*'2'!N$10</f>
        <v>0</v>
      </c>
      <c r="O39" s="75">
        <f>+SC!$F32*'2'!O$10</f>
        <v>0</v>
      </c>
      <c r="P39" s="1196">
        <f t="shared" si="0"/>
        <v>0</v>
      </c>
    </row>
    <row r="40" spans="1:16" hidden="1" x14ac:dyDescent="0.2">
      <c r="A40" s="1190">
        <f>+IF(SC!F33&lt;&gt;0,1,0)</f>
        <v>0</v>
      </c>
      <c r="B40" s="1191" t="str">
        <f>+SC!A33</f>
        <v>Electrocentro</v>
      </c>
      <c r="C40" s="174" t="str">
        <f>+SC!C33</f>
        <v>Cobriza II 69</v>
      </c>
      <c r="D40" s="176">
        <f>+SC!E33</f>
        <v>17.440000000000001</v>
      </c>
      <c r="E40" s="75">
        <f>+SC!$F33*'2'!E$10</f>
        <v>0</v>
      </c>
      <c r="F40" s="75">
        <f>+SC!$F33*'2'!F$10</f>
        <v>0</v>
      </c>
      <c r="G40" s="75">
        <f>+SC!$F33*'2'!G$10</f>
        <v>0</v>
      </c>
      <c r="H40" s="75">
        <f>+SC!$F33*'2'!H$10</f>
        <v>0</v>
      </c>
      <c r="I40" s="75">
        <f>+SC!$F33*'2'!I$10</f>
        <v>0</v>
      </c>
      <c r="J40" s="75">
        <f>+SC!$F33*'2'!J$10</f>
        <v>0</v>
      </c>
      <c r="K40" s="75">
        <f>+SC!$F33*'2'!K$10</f>
        <v>0</v>
      </c>
      <c r="L40" s="75">
        <f>+SC!$F33*'2'!L$10</f>
        <v>0</v>
      </c>
      <c r="M40" s="75">
        <f>+SC!$F33*'2'!M$10</f>
        <v>0</v>
      </c>
      <c r="N40" s="75">
        <f>+SC!$F33*'2'!N$10</f>
        <v>0</v>
      </c>
      <c r="O40" s="75">
        <f>+SC!$F33*'2'!O$10</f>
        <v>0</v>
      </c>
      <c r="P40" s="1196">
        <f t="shared" si="0"/>
        <v>0</v>
      </c>
    </row>
    <row r="41" spans="1:16" hidden="1" x14ac:dyDescent="0.2">
      <c r="A41" s="1190">
        <f>+IF(SC!F34&lt;&gt;0,1,0)</f>
        <v>0</v>
      </c>
      <c r="B41" s="1191" t="str">
        <f>+SC!A34</f>
        <v>Electrocentro</v>
      </c>
      <c r="C41" s="174" t="str">
        <f>+SC!C34</f>
        <v>Cobriza II 10</v>
      </c>
      <c r="D41" s="176">
        <f>+SC!E34</f>
        <v>17.54</v>
      </c>
      <c r="E41" s="75">
        <f>+SC!$F34*'2'!E$10</f>
        <v>0</v>
      </c>
      <c r="F41" s="75">
        <f>+SC!$F34*'2'!F$10</f>
        <v>0</v>
      </c>
      <c r="G41" s="75">
        <f>+SC!$F34*'2'!G$10</f>
        <v>0</v>
      </c>
      <c r="H41" s="75">
        <f>+SC!$F34*'2'!H$10</f>
        <v>0</v>
      </c>
      <c r="I41" s="75">
        <f>+SC!$F34*'2'!I$10</f>
        <v>0</v>
      </c>
      <c r="J41" s="75">
        <f>+SC!$F34*'2'!J$10</f>
        <v>0</v>
      </c>
      <c r="K41" s="75">
        <f>+SC!$F34*'2'!K$10</f>
        <v>0</v>
      </c>
      <c r="L41" s="75">
        <f>+SC!$F34*'2'!L$10</f>
        <v>0</v>
      </c>
      <c r="M41" s="75">
        <f>+SC!$F34*'2'!M$10</f>
        <v>0</v>
      </c>
      <c r="N41" s="75">
        <f>+SC!$F34*'2'!N$10</f>
        <v>0</v>
      </c>
      <c r="O41" s="75">
        <f>+SC!$F34*'2'!O$10</f>
        <v>0</v>
      </c>
      <c r="P41" s="1196">
        <f t="shared" si="0"/>
        <v>0</v>
      </c>
    </row>
    <row r="42" spans="1:16" hidden="1" x14ac:dyDescent="0.2">
      <c r="A42" s="1190">
        <f>+IF(SC!F35&lt;&gt;0,1,0)</f>
        <v>0</v>
      </c>
      <c r="B42" s="1191" t="str">
        <f>+SC!A35</f>
        <v>Electrocentro</v>
      </c>
      <c r="C42" s="174" t="str">
        <f>+SC!C35</f>
        <v>Condorcocha 44</v>
      </c>
      <c r="D42" s="176">
        <f>+SC!E35</f>
        <v>17.12</v>
      </c>
      <c r="E42" s="75">
        <f>+SC!$F35*'2'!E$10</f>
        <v>0</v>
      </c>
      <c r="F42" s="75">
        <f>+SC!$F35*'2'!F$10</f>
        <v>0</v>
      </c>
      <c r="G42" s="75">
        <f>+SC!$F35*'2'!G$10</f>
        <v>0</v>
      </c>
      <c r="H42" s="75">
        <f>+SC!$F35*'2'!H$10</f>
        <v>0</v>
      </c>
      <c r="I42" s="75">
        <f>+SC!$F35*'2'!I$10</f>
        <v>0</v>
      </c>
      <c r="J42" s="75">
        <f>+SC!$F35*'2'!J$10</f>
        <v>0</v>
      </c>
      <c r="K42" s="75">
        <f>+SC!$F35*'2'!K$10</f>
        <v>0</v>
      </c>
      <c r="L42" s="75">
        <f>+SC!$F35*'2'!L$10</f>
        <v>0</v>
      </c>
      <c r="M42" s="75">
        <f>+SC!$F35*'2'!M$10</f>
        <v>0</v>
      </c>
      <c r="N42" s="75">
        <f>+SC!$F35*'2'!N$10</f>
        <v>0</v>
      </c>
      <c r="O42" s="75">
        <f>+SC!$F35*'2'!O$10</f>
        <v>0</v>
      </c>
      <c r="P42" s="1196">
        <f t="shared" si="0"/>
        <v>0</v>
      </c>
    </row>
    <row r="43" spans="1:16" hidden="1" x14ac:dyDescent="0.2">
      <c r="A43" s="1190">
        <f>+IF(SC!F36&lt;&gt;0,1,0)</f>
        <v>0</v>
      </c>
      <c r="B43" s="1191" t="str">
        <f>+SC!A36</f>
        <v>Electrocentro</v>
      </c>
      <c r="C43" s="174" t="str">
        <f>+SC!C36</f>
        <v>Huancavelica 60</v>
      </c>
      <c r="D43" s="176">
        <f>+SC!E36</f>
        <v>17.440000000000001</v>
      </c>
      <c r="E43" s="75">
        <f>+SC!$F36*'2'!E$10</f>
        <v>0</v>
      </c>
      <c r="F43" s="75">
        <f>+SC!$F36*'2'!F$10</f>
        <v>0</v>
      </c>
      <c r="G43" s="75">
        <f>+SC!$F36*'2'!G$10</f>
        <v>0</v>
      </c>
      <c r="H43" s="75">
        <f>+SC!$F36*'2'!H$10</f>
        <v>0</v>
      </c>
      <c r="I43" s="75">
        <f>+SC!$F36*'2'!I$10</f>
        <v>0</v>
      </c>
      <c r="J43" s="75">
        <f>+SC!$F36*'2'!J$10</f>
        <v>0</v>
      </c>
      <c r="K43" s="75">
        <f>+SC!$F36*'2'!K$10</f>
        <v>0</v>
      </c>
      <c r="L43" s="75">
        <f>+SC!$F36*'2'!L$10</f>
        <v>0</v>
      </c>
      <c r="M43" s="75">
        <f>+SC!$F36*'2'!M$10</f>
        <v>0</v>
      </c>
      <c r="N43" s="75">
        <f>+SC!$F36*'2'!N$10</f>
        <v>0</v>
      </c>
      <c r="O43" s="75">
        <f>+SC!$F36*'2'!O$10</f>
        <v>0</v>
      </c>
      <c r="P43" s="1196">
        <f t="shared" si="0"/>
        <v>0</v>
      </c>
    </row>
    <row r="44" spans="1:16" hidden="1" x14ac:dyDescent="0.2">
      <c r="A44" s="1190">
        <f>+IF(SC!F37&lt;&gt;0,1,0)</f>
        <v>0</v>
      </c>
      <c r="B44" s="1191" t="str">
        <f>+SC!A37</f>
        <v>Electrocentro</v>
      </c>
      <c r="C44" s="174" t="str">
        <f>+SC!C37</f>
        <v>Huancavelica 10</v>
      </c>
      <c r="D44" s="176">
        <f>+SC!E37</f>
        <v>17.54</v>
      </c>
      <c r="E44" s="75">
        <f>+SC!$F37*'2'!E$10</f>
        <v>0</v>
      </c>
      <c r="F44" s="75">
        <f>+SC!$F37*'2'!F$10</f>
        <v>0</v>
      </c>
      <c r="G44" s="75">
        <f>+SC!$F37*'2'!G$10</f>
        <v>0</v>
      </c>
      <c r="H44" s="75">
        <f>+SC!$F37*'2'!H$10</f>
        <v>0</v>
      </c>
      <c r="I44" s="75">
        <f>+SC!$F37*'2'!I$10</f>
        <v>0</v>
      </c>
      <c r="J44" s="75">
        <f>+SC!$F37*'2'!J$10</f>
        <v>0</v>
      </c>
      <c r="K44" s="75">
        <f>+SC!$F37*'2'!K$10</f>
        <v>0</v>
      </c>
      <c r="L44" s="75">
        <f>+SC!$F37*'2'!L$10</f>
        <v>0</v>
      </c>
      <c r="M44" s="75">
        <f>+SC!$F37*'2'!M$10</f>
        <v>0</v>
      </c>
      <c r="N44" s="75">
        <f>+SC!$F37*'2'!N$10</f>
        <v>0</v>
      </c>
      <c r="O44" s="75">
        <f>+SC!$F37*'2'!O$10</f>
        <v>0</v>
      </c>
      <c r="P44" s="1196">
        <f t="shared" ref="P44:P75" si="3">SUM(E44:O44)</f>
        <v>0</v>
      </c>
    </row>
    <row r="45" spans="1:16" hidden="1" x14ac:dyDescent="0.2">
      <c r="A45" s="1190">
        <f>+IF(SC!F38&lt;&gt;0,1,0)</f>
        <v>0</v>
      </c>
      <c r="B45" s="1191" t="str">
        <f>+SC!A38</f>
        <v>Electrocentro</v>
      </c>
      <c r="C45" s="174" t="str">
        <f>+SC!C38</f>
        <v>Huanuco  22.9</v>
      </c>
      <c r="D45" s="176">
        <f>+SC!E38</f>
        <v>17.54</v>
      </c>
      <c r="E45" s="75">
        <f>+SC!$F38*'2'!E$10</f>
        <v>0</v>
      </c>
      <c r="F45" s="75">
        <f>+SC!$F38*'2'!F$10</f>
        <v>0</v>
      </c>
      <c r="G45" s="75">
        <f>+SC!$F38*'2'!G$10</f>
        <v>0</v>
      </c>
      <c r="H45" s="75">
        <f>+SC!$F38*'2'!H$10</f>
        <v>0</v>
      </c>
      <c r="I45" s="75">
        <f>+SC!$F38*'2'!I$10</f>
        <v>0</v>
      </c>
      <c r="J45" s="75">
        <f>+SC!$F38*'2'!J$10</f>
        <v>0</v>
      </c>
      <c r="K45" s="75">
        <f>+SC!$F38*'2'!K$10</f>
        <v>0</v>
      </c>
      <c r="L45" s="75">
        <f>+SC!$F38*'2'!L$10</f>
        <v>0</v>
      </c>
      <c r="M45" s="75">
        <f>+SC!$F38*'2'!M$10</f>
        <v>0</v>
      </c>
      <c r="N45" s="75">
        <f>+SC!$F38*'2'!N$10</f>
        <v>0</v>
      </c>
      <c r="O45" s="75">
        <f>+SC!$F38*'2'!O$10</f>
        <v>0</v>
      </c>
      <c r="P45" s="1196">
        <f t="shared" si="3"/>
        <v>0</v>
      </c>
    </row>
    <row r="46" spans="1:16" hidden="1" x14ac:dyDescent="0.2">
      <c r="A46" s="1190">
        <f>+IF(SC!F39&lt;&gt;0,1,0)</f>
        <v>0</v>
      </c>
      <c r="B46" s="1191" t="str">
        <f>+SC!A39</f>
        <v>Electrocentro</v>
      </c>
      <c r="C46" s="174" t="str">
        <f>+SC!C39</f>
        <v>Huanuco  10</v>
      </c>
      <c r="D46" s="176">
        <f>+SC!E39</f>
        <v>17.54</v>
      </c>
      <c r="E46" s="75">
        <f>+SC!$F39*'2'!E$10</f>
        <v>0</v>
      </c>
      <c r="F46" s="75">
        <f>+SC!$F39*'2'!F$10</f>
        <v>0</v>
      </c>
      <c r="G46" s="75">
        <f>+SC!$F39*'2'!G$10</f>
        <v>0</v>
      </c>
      <c r="H46" s="75">
        <f>+SC!$F39*'2'!H$10</f>
        <v>0</v>
      </c>
      <c r="I46" s="75">
        <f>+SC!$F39*'2'!I$10</f>
        <v>0</v>
      </c>
      <c r="J46" s="75">
        <f>+SC!$F39*'2'!J$10</f>
        <v>0</v>
      </c>
      <c r="K46" s="75">
        <f>+SC!$F39*'2'!K$10</f>
        <v>0</v>
      </c>
      <c r="L46" s="75">
        <f>+SC!$F39*'2'!L$10</f>
        <v>0</v>
      </c>
      <c r="M46" s="75">
        <f>+SC!$F39*'2'!M$10</f>
        <v>0</v>
      </c>
      <c r="N46" s="75">
        <f>+SC!$F39*'2'!N$10</f>
        <v>0</v>
      </c>
      <c r="O46" s="75">
        <f>+SC!$F39*'2'!O$10</f>
        <v>0</v>
      </c>
      <c r="P46" s="1196">
        <f t="shared" si="3"/>
        <v>0</v>
      </c>
    </row>
    <row r="47" spans="1:16" hidden="1" x14ac:dyDescent="0.2">
      <c r="A47" s="1190">
        <f>+IF(SC!F40&lt;&gt;0,1,0)</f>
        <v>0</v>
      </c>
      <c r="B47" s="1191" t="str">
        <f>+SC!A40</f>
        <v>Electrocentro</v>
      </c>
      <c r="C47" s="174" t="str">
        <f>+SC!C40</f>
        <v>Huayucachi 60</v>
      </c>
      <c r="D47" s="176">
        <f>+SC!E40</f>
        <v>17.440000000000001</v>
      </c>
      <c r="E47" s="75">
        <f>+SC!$F40*'2'!E$10</f>
        <v>0</v>
      </c>
      <c r="F47" s="75">
        <f>+SC!$F40*'2'!F$10</f>
        <v>0</v>
      </c>
      <c r="G47" s="75">
        <f>+SC!$F40*'2'!G$10</f>
        <v>0</v>
      </c>
      <c r="H47" s="75">
        <f>+SC!$F40*'2'!H$10</f>
        <v>0</v>
      </c>
      <c r="I47" s="75">
        <f>+SC!$F40*'2'!I$10</f>
        <v>0</v>
      </c>
      <c r="J47" s="75">
        <f>+SC!$F40*'2'!J$10</f>
        <v>0</v>
      </c>
      <c r="K47" s="75">
        <f>+SC!$F40*'2'!K$10</f>
        <v>0</v>
      </c>
      <c r="L47" s="75">
        <f>+SC!$F40*'2'!L$10</f>
        <v>0</v>
      </c>
      <c r="M47" s="75">
        <f>+SC!$F40*'2'!M$10</f>
        <v>0</v>
      </c>
      <c r="N47" s="75">
        <f>+SC!$F40*'2'!N$10</f>
        <v>0</v>
      </c>
      <c r="O47" s="75">
        <f>+SC!$F40*'2'!O$10</f>
        <v>0</v>
      </c>
      <c r="P47" s="1196">
        <f t="shared" si="3"/>
        <v>0</v>
      </c>
    </row>
    <row r="48" spans="1:16" hidden="1" x14ac:dyDescent="0.2">
      <c r="A48" s="1190">
        <f>+IF(SC!F41&lt;&gt;0,1,0)</f>
        <v>0</v>
      </c>
      <c r="B48" s="1191" t="str">
        <f>+SC!A41</f>
        <v>Electrocentro</v>
      </c>
      <c r="C48" s="174" t="str">
        <f>+SC!C41</f>
        <v>Huayucachi 10</v>
      </c>
      <c r="D48" s="176">
        <f>+SC!E41</f>
        <v>17.54</v>
      </c>
      <c r="E48" s="75">
        <f>+SC!$F41*'2'!E$10</f>
        <v>0</v>
      </c>
      <c r="F48" s="75">
        <f>+SC!$F41*'2'!F$10</f>
        <v>0</v>
      </c>
      <c r="G48" s="75">
        <f>+SC!$F41*'2'!G$10</f>
        <v>0</v>
      </c>
      <c r="H48" s="75">
        <f>+SC!$F41*'2'!H$10</f>
        <v>0</v>
      </c>
      <c r="I48" s="75">
        <f>+SC!$F41*'2'!I$10</f>
        <v>0</v>
      </c>
      <c r="J48" s="75">
        <f>+SC!$F41*'2'!J$10</f>
        <v>0</v>
      </c>
      <c r="K48" s="75">
        <f>+SC!$F41*'2'!K$10</f>
        <v>0</v>
      </c>
      <c r="L48" s="75">
        <f>+SC!$F41*'2'!L$10</f>
        <v>0</v>
      </c>
      <c r="M48" s="75">
        <f>+SC!$F41*'2'!M$10</f>
        <v>0</v>
      </c>
      <c r="N48" s="75">
        <f>+SC!$F41*'2'!N$10</f>
        <v>0</v>
      </c>
      <c r="O48" s="75">
        <f>+SC!$F41*'2'!O$10</f>
        <v>0</v>
      </c>
      <c r="P48" s="1196">
        <f t="shared" si="3"/>
        <v>0</v>
      </c>
    </row>
    <row r="49" spans="1:16" hidden="1" x14ac:dyDescent="0.2">
      <c r="A49" s="1190">
        <f>+IF(SC!F42&lt;&gt;0,1,0)</f>
        <v>0</v>
      </c>
      <c r="B49" s="1191" t="str">
        <f>+SC!A42</f>
        <v>Electrocentro</v>
      </c>
      <c r="C49" s="174" t="str">
        <f>+SC!C42</f>
        <v>Restitución 33</v>
      </c>
      <c r="D49" s="176">
        <f>+SC!E42</f>
        <v>16.809999999999999</v>
      </c>
      <c r="E49" s="75">
        <f>+SC!$F42*'2'!E$10</f>
        <v>0</v>
      </c>
      <c r="F49" s="75">
        <f>+SC!$F42*'2'!F$10</f>
        <v>0</v>
      </c>
      <c r="G49" s="75">
        <f>+SC!$F42*'2'!G$10</f>
        <v>0</v>
      </c>
      <c r="H49" s="75">
        <f>+SC!$F42*'2'!H$10</f>
        <v>0</v>
      </c>
      <c r="I49" s="75">
        <f>+SC!$F42*'2'!I$10</f>
        <v>0</v>
      </c>
      <c r="J49" s="75">
        <f>+SC!$F42*'2'!J$10</f>
        <v>0</v>
      </c>
      <c r="K49" s="75">
        <f>+SC!$F42*'2'!K$10</f>
        <v>0</v>
      </c>
      <c r="L49" s="75">
        <f>+SC!$F42*'2'!L$10</f>
        <v>0</v>
      </c>
      <c r="M49" s="75">
        <f>+SC!$F42*'2'!M$10</f>
        <v>0</v>
      </c>
      <c r="N49" s="75">
        <f>+SC!$F42*'2'!N$10</f>
        <v>0</v>
      </c>
      <c r="O49" s="75">
        <f>+SC!$F42*'2'!O$10</f>
        <v>0</v>
      </c>
      <c r="P49" s="1196">
        <f t="shared" si="3"/>
        <v>0</v>
      </c>
    </row>
    <row r="50" spans="1:16" x14ac:dyDescent="0.2">
      <c r="A50" s="1190">
        <f>+IF(SC!F43&lt;&gt;0,1,0)</f>
        <v>1</v>
      </c>
      <c r="B50" s="1191" t="str">
        <f>+SC!A43</f>
        <v>Electrocentro</v>
      </c>
      <c r="C50" s="174" t="str">
        <f>+SC!C43</f>
        <v>Huancayoccasa 33</v>
      </c>
      <c r="D50" s="176">
        <f>+SC!E43</f>
        <v>16.809999999999999</v>
      </c>
      <c r="E50" s="75">
        <f>+SC!$F43*'2'!E$10</f>
        <v>0.83445370081040637</v>
      </c>
      <c r="F50" s="75">
        <f>+SC!$F43*'2'!F$10</f>
        <v>2.2771078079997706</v>
      </c>
      <c r="G50" s="75">
        <f>+SC!$F43*'2'!G$10</f>
        <v>4.9686297779070229E-2</v>
      </c>
      <c r="H50" s="75">
        <f>+SC!$F43*'2'!H$10</f>
        <v>2.510838419603171</v>
      </c>
      <c r="I50" s="75">
        <f>+SC!$F43*'2'!I$10</f>
        <v>0.68883877835130625</v>
      </c>
      <c r="J50" s="75">
        <f>+SC!$F43*'2'!J$10</f>
        <v>5.5199372888567562E-3</v>
      </c>
      <c r="K50" s="75">
        <f>+SC!$F43*'2'!K$10</f>
        <v>0.34104501800675491</v>
      </c>
      <c r="L50" s="75">
        <f>+SC!$F43*'2'!L$10</f>
        <v>0</v>
      </c>
      <c r="M50" s="75">
        <f>+SC!$F43*'2'!M$10</f>
        <v>0</v>
      </c>
      <c r="N50" s="75">
        <f>+SC!$F43*'2'!N$10</f>
        <v>0</v>
      </c>
      <c r="O50" s="75">
        <f>+SC!$F43*'2'!O$10</f>
        <v>0</v>
      </c>
      <c r="P50" s="1196">
        <f t="shared" si="3"/>
        <v>6.7074899598393358</v>
      </c>
    </row>
    <row r="51" spans="1:16" x14ac:dyDescent="0.2">
      <c r="A51" s="1190">
        <f>+IF(SC!F44&lt;&gt;0,1,0)</f>
        <v>1</v>
      </c>
      <c r="B51" s="1191" t="str">
        <f>+SC!A44</f>
        <v>Electrocentro</v>
      </c>
      <c r="C51" s="174" t="str">
        <f>+SC!C44</f>
        <v>Tablachaca 33</v>
      </c>
      <c r="D51" s="176">
        <f>+SC!E44</f>
        <v>16.809999999999999</v>
      </c>
      <c r="E51" s="75">
        <f>+SC!$F44*'2'!E$10</f>
        <v>5.8042936299512373</v>
      </c>
      <c r="F51" s="75">
        <f>+SC!$F44*'2'!F$10</f>
        <v>15.839108067768382</v>
      </c>
      <c r="G51" s="75">
        <f>+SC!$F44*'2'!G$10</f>
        <v>0.34560798449912167</v>
      </c>
      <c r="H51" s="75">
        <f>+SC!$F44*'2'!H$10</f>
        <v>17.46489161781637</v>
      </c>
      <c r="I51" s="75">
        <f>+SC!$F44*'2'!I$10</f>
        <v>4.791425251472762</v>
      </c>
      <c r="J51" s="75">
        <f>+SC!$F44*'2'!J$10</f>
        <v>3.8395583616353486E-2</v>
      </c>
      <c r="K51" s="75">
        <f>+SC!$F44*'2'!K$10</f>
        <v>2.3722411724230268</v>
      </c>
      <c r="L51" s="75">
        <f>+SC!$F44*'2'!L$10</f>
        <v>0</v>
      </c>
      <c r="M51" s="75">
        <f>+SC!$F44*'2'!M$10</f>
        <v>0</v>
      </c>
      <c r="N51" s="75">
        <f>+SC!$F44*'2'!N$10</f>
        <v>0</v>
      </c>
      <c r="O51" s="75">
        <f>+SC!$F44*'2'!O$10</f>
        <v>0</v>
      </c>
      <c r="P51" s="1196">
        <f t="shared" si="3"/>
        <v>46.655963307547253</v>
      </c>
    </row>
    <row r="52" spans="1:16" hidden="1" x14ac:dyDescent="0.2">
      <c r="A52" s="1190">
        <f>+IF(SC!F45&lt;&gt;0,1,0)</f>
        <v>0</v>
      </c>
      <c r="B52" s="1191" t="str">
        <f>+SC!A45</f>
        <v>Electrocentro</v>
      </c>
      <c r="C52" s="174" t="str">
        <f>+SC!C45</f>
        <v>Oroya 50</v>
      </c>
      <c r="D52" s="176">
        <f>+SC!E45</f>
        <v>17.12</v>
      </c>
      <c r="E52" s="75">
        <f>+SC!$F45*'2'!E$10</f>
        <v>0</v>
      </c>
      <c r="F52" s="75">
        <f>+SC!$F45*'2'!F$10</f>
        <v>0</v>
      </c>
      <c r="G52" s="75">
        <f>+SC!$F45*'2'!G$10</f>
        <v>0</v>
      </c>
      <c r="H52" s="75">
        <f>+SC!$F45*'2'!H$10</f>
        <v>0</v>
      </c>
      <c r="I52" s="75">
        <f>+SC!$F45*'2'!I$10</f>
        <v>0</v>
      </c>
      <c r="J52" s="75">
        <f>+SC!$F45*'2'!J$10</f>
        <v>0</v>
      </c>
      <c r="K52" s="75">
        <f>+SC!$F45*'2'!K$10</f>
        <v>0</v>
      </c>
      <c r="L52" s="75">
        <f>+SC!$F45*'2'!L$10</f>
        <v>0</v>
      </c>
      <c r="M52" s="75">
        <f>+SC!$F45*'2'!M$10</f>
        <v>0</v>
      </c>
      <c r="N52" s="75">
        <f>+SC!$F45*'2'!N$10</f>
        <v>0</v>
      </c>
      <c r="O52" s="75">
        <f>+SC!$F45*'2'!O$10</f>
        <v>0</v>
      </c>
      <c r="P52" s="1196">
        <f t="shared" si="3"/>
        <v>0</v>
      </c>
    </row>
    <row r="53" spans="1:16" hidden="1" x14ac:dyDescent="0.2">
      <c r="A53" s="1190">
        <f>+IF(SC!F46&lt;&gt;0,1,0)</f>
        <v>0</v>
      </c>
      <c r="B53" s="1191" t="str">
        <f>+SC!A46</f>
        <v>Electrocentro</v>
      </c>
      <c r="C53" s="174" t="str">
        <f>+SC!C46</f>
        <v>Paragsha 138</v>
      </c>
      <c r="D53" s="176">
        <f>+SC!E46</f>
        <v>17.12</v>
      </c>
      <c r="E53" s="75">
        <f>+SC!$F46*'2'!E$10</f>
        <v>0</v>
      </c>
      <c r="F53" s="75">
        <f>+SC!$F46*'2'!F$10</f>
        <v>0</v>
      </c>
      <c r="G53" s="75">
        <f>+SC!$F46*'2'!G$10</f>
        <v>0</v>
      </c>
      <c r="H53" s="75">
        <f>+SC!$F46*'2'!H$10</f>
        <v>0</v>
      </c>
      <c r="I53" s="75">
        <f>+SC!$F46*'2'!I$10</f>
        <v>0</v>
      </c>
      <c r="J53" s="75">
        <f>+SC!$F46*'2'!J$10</f>
        <v>0</v>
      </c>
      <c r="K53" s="75">
        <f>+SC!$F46*'2'!K$10</f>
        <v>0</v>
      </c>
      <c r="L53" s="75">
        <f>+SC!$F46*'2'!L$10</f>
        <v>0</v>
      </c>
      <c r="M53" s="75">
        <f>+SC!$F46*'2'!M$10</f>
        <v>0</v>
      </c>
      <c r="N53" s="75">
        <f>+SC!$F46*'2'!N$10</f>
        <v>0</v>
      </c>
      <c r="O53" s="75">
        <f>+SC!$F46*'2'!O$10</f>
        <v>0</v>
      </c>
      <c r="P53" s="1196">
        <f t="shared" si="3"/>
        <v>0</v>
      </c>
    </row>
    <row r="54" spans="1:16" hidden="1" x14ac:dyDescent="0.2">
      <c r="A54" s="1190">
        <f>+IF(SC!F47&lt;&gt;0,1,0)</f>
        <v>0</v>
      </c>
      <c r="B54" s="1191" t="str">
        <f>+SC!A47</f>
        <v>Electrocentro</v>
      </c>
      <c r="C54" s="174" t="str">
        <f>+SC!C47</f>
        <v>Tingo Maria 10</v>
      </c>
      <c r="D54" s="176">
        <f>+SC!E47</f>
        <v>17.54</v>
      </c>
      <c r="E54" s="75">
        <f>+SC!$F47*'2'!E$10</f>
        <v>0</v>
      </c>
      <c r="F54" s="75">
        <f>+SC!$F47*'2'!F$10</f>
        <v>0</v>
      </c>
      <c r="G54" s="75">
        <f>+SC!$F47*'2'!G$10</f>
        <v>0</v>
      </c>
      <c r="H54" s="75">
        <f>+SC!$F47*'2'!H$10</f>
        <v>0</v>
      </c>
      <c r="I54" s="75">
        <f>+SC!$F47*'2'!I$10</f>
        <v>0</v>
      </c>
      <c r="J54" s="75">
        <f>+SC!$F47*'2'!J$10</f>
        <v>0</v>
      </c>
      <c r="K54" s="75">
        <f>+SC!$F47*'2'!K$10</f>
        <v>0</v>
      </c>
      <c r="L54" s="75">
        <f>+SC!$F47*'2'!L$10</f>
        <v>0</v>
      </c>
      <c r="M54" s="75">
        <f>+SC!$F47*'2'!M$10</f>
        <v>0</v>
      </c>
      <c r="N54" s="75">
        <f>+SC!$F47*'2'!N$10</f>
        <v>0</v>
      </c>
      <c r="O54" s="75">
        <f>+SC!$F47*'2'!O$10</f>
        <v>0</v>
      </c>
      <c r="P54" s="1196">
        <f t="shared" si="3"/>
        <v>0</v>
      </c>
    </row>
    <row r="55" spans="1:16" hidden="1" x14ac:dyDescent="0.2">
      <c r="A55" s="1190">
        <f>+IF(SC!F48&lt;&gt;0,1,0)</f>
        <v>0</v>
      </c>
      <c r="B55" s="1191" t="str">
        <f>+SC!A48</f>
        <v>Electrocentro</v>
      </c>
      <c r="C55" s="174" t="str">
        <f>+SC!C48</f>
        <v>Yaupi 13.8</v>
      </c>
      <c r="D55" s="176">
        <f>+SC!E48</f>
        <v>16.71</v>
      </c>
      <c r="E55" s="75">
        <f>+SC!$F48*'2'!E$10</f>
        <v>0</v>
      </c>
      <c r="F55" s="75">
        <f>+SC!$F48*'2'!F$10</f>
        <v>0</v>
      </c>
      <c r="G55" s="75">
        <f>+SC!$F48*'2'!G$10</f>
        <v>0</v>
      </c>
      <c r="H55" s="75">
        <f>+SC!$F48*'2'!H$10</f>
        <v>0</v>
      </c>
      <c r="I55" s="75">
        <f>+SC!$F48*'2'!I$10</f>
        <v>0</v>
      </c>
      <c r="J55" s="75">
        <f>+SC!$F48*'2'!J$10</f>
        <v>0</v>
      </c>
      <c r="K55" s="75">
        <f>+SC!$F48*'2'!K$10</f>
        <v>0</v>
      </c>
      <c r="L55" s="75">
        <f>+SC!$F48*'2'!L$10</f>
        <v>0</v>
      </c>
      <c r="M55" s="75">
        <f>+SC!$F48*'2'!M$10</f>
        <v>0</v>
      </c>
      <c r="N55" s="75">
        <f>+SC!$F48*'2'!N$10</f>
        <v>0</v>
      </c>
      <c r="O55" s="75">
        <f>+SC!$F48*'2'!O$10</f>
        <v>0</v>
      </c>
      <c r="P55" s="1196">
        <f t="shared" si="3"/>
        <v>0</v>
      </c>
    </row>
    <row r="56" spans="1:16" hidden="1" x14ac:dyDescent="0.2">
      <c r="A56" s="1190">
        <f>+IF(SC!F49&lt;&gt;0,1,0)</f>
        <v>0</v>
      </c>
      <c r="B56" s="1191" t="str">
        <f>+SC!A49</f>
        <v>Electroucayali</v>
      </c>
      <c r="C56" s="174" t="str">
        <f>+SC!C49</f>
        <v>Aguaytia 22.9</v>
      </c>
      <c r="D56" s="176">
        <f>+SC!E49</f>
        <v>17.123000000000001</v>
      </c>
      <c r="E56" s="75">
        <f>+SC!$F49*'2'!E$10</f>
        <v>0</v>
      </c>
      <c r="F56" s="75">
        <f>+SC!$F49*'2'!F$10</f>
        <v>0</v>
      </c>
      <c r="G56" s="75">
        <f>+SC!$F49*'2'!G$10</f>
        <v>0</v>
      </c>
      <c r="H56" s="75">
        <f>+SC!$F49*'2'!H$10</f>
        <v>0</v>
      </c>
      <c r="I56" s="75">
        <f>+SC!$F49*'2'!I$10</f>
        <v>0</v>
      </c>
      <c r="J56" s="75">
        <f>+SC!$F49*'2'!J$10</f>
        <v>0</v>
      </c>
      <c r="K56" s="75">
        <f>+SC!$F49*'2'!K$10</f>
        <v>0</v>
      </c>
      <c r="L56" s="75">
        <f>+SC!$F49*'2'!L$10</f>
        <v>0</v>
      </c>
      <c r="M56" s="75">
        <f>+SC!$F49*'2'!M$10</f>
        <v>0</v>
      </c>
      <c r="N56" s="75">
        <f>+SC!$F49*'2'!N$10</f>
        <v>0</v>
      </c>
      <c r="O56" s="75">
        <f>+SC!$F49*'2'!O$10</f>
        <v>0</v>
      </c>
      <c r="P56" s="1196">
        <f t="shared" si="3"/>
        <v>0</v>
      </c>
    </row>
    <row r="57" spans="1:16" x14ac:dyDescent="0.2">
      <c r="A57" s="1190">
        <f>+IF(SC!F50&lt;&gt;0,1,0)</f>
        <v>1</v>
      </c>
      <c r="B57" s="1191" t="str">
        <f>+SC!A50</f>
        <v>Electroucayali</v>
      </c>
      <c r="C57" s="174" t="str">
        <f>+SC!C50</f>
        <v>Pucallpa 60</v>
      </c>
      <c r="D57" s="176">
        <f>+SC!E50</f>
        <v>17.123000000000001</v>
      </c>
      <c r="E57" s="75">
        <f>+SC!$F50*'2'!E$10</f>
        <v>849.24575865106056</v>
      </c>
      <c r="F57" s="75">
        <f>+SC!$F50*'2'!F$10</f>
        <v>2317.4732715031682</v>
      </c>
      <c r="G57" s="75">
        <f>+SC!$F50*'2'!G$10</f>
        <v>50.567068743261757</v>
      </c>
      <c r="H57" s="75">
        <f>+SC!$F50*'2'!H$10</f>
        <v>2555.3471408123123</v>
      </c>
      <c r="I57" s="75">
        <f>+SC!$F50*'2'!I$10</f>
        <v>701.04957332095205</v>
      </c>
      <c r="J57" s="75">
        <f>+SC!$F50*'2'!J$10</f>
        <v>5.617787213393318</v>
      </c>
      <c r="K57" s="75">
        <f>+SC!$F50*'2'!K$10</f>
        <v>347.09059923879141</v>
      </c>
      <c r="L57" s="75">
        <f>+SC!$F50*'2'!L$10</f>
        <v>0</v>
      </c>
      <c r="M57" s="75">
        <f>+SC!$F50*'2'!M$10</f>
        <v>0</v>
      </c>
      <c r="N57" s="75">
        <f>+SC!$F50*'2'!N$10</f>
        <v>0</v>
      </c>
      <c r="O57" s="75">
        <f>+SC!$F50*'2'!O$10</f>
        <v>0</v>
      </c>
      <c r="P57" s="1196">
        <f t="shared" si="3"/>
        <v>6826.3911994829396</v>
      </c>
    </row>
    <row r="58" spans="1:16" hidden="1" x14ac:dyDescent="0.2">
      <c r="A58" s="1190">
        <f>+IF(SC!F51&lt;&gt;0,1,0)</f>
        <v>0</v>
      </c>
      <c r="B58" s="1191" t="str">
        <f>+SC!A51</f>
        <v>Electrotocache</v>
      </c>
      <c r="C58" s="174" t="str">
        <f>+SC!C51</f>
        <v>Nuevo Progreso 22.9</v>
      </c>
      <c r="D58" s="176">
        <f>+SC!E51</f>
        <v>17.62</v>
      </c>
      <c r="E58" s="75">
        <f>+SC!$F51*'2'!E$10</f>
        <v>0</v>
      </c>
      <c r="F58" s="75">
        <f>+SC!$F51*'2'!F$10</f>
        <v>0</v>
      </c>
      <c r="G58" s="75">
        <f>+SC!$F51*'2'!G$10</f>
        <v>0</v>
      </c>
      <c r="H58" s="75">
        <f>+SC!$F51*'2'!H$10</f>
        <v>0</v>
      </c>
      <c r="I58" s="75">
        <f>+SC!$F51*'2'!I$10</f>
        <v>0</v>
      </c>
      <c r="J58" s="75">
        <f>+SC!$F51*'2'!J$10</f>
        <v>0</v>
      </c>
      <c r="K58" s="75">
        <f>+SC!$F51*'2'!K$10</f>
        <v>0</v>
      </c>
      <c r="L58" s="75">
        <f>+SC!$F51*'2'!L$10</f>
        <v>0</v>
      </c>
      <c r="M58" s="75">
        <f>+SC!$F51*'2'!M$10</f>
        <v>0</v>
      </c>
      <c r="N58" s="75">
        <f>+SC!$F51*'2'!N$10</f>
        <v>0</v>
      </c>
      <c r="O58" s="75">
        <f>+SC!$F51*'2'!O$10</f>
        <v>0</v>
      </c>
      <c r="P58" s="1196">
        <f t="shared" si="3"/>
        <v>0</v>
      </c>
    </row>
    <row r="59" spans="1:16" hidden="1" x14ac:dyDescent="0.2">
      <c r="A59" s="1190">
        <f>+IF(SC!F52&lt;&gt;0,1,0)</f>
        <v>0</v>
      </c>
      <c r="B59" s="1191" t="str">
        <f>+SC!A52</f>
        <v>Electrotocache</v>
      </c>
      <c r="C59" s="174" t="str">
        <f>+SC!C52</f>
        <v>Tngo Maria 138</v>
      </c>
      <c r="D59" s="176">
        <f>+SC!E52</f>
        <v>17.12</v>
      </c>
      <c r="E59" s="75">
        <f>+SC!$F52*'2'!E$10</f>
        <v>0</v>
      </c>
      <c r="F59" s="75">
        <f>+SC!$F52*'2'!F$10</f>
        <v>0</v>
      </c>
      <c r="G59" s="75">
        <f>+SC!$F52*'2'!G$10</f>
        <v>0</v>
      </c>
      <c r="H59" s="75">
        <f>+SC!$F52*'2'!H$10</f>
        <v>0</v>
      </c>
      <c r="I59" s="75">
        <f>+SC!$F52*'2'!I$10</f>
        <v>0</v>
      </c>
      <c r="J59" s="75">
        <f>+SC!$F52*'2'!J$10</f>
        <v>0</v>
      </c>
      <c r="K59" s="75">
        <f>+SC!$F52*'2'!K$10</f>
        <v>0</v>
      </c>
      <c r="L59" s="75">
        <f>+SC!$F52*'2'!L$10</f>
        <v>0</v>
      </c>
      <c r="M59" s="75">
        <f>+SC!$F52*'2'!M$10</f>
        <v>0</v>
      </c>
      <c r="N59" s="75">
        <f>+SC!$F52*'2'!N$10</f>
        <v>0</v>
      </c>
      <c r="O59" s="75">
        <f>+SC!$F52*'2'!O$10</f>
        <v>0</v>
      </c>
      <c r="P59" s="1196">
        <f t="shared" si="3"/>
        <v>0</v>
      </c>
    </row>
    <row r="60" spans="1:16" hidden="1" x14ac:dyDescent="0.2">
      <c r="A60" s="1190">
        <f>+IF(SC!F53&lt;&gt;0,1,0)</f>
        <v>0</v>
      </c>
      <c r="B60" s="1191" t="str">
        <f>+SC!A53</f>
        <v>Electrotocache</v>
      </c>
      <c r="C60" s="174" t="str">
        <f>+SC!C53</f>
        <v>Uchiza 22.9</v>
      </c>
      <c r="D60" s="176">
        <f>+SC!E53</f>
        <v>17.62</v>
      </c>
      <c r="E60" s="75">
        <f>+SC!$F53*'2'!E$10</f>
        <v>0</v>
      </c>
      <c r="F60" s="75">
        <f>+SC!$F53*'2'!F$10</f>
        <v>0</v>
      </c>
      <c r="G60" s="75">
        <f>+SC!$F53*'2'!G$10</f>
        <v>0</v>
      </c>
      <c r="H60" s="75">
        <f>+SC!$F53*'2'!H$10</f>
        <v>0</v>
      </c>
      <c r="I60" s="75">
        <f>+SC!$F53*'2'!I$10</f>
        <v>0</v>
      </c>
      <c r="J60" s="75">
        <f>+SC!$F53*'2'!J$10</f>
        <v>0</v>
      </c>
      <c r="K60" s="75">
        <f>+SC!$F53*'2'!K$10</f>
        <v>0</v>
      </c>
      <c r="L60" s="75">
        <f>+SC!$F53*'2'!L$10</f>
        <v>0</v>
      </c>
      <c r="M60" s="75">
        <f>+SC!$F53*'2'!M$10</f>
        <v>0</v>
      </c>
      <c r="N60" s="75">
        <f>+SC!$F53*'2'!N$10</f>
        <v>0</v>
      </c>
      <c r="O60" s="75">
        <f>+SC!$F53*'2'!O$10</f>
        <v>0</v>
      </c>
      <c r="P60" s="1196">
        <f t="shared" si="3"/>
        <v>0</v>
      </c>
    </row>
    <row r="61" spans="1:16" hidden="1" x14ac:dyDescent="0.2">
      <c r="A61" s="1190">
        <f>+IF(SC!F54&lt;&gt;0,1,0)</f>
        <v>0</v>
      </c>
      <c r="B61" s="1191" t="str">
        <f>+SC!A54</f>
        <v>Electrotocache</v>
      </c>
      <c r="C61" s="174" t="str">
        <f>+SC!C54</f>
        <v>Oroya 50</v>
      </c>
      <c r="D61" s="176">
        <f>+SC!E54</f>
        <v>17.12</v>
      </c>
      <c r="E61" s="75">
        <f>+SC!$F54*'2'!E$10</f>
        <v>0</v>
      </c>
      <c r="F61" s="75">
        <f>+SC!$F54*'2'!F$10</f>
        <v>0</v>
      </c>
      <c r="G61" s="75">
        <f>+SC!$F54*'2'!G$10</f>
        <v>0</v>
      </c>
      <c r="H61" s="75">
        <f>+SC!$F54*'2'!H$10</f>
        <v>0</v>
      </c>
      <c r="I61" s="75">
        <f>+SC!$F54*'2'!I$10</f>
        <v>0</v>
      </c>
      <c r="J61" s="75">
        <f>+SC!$F54*'2'!J$10</f>
        <v>0</v>
      </c>
      <c r="K61" s="75">
        <f>+SC!$F54*'2'!K$10</f>
        <v>0</v>
      </c>
      <c r="L61" s="75">
        <f>+SC!$F54*'2'!L$10</f>
        <v>0</v>
      </c>
      <c r="M61" s="75">
        <f>+SC!$F54*'2'!M$10</f>
        <v>0</v>
      </c>
      <c r="N61" s="75">
        <f>+SC!$F54*'2'!N$10</f>
        <v>0</v>
      </c>
      <c r="O61" s="75">
        <f>+SC!$F54*'2'!O$10</f>
        <v>0</v>
      </c>
      <c r="P61" s="1196">
        <f t="shared" si="3"/>
        <v>0</v>
      </c>
    </row>
    <row r="62" spans="1:16" x14ac:dyDescent="0.2">
      <c r="A62" s="1190">
        <f>+IF(SC!F55&lt;&gt;0,1,0)</f>
        <v>1</v>
      </c>
      <c r="B62" s="1191" t="str">
        <f>+SC!A55</f>
        <v>Coelvisac</v>
      </c>
      <c r="C62" s="174" t="str">
        <f>+SC!C55</f>
        <v>Illimo 22.9</v>
      </c>
      <c r="D62" s="176">
        <f>+SC!E55</f>
        <v>17.64</v>
      </c>
      <c r="E62" s="75">
        <f>+SC!$F55*'2'!E$10</f>
        <v>5.9826967632067323</v>
      </c>
      <c r="F62" s="75">
        <f>+SC!$F55*'2'!F$10</f>
        <v>16.325945345035144</v>
      </c>
      <c r="G62" s="75">
        <f>+SC!$F55*'2'!G$10</f>
        <v>0.35623073228613839</v>
      </c>
      <c r="H62" s="75">
        <f>+SC!$F55*'2'!H$10</f>
        <v>18.001699640502888</v>
      </c>
      <c r="I62" s="75">
        <f>+SC!$F55*'2'!I$10</f>
        <v>4.9386964496787398</v>
      </c>
      <c r="J62" s="75">
        <f>+SC!$F55*'2'!J$10</f>
        <v>3.9575725913942303E-2</v>
      </c>
      <c r="K62" s="75">
        <f>+SC!$F55*'2'!K$10</f>
        <v>2.4451553433764204</v>
      </c>
      <c r="L62" s="75">
        <f>+SC!$F55*'2'!L$10</f>
        <v>0</v>
      </c>
      <c r="M62" s="75">
        <f>+SC!$F55*'2'!M$10</f>
        <v>0</v>
      </c>
      <c r="N62" s="75">
        <f>+SC!$F55*'2'!N$10</f>
        <v>0</v>
      </c>
      <c r="O62" s="75">
        <f>+SC!$F55*'2'!O$10</f>
        <v>0</v>
      </c>
      <c r="P62" s="1196">
        <f t="shared" si="3"/>
        <v>48.09</v>
      </c>
    </row>
    <row r="63" spans="1:16" hidden="1" x14ac:dyDescent="0.2">
      <c r="A63" s="1190">
        <f>+IF(SC!F56&lt;&gt;0,1,0)</f>
        <v>0</v>
      </c>
      <c r="B63" s="1191" t="str">
        <f>+SC!A56</f>
        <v>Coelvisac</v>
      </c>
      <c r="C63" s="174" t="str">
        <f>+SC!C56</f>
        <v>Huacho 22.9</v>
      </c>
      <c r="D63" s="176">
        <f>+SC!E56</f>
        <v>17.5</v>
      </c>
      <c r="E63" s="75">
        <f>+SC!$F56*'2'!E$10</f>
        <v>0</v>
      </c>
      <c r="F63" s="75">
        <f>+SC!$F56*'2'!F$10</f>
        <v>0</v>
      </c>
      <c r="G63" s="75">
        <f>+SC!$F56*'2'!G$10</f>
        <v>0</v>
      </c>
      <c r="H63" s="75">
        <f>+SC!$F56*'2'!H$10</f>
        <v>0</v>
      </c>
      <c r="I63" s="75">
        <f>+SC!$F56*'2'!I$10</f>
        <v>0</v>
      </c>
      <c r="J63" s="75">
        <f>+SC!$F56*'2'!J$10</f>
        <v>0</v>
      </c>
      <c r="K63" s="75">
        <f>+SC!$F56*'2'!K$10</f>
        <v>0</v>
      </c>
      <c r="L63" s="75">
        <f>+SC!$F56*'2'!L$10</f>
        <v>0</v>
      </c>
      <c r="M63" s="75">
        <f>+SC!$F56*'2'!M$10</f>
        <v>0</v>
      </c>
      <c r="N63" s="75">
        <f>+SC!$F56*'2'!N$10</f>
        <v>0</v>
      </c>
      <c r="O63" s="75">
        <f>+SC!$F56*'2'!O$10</f>
        <v>0</v>
      </c>
      <c r="P63" s="1196">
        <f t="shared" si="3"/>
        <v>0</v>
      </c>
    </row>
    <row r="64" spans="1:16" hidden="1" x14ac:dyDescent="0.2">
      <c r="A64" s="1190">
        <f>+IF(SC!F57&lt;&gt;0,1,0)</f>
        <v>0</v>
      </c>
      <c r="B64" s="1191" t="str">
        <f>+SC!A57</f>
        <v>Coelvisac</v>
      </c>
      <c r="C64" s="174" t="str">
        <f>+SC!C57</f>
        <v>Ica 220</v>
      </c>
      <c r="D64" s="176">
        <f>+SC!E57</f>
        <v>17.190000000000001</v>
      </c>
      <c r="E64" s="75">
        <f>+SC!$F57*'2'!E$10</f>
        <v>0</v>
      </c>
      <c r="F64" s="75">
        <f>+SC!$F57*'2'!F$10</f>
        <v>0</v>
      </c>
      <c r="G64" s="75">
        <f>+SC!$F57*'2'!G$10</f>
        <v>0</v>
      </c>
      <c r="H64" s="75">
        <f>+SC!$F57*'2'!H$10</f>
        <v>0</v>
      </c>
      <c r="I64" s="75">
        <f>+SC!$F57*'2'!I$10</f>
        <v>0</v>
      </c>
      <c r="J64" s="75">
        <f>+SC!$F57*'2'!J$10</f>
        <v>0</v>
      </c>
      <c r="K64" s="75">
        <f>+SC!$F57*'2'!K$10</f>
        <v>0</v>
      </c>
      <c r="L64" s="75">
        <f>+SC!$F57*'2'!L$10</f>
        <v>0</v>
      </c>
      <c r="M64" s="75">
        <f>+SC!$F57*'2'!M$10</f>
        <v>0</v>
      </c>
      <c r="N64" s="75">
        <f>+SC!$F57*'2'!N$10</f>
        <v>0</v>
      </c>
      <c r="O64" s="75">
        <f>+SC!$F57*'2'!O$10</f>
        <v>0</v>
      </c>
      <c r="P64" s="1196">
        <f t="shared" si="3"/>
        <v>0</v>
      </c>
    </row>
    <row r="65" spans="1:16" hidden="1" x14ac:dyDescent="0.2">
      <c r="A65" s="1190">
        <f>+IF(SC!F58&lt;&gt;0,1,0)</f>
        <v>0</v>
      </c>
      <c r="B65" s="1191" t="str">
        <f>+SC!A58</f>
        <v>Electrodunas</v>
      </c>
      <c r="C65" s="174" t="str">
        <f>+SC!C58</f>
        <v>Ica 60</v>
      </c>
      <c r="D65" s="176">
        <f>+SC!E58</f>
        <v>17.66</v>
      </c>
      <c r="E65" s="75">
        <f>+SC!$F58*'2'!E$10</f>
        <v>0</v>
      </c>
      <c r="F65" s="75">
        <f>+SC!$F58*'2'!F$10</f>
        <v>0</v>
      </c>
      <c r="G65" s="75">
        <f>+SC!$F58*'2'!G$10</f>
        <v>0</v>
      </c>
      <c r="H65" s="75">
        <f>+SC!$F58*'2'!H$10</f>
        <v>0</v>
      </c>
      <c r="I65" s="75">
        <f>+SC!$F58*'2'!I$10</f>
        <v>0</v>
      </c>
      <c r="J65" s="75">
        <f>+SC!$F58*'2'!J$10</f>
        <v>0</v>
      </c>
      <c r="K65" s="75">
        <f>+SC!$F58*'2'!K$10</f>
        <v>0</v>
      </c>
      <c r="L65" s="75">
        <f>+SC!$F58*'2'!L$10</f>
        <v>0</v>
      </c>
      <c r="M65" s="75">
        <f>+SC!$F58*'2'!M$10</f>
        <v>0</v>
      </c>
      <c r="N65" s="75">
        <f>+SC!$F58*'2'!N$10</f>
        <v>0</v>
      </c>
      <c r="O65" s="75">
        <f>+SC!$F58*'2'!O$10</f>
        <v>0</v>
      </c>
      <c r="P65" s="1196">
        <f t="shared" si="3"/>
        <v>0</v>
      </c>
    </row>
    <row r="66" spans="1:16" hidden="1" x14ac:dyDescent="0.2">
      <c r="A66" s="1190">
        <f>+IF(SC!F59&lt;&gt;0,1,0)</f>
        <v>0</v>
      </c>
      <c r="B66" s="1191" t="str">
        <f>+SC!A59</f>
        <v>Electrodunas</v>
      </c>
      <c r="C66" s="174" t="str">
        <f>+SC!C59</f>
        <v>Ica 10</v>
      </c>
      <c r="D66" s="176">
        <f>+SC!E59</f>
        <v>17.73</v>
      </c>
      <c r="E66" s="75">
        <f>+SC!$F59*'2'!E$10</f>
        <v>0</v>
      </c>
      <c r="F66" s="75">
        <f>+SC!$F59*'2'!F$10</f>
        <v>0</v>
      </c>
      <c r="G66" s="75">
        <f>+SC!$F59*'2'!G$10</f>
        <v>0</v>
      </c>
      <c r="H66" s="75">
        <f>+SC!$F59*'2'!H$10</f>
        <v>0</v>
      </c>
      <c r="I66" s="75">
        <f>+SC!$F59*'2'!I$10</f>
        <v>0</v>
      </c>
      <c r="J66" s="75">
        <f>+SC!$F59*'2'!J$10</f>
        <v>0</v>
      </c>
      <c r="K66" s="75">
        <f>+SC!$F59*'2'!K$10</f>
        <v>0</v>
      </c>
      <c r="L66" s="75">
        <f>+SC!$F59*'2'!L$10</f>
        <v>0</v>
      </c>
      <c r="M66" s="75">
        <f>+SC!$F59*'2'!M$10</f>
        <v>0</v>
      </c>
      <c r="N66" s="75">
        <f>+SC!$F59*'2'!N$10</f>
        <v>0</v>
      </c>
      <c r="O66" s="75">
        <f>+SC!$F59*'2'!O$10</f>
        <v>0</v>
      </c>
      <c r="P66" s="1196">
        <f t="shared" si="3"/>
        <v>0</v>
      </c>
    </row>
    <row r="67" spans="1:16" hidden="1" x14ac:dyDescent="0.2">
      <c r="A67" s="1190">
        <f>+IF(SC!F60&lt;&gt;0,1,0)</f>
        <v>0</v>
      </c>
      <c r="B67" s="1191" t="str">
        <f>+SC!A60</f>
        <v>Electrodunas</v>
      </c>
      <c r="C67" s="174" t="str">
        <f>+SC!C60</f>
        <v>Independencia 60</v>
      </c>
      <c r="D67" s="176">
        <f>+SC!E60</f>
        <v>17.66</v>
      </c>
      <c r="E67" s="75">
        <f>+SC!$F60*'2'!E$10</f>
        <v>0</v>
      </c>
      <c r="F67" s="75">
        <f>+SC!$F60*'2'!F$10</f>
        <v>0</v>
      </c>
      <c r="G67" s="75">
        <f>+SC!$F60*'2'!G$10</f>
        <v>0</v>
      </c>
      <c r="H67" s="75">
        <f>+SC!$F60*'2'!H$10</f>
        <v>0</v>
      </c>
      <c r="I67" s="75">
        <f>+SC!$F60*'2'!I$10</f>
        <v>0</v>
      </c>
      <c r="J67" s="75">
        <f>+SC!$F60*'2'!J$10</f>
        <v>0</v>
      </c>
      <c r="K67" s="75">
        <f>+SC!$F60*'2'!K$10</f>
        <v>0</v>
      </c>
      <c r="L67" s="75">
        <f>+SC!$F60*'2'!L$10</f>
        <v>0</v>
      </c>
      <c r="M67" s="75">
        <f>+SC!$F60*'2'!M$10</f>
        <v>0</v>
      </c>
      <c r="N67" s="75">
        <f>+SC!$F60*'2'!N$10</f>
        <v>0</v>
      </c>
      <c r="O67" s="75">
        <f>+SC!$F60*'2'!O$10</f>
        <v>0</v>
      </c>
      <c r="P67" s="1196">
        <f t="shared" si="3"/>
        <v>0</v>
      </c>
    </row>
    <row r="68" spans="1:16" hidden="1" x14ac:dyDescent="0.2">
      <c r="A68" s="1190">
        <f>+IF(SC!F61&lt;&gt;0,1,0)</f>
        <v>0</v>
      </c>
      <c r="B68" s="1191" t="str">
        <f>+SC!A61</f>
        <v>Electrodunas</v>
      </c>
      <c r="C68" s="174" t="str">
        <f>+SC!C61</f>
        <v>Independencia 10</v>
      </c>
      <c r="D68" s="176">
        <f>+SC!E61</f>
        <v>17.73</v>
      </c>
      <c r="E68" s="75">
        <f>+SC!$F61*'2'!E$10</f>
        <v>0</v>
      </c>
      <c r="F68" s="75">
        <f>+SC!$F61*'2'!F$10</f>
        <v>0</v>
      </c>
      <c r="G68" s="75">
        <f>+SC!$F61*'2'!G$10</f>
        <v>0</v>
      </c>
      <c r="H68" s="75">
        <f>+SC!$F61*'2'!H$10</f>
        <v>0</v>
      </c>
      <c r="I68" s="75">
        <f>+SC!$F61*'2'!I$10</f>
        <v>0</v>
      </c>
      <c r="J68" s="75">
        <f>+SC!$F61*'2'!J$10</f>
        <v>0</v>
      </c>
      <c r="K68" s="75">
        <f>+SC!$F61*'2'!K$10</f>
        <v>0</v>
      </c>
      <c r="L68" s="75">
        <f>+SC!$F61*'2'!L$10</f>
        <v>0</v>
      </c>
      <c r="M68" s="75">
        <f>+SC!$F61*'2'!M$10</f>
        <v>0</v>
      </c>
      <c r="N68" s="75">
        <f>+SC!$F61*'2'!N$10</f>
        <v>0</v>
      </c>
      <c r="O68" s="75">
        <f>+SC!$F61*'2'!O$10</f>
        <v>0</v>
      </c>
      <c r="P68" s="1196">
        <f t="shared" si="3"/>
        <v>0</v>
      </c>
    </row>
    <row r="69" spans="1:16" hidden="1" x14ac:dyDescent="0.2">
      <c r="A69" s="1190">
        <f>+IF(SC!F62&lt;&gt;0,1,0)</f>
        <v>0</v>
      </c>
      <c r="B69" s="1191" t="str">
        <f>+SC!A62</f>
        <v>Electrodunas</v>
      </c>
      <c r="C69" s="174" t="str">
        <f>+SC!C62</f>
        <v>Marcona  60</v>
      </c>
      <c r="D69" s="176">
        <f>+SC!E62</f>
        <v>17.66</v>
      </c>
      <c r="E69" s="75">
        <f>+SC!$F62*'2'!E$10</f>
        <v>0</v>
      </c>
      <c r="F69" s="75">
        <f>+SC!$F62*'2'!F$10</f>
        <v>0</v>
      </c>
      <c r="G69" s="75">
        <f>+SC!$F62*'2'!G$10</f>
        <v>0</v>
      </c>
      <c r="H69" s="75">
        <f>+SC!$F62*'2'!H$10</f>
        <v>0</v>
      </c>
      <c r="I69" s="75">
        <f>+SC!$F62*'2'!I$10</f>
        <v>0</v>
      </c>
      <c r="J69" s="75">
        <f>+SC!$F62*'2'!J$10</f>
        <v>0</v>
      </c>
      <c r="K69" s="75">
        <f>+SC!$F62*'2'!K$10</f>
        <v>0</v>
      </c>
      <c r="L69" s="75">
        <f>+SC!$F62*'2'!L$10</f>
        <v>0</v>
      </c>
      <c r="M69" s="75">
        <f>+SC!$F62*'2'!M$10</f>
        <v>0</v>
      </c>
      <c r="N69" s="75">
        <f>+SC!$F62*'2'!N$10</f>
        <v>0</v>
      </c>
      <c r="O69" s="75">
        <f>+SC!$F62*'2'!O$10</f>
        <v>0</v>
      </c>
      <c r="P69" s="1196">
        <f t="shared" si="3"/>
        <v>0</v>
      </c>
    </row>
    <row r="70" spans="1:16" hidden="1" x14ac:dyDescent="0.2">
      <c r="A70" s="1190">
        <f>+IF(SC!F63&lt;&gt;0,1,0)</f>
        <v>0</v>
      </c>
      <c r="B70" s="1191" t="str">
        <f>+SC!A63</f>
        <v>Electrodunas</v>
      </c>
      <c r="C70" s="174" t="str">
        <f>+SC!C63</f>
        <v>Huancavelica 60</v>
      </c>
      <c r="D70" s="176">
        <f>+SC!E63</f>
        <v>17.440000000000001</v>
      </c>
      <c r="E70" s="75">
        <f>+SC!$F63*'2'!E$10</f>
        <v>0</v>
      </c>
      <c r="F70" s="75">
        <f>+SC!$F63*'2'!F$10</f>
        <v>0</v>
      </c>
      <c r="G70" s="75">
        <f>+SC!$F63*'2'!G$10</f>
        <v>0</v>
      </c>
      <c r="H70" s="75">
        <f>+SC!$F63*'2'!H$10</f>
        <v>0</v>
      </c>
      <c r="I70" s="75">
        <f>+SC!$F63*'2'!I$10</f>
        <v>0</v>
      </c>
      <c r="J70" s="75">
        <f>+SC!$F63*'2'!J$10</f>
        <v>0</v>
      </c>
      <c r="K70" s="75">
        <f>+SC!$F63*'2'!K$10</f>
        <v>0</v>
      </c>
      <c r="L70" s="75">
        <f>+SC!$F63*'2'!L$10</f>
        <v>0</v>
      </c>
      <c r="M70" s="75">
        <f>+SC!$F63*'2'!M$10</f>
        <v>0</v>
      </c>
      <c r="N70" s="75">
        <f>+SC!$F63*'2'!N$10</f>
        <v>0</v>
      </c>
      <c r="O70" s="75">
        <f>+SC!$F63*'2'!O$10</f>
        <v>0</v>
      </c>
      <c r="P70" s="1196">
        <f t="shared" si="3"/>
        <v>0</v>
      </c>
    </row>
    <row r="71" spans="1:16" x14ac:dyDescent="0.2">
      <c r="A71" s="1190">
        <f>+IF(SC!F64&lt;&gt;0,1,0)</f>
        <v>1</v>
      </c>
      <c r="B71" s="1191" t="str">
        <f>+SC!A64</f>
        <v>Electrodunas</v>
      </c>
      <c r="C71" s="174" t="str">
        <f>+SC!C64</f>
        <v>Caudalosa Grande 22</v>
      </c>
      <c r="D71" s="176">
        <f>+SC!E64</f>
        <v>17.54</v>
      </c>
      <c r="E71" s="75">
        <f>+SC!$F64*'2'!E$10</f>
        <v>90.647373041026256</v>
      </c>
      <c r="F71" s="75">
        <f>+SC!$F64*'2'!F$10</f>
        <v>247.36404275746324</v>
      </c>
      <c r="G71" s="75">
        <f>+SC!$F64*'2'!G$10</f>
        <v>5.397462274339194</v>
      </c>
      <c r="H71" s="75">
        <f>+SC!$F64*'2'!H$10</f>
        <v>272.75438606895455</v>
      </c>
      <c r="I71" s="75">
        <f>+SC!$F64*'2'!I$10</f>
        <v>74.829107529505436</v>
      </c>
      <c r="J71" s="75">
        <f>+SC!$F64*'2'!J$10</f>
        <v>0.59963520336733045</v>
      </c>
      <c r="K71" s="75">
        <f>+SC!$F64*'2'!K$10</f>
        <v>37.047993125344036</v>
      </c>
      <c r="L71" s="75">
        <f>+SC!$F64*'2'!L$10</f>
        <v>0</v>
      </c>
      <c r="M71" s="75">
        <f>+SC!$F64*'2'!M$10</f>
        <v>0</v>
      </c>
      <c r="N71" s="75">
        <f>+SC!$F64*'2'!N$10</f>
        <v>0</v>
      </c>
      <c r="O71" s="75">
        <f>+SC!$F64*'2'!O$10</f>
        <v>0</v>
      </c>
      <c r="P71" s="1196">
        <f t="shared" si="3"/>
        <v>728.6400000000001</v>
      </c>
    </row>
    <row r="72" spans="1:16" hidden="1" x14ac:dyDescent="0.2">
      <c r="A72" s="1190">
        <f>+IF(SC!F65&lt;&gt;0,1,0)</f>
        <v>0</v>
      </c>
      <c r="B72" s="1191" t="str">
        <f>+SC!A65</f>
        <v>Electrosureste</v>
      </c>
      <c r="C72" s="174" t="str">
        <f>+SC!C65</f>
        <v>Dolorespata 138</v>
      </c>
      <c r="D72" s="176">
        <f>+SC!E65</f>
        <v>17.25</v>
      </c>
      <c r="E72" s="75">
        <f>+SC!$F65*'2'!E$10</f>
        <v>0</v>
      </c>
      <c r="F72" s="75">
        <f>+SC!$F65*'2'!F$10</f>
        <v>0</v>
      </c>
      <c r="G72" s="75">
        <f>+SC!$F65*'2'!G$10</f>
        <v>0</v>
      </c>
      <c r="H72" s="75">
        <f>+SC!$F65*'2'!H$10</f>
        <v>0</v>
      </c>
      <c r="I72" s="75">
        <f>+SC!$F65*'2'!I$10</f>
        <v>0</v>
      </c>
      <c r="J72" s="75">
        <f>+SC!$F65*'2'!J$10</f>
        <v>0</v>
      </c>
      <c r="K72" s="75">
        <f>+SC!$F65*'2'!K$10</f>
        <v>0</v>
      </c>
      <c r="L72" s="75">
        <f>+SC!$F65*'2'!L$10</f>
        <v>0</v>
      </c>
      <c r="M72" s="75">
        <f>+SC!$F65*'2'!M$10</f>
        <v>0</v>
      </c>
      <c r="N72" s="75">
        <f>+SC!$F65*'2'!N$10</f>
        <v>0</v>
      </c>
      <c r="O72" s="75">
        <f>+SC!$F65*'2'!O$10</f>
        <v>0</v>
      </c>
      <c r="P72" s="1196">
        <f t="shared" si="3"/>
        <v>0</v>
      </c>
    </row>
    <row r="73" spans="1:16" hidden="1" x14ac:dyDescent="0.2">
      <c r="A73" s="1190">
        <f>+IF(SC!F66&lt;&gt;0,1,0)</f>
        <v>0</v>
      </c>
      <c r="B73" s="1191" t="str">
        <f>+SC!A66</f>
        <v>Electrosureste</v>
      </c>
      <c r="C73" s="174" t="str">
        <f>+SC!C66</f>
        <v>Quencoro 138</v>
      </c>
      <c r="D73" s="176">
        <f>+SC!E66</f>
        <v>17.25</v>
      </c>
      <c r="E73" s="75">
        <f>+SC!$F66*'2'!E$10</f>
        <v>0</v>
      </c>
      <c r="F73" s="75">
        <f>+SC!$F66*'2'!F$10</f>
        <v>0</v>
      </c>
      <c r="G73" s="75">
        <f>+SC!$F66*'2'!G$10</f>
        <v>0</v>
      </c>
      <c r="H73" s="75">
        <f>+SC!$F66*'2'!H$10</f>
        <v>0</v>
      </c>
      <c r="I73" s="75">
        <f>+SC!$F66*'2'!I$10</f>
        <v>0</v>
      </c>
      <c r="J73" s="75">
        <f>+SC!$F66*'2'!J$10</f>
        <v>0</v>
      </c>
      <c r="K73" s="75">
        <f>+SC!$F66*'2'!K$10</f>
        <v>0</v>
      </c>
      <c r="L73" s="75">
        <f>+SC!$F66*'2'!L$10</f>
        <v>0</v>
      </c>
      <c r="M73" s="75">
        <f>+SC!$F66*'2'!M$10</f>
        <v>0</v>
      </c>
      <c r="N73" s="75">
        <f>+SC!$F66*'2'!N$10</f>
        <v>0</v>
      </c>
      <c r="O73" s="75">
        <f>+SC!$F66*'2'!O$10</f>
        <v>0</v>
      </c>
      <c r="P73" s="1196">
        <f t="shared" si="3"/>
        <v>0</v>
      </c>
    </row>
    <row r="74" spans="1:16" hidden="1" x14ac:dyDescent="0.2">
      <c r="A74" s="1190">
        <f>+IF(SC!F67&lt;&gt;0,1,0)</f>
        <v>0</v>
      </c>
      <c r="B74" s="1191" t="str">
        <f>+SC!A67</f>
        <v>Electrosureste</v>
      </c>
      <c r="C74" s="174" t="str">
        <f>+SC!C67</f>
        <v>San Gaban 138</v>
      </c>
      <c r="D74" s="176">
        <f>+SC!E67</f>
        <v>16.72</v>
      </c>
      <c r="E74" s="75">
        <f>+SC!$F67*'2'!E$10</f>
        <v>0</v>
      </c>
      <c r="F74" s="75">
        <f>+SC!$F67*'2'!F$10</f>
        <v>0</v>
      </c>
      <c r="G74" s="75">
        <f>+SC!$F67*'2'!G$10</f>
        <v>0</v>
      </c>
      <c r="H74" s="75">
        <f>+SC!$F67*'2'!H$10</f>
        <v>0</v>
      </c>
      <c r="I74" s="75">
        <f>+SC!$F67*'2'!I$10</f>
        <v>0</v>
      </c>
      <c r="J74" s="75">
        <f>+SC!$F67*'2'!J$10</f>
        <v>0</v>
      </c>
      <c r="K74" s="75">
        <f>+SC!$F67*'2'!K$10</f>
        <v>0</v>
      </c>
      <c r="L74" s="75">
        <f>+SC!$F67*'2'!L$10</f>
        <v>0</v>
      </c>
      <c r="M74" s="75">
        <f>+SC!$F67*'2'!M$10</f>
        <v>0</v>
      </c>
      <c r="N74" s="75">
        <f>+SC!$F67*'2'!N$10</f>
        <v>0</v>
      </c>
      <c r="O74" s="75">
        <f>+SC!$F67*'2'!O$10</f>
        <v>0</v>
      </c>
      <c r="P74" s="1196">
        <f t="shared" si="3"/>
        <v>0</v>
      </c>
    </row>
    <row r="75" spans="1:16" hidden="1" x14ac:dyDescent="0.2">
      <c r="A75" s="1190">
        <f>+IF(SC!F68&lt;&gt;0,1,0)</f>
        <v>0</v>
      </c>
      <c r="B75" s="1191" t="str">
        <f>+SC!A68</f>
        <v>Electropuno</v>
      </c>
      <c r="C75" s="174" t="str">
        <f>+SC!C68</f>
        <v>Puno 22,9</v>
      </c>
      <c r="D75" s="176">
        <f>+SC!E68</f>
        <v>17.579999999999998</v>
      </c>
      <c r="E75" s="75">
        <f>+SC!$F68*'2'!E$10</f>
        <v>0</v>
      </c>
      <c r="F75" s="75">
        <f>+SC!$F68*'2'!F$10</f>
        <v>0</v>
      </c>
      <c r="G75" s="75">
        <f>+SC!$F68*'2'!G$10</f>
        <v>0</v>
      </c>
      <c r="H75" s="75">
        <f>+SC!$F68*'2'!H$10</f>
        <v>0</v>
      </c>
      <c r="I75" s="75">
        <f>+SC!$F68*'2'!I$10</f>
        <v>0</v>
      </c>
      <c r="J75" s="75">
        <f>+SC!$F68*'2'!J$10</f>
        <v>0</v>
      </c>
      <c r="K75" s="75">
        <f>+SC!$F68*'2'!K$10</f>
        <v>0</v>
      </c>
      <c r="L75" s="75">
        <f>+SC!$F68*'2'!L$10</f>
        <v>0</v>
      </c>
      <c r="M75" s="75">
        <f>+SC!$F68*'2'!M$10</f>
        <v>0</v>
      </c>
      <c r="N75" s="75">
        <f>+SC!$F68*'2'!N$10</f>
        <v>0</v>
      </c>
      <c r="O75" s="75">
        <f>+SC!$F68*'2'!O$10</f>
        <v>0</v>
      </c>
      <c r="P75" s="1196">
        <f t="shared" si="3"/>
        <v>0</v>
      </c>
    </row>
    <row r="76" spans="1:16" hidden="1" x14ac:dyDescent="0.2">
      <c r="A76" s="1190">
        <f>+IF(SC!F69&lt;&gt;0,1,0)</f>
        <v>0</v>
      </c>
      <c r="B76" s="1191" t="str">
        <f>+SC!A69</f>
        <v>Electropuno</v>
      </c>
      <c r="C76" s="174" t="str">
        <f>+SC!C69</f>
        <v>Ayaviri 22,9</v>
      </c>
      <c r="D76" s="176">
        <f>+SC!E69</f>
        <v>17.579999999999998</v>
      </c>
      <c r="E76" s="75">
        <f>+SC!$F69*'2'!E$10</f>
        <v>0</v>
      </c>
      <c r="F76" s="75">
        <f>+SC!$F69*'2'!F$10</f>
        <v>0</v>
      </c>
      <c r="G76" s="75">
        <f>+SC!$F69*'2'!G$10</f>
        <v>0</v>
      </c>
      <c r="H76" s="75">
        <f>+SC!$F69*'2'!H$10</f>
        <v>0</v>
      </c>
      <c r="I76" s="75">
        <f>+SC!$F69*'2'!I$10</f>
        <v>0</v>
      </c>
      <c r="J76" s="75">
        <f>+SC!$F69*'2'!J$10</f>
        <v>0</v>
      </c>
      <c r="K76" s="75">
        <f>+SC!$F69*'2'!K$10</f>
        <v>0</v>
      </c>
      <c r="L76" s="75">
        <f>+SC!$F69*'2'!L$10</f>
        <v>0</v>
      </c>
      <c r="M76" s="75">
        <f>+SC!$F69*'2'!M$10</f>
        <v>0</v>
      </c>
      <c r="N76" s="75">
        <f>+SC!$F69*'2'!N$10</f>
        <v>0</v>
      </c>
      <c r="O76" s="75">
        <f>+SC!$F69*'2'!O$10</f>
        <v>0</v>
      </c>
      <c r="P76" s="1196">
        <f t="shared" ref="P76:P97" si="4">SUM(E76:O76)</f>
        <v>0</v>
      </c>
    </row>
    <row r="77" spans="1:16" hidden="1" x14ac:dyDescent="0.2">
      <c r="A77" s="1190">
        <f>+IF(SC!F70&lt;&gt;0,1,0)</f>
        <v>0</v>
      </c>
      <c r="B77" s="1191" t="str">
        <f>+SC!A70</f>
        <v>Electropuno</v>
      </c>
      <c r="C77" s="174" t="str">
        <f>+SC!C70</f>
        <v>Ayaviri 10</v>
      </c>
      <c r="D77" s="176">
        <f>+SC!E70</f>
        <v>17.579999999999998</v>
      </c>
      <c r="E77" s="75">
        <f>+SC!$F70*'2'!E$10</f>
        <v>0</v>
      </c>
      <c r="F77" s="75">
        <f>+SC!$F70*'2'!F$10</f>
        <v>0</v>
      </c>
      <c r="G77" s="75">
        <f>+SC!$F70*'2'!G$10</f>
        <v>0</v>
      </c>
      <c r="H77" s="75">
        <f>+SC!$F70*'2'!H$10</f>
        <v>0</v>
      </c>
      <c r="I77" s="75">
        <f>+SC!$F70*'2'!I$10</f>
        <v>0</v>
      </c>
      <c r="J77" s="75">
        <f>+SC!$F70*'2'!J$10</f>
        <v>0</v>
      </c>
      <c r="K77" s="75">
        <f>+SC!$F70*'2'!K$10</f>
        <v>0</v>
      </c>
      <c r="L77" s="75">
        <f>+SC!$F70*'2'!L$10</f>
        <v>0</v>
      </c>
      <c r="M77" s="75">
        <f>+SC!$F70*'2'!M$10</f>
        <v>0</v>
      </c>
      <c r="N77" s="75">
        <f>+SC!$F70*'2'!N$10</f>
        <v>0</v>
      </c>
      <c r="O77" s="75">
        <f>+SC!$F70*'2'!O$10</f>
        <v>0</v>
      </c>
      <c r="P77" s="1196">
        <f t="shared" si="4"/>
        <v>0</v>
      </c>
    </row>
    <row r="78" spans="1:16" hidden="1" x14ac:dyDescent="0.2">
      <c r="A78" s="1190">
        <f>+IF(SC!F71&lt;&gt;0,1,0)</f>
        <v>0</v>
      </c>
      <c r="B78" s="1191" t="str">
        <f>+SC!A71</f>
        <v>Electropuno</v>
      </c>
      <c r="C78" s="174" t="str">
        <f>+SC!C71</f>
        <v>Azangaro 22.9</v>
      </c>
      <c r="D78" s="176">
        <f>+SC!E71</f>
        <v>17.579999999999998</v>
      </c>
      <c r="E78" s="75">
        <f>+SC!$F71*'2'!E$10</f>
        <v>0</v>
      </c>
      <c r="F78" s="75">
        <f>+SC!$F71*'2'!F$10</f>
        <v>0</v>
      </c>
      <c r="G78" s="75">
        <f>+SC!$F71*'2'!G$10</f>
        <v>0</v>
      </c>
      <c r="H78" s="75">
        <f>+SC!$F71*'2'!H$10</f>
        <v>0</v>
      </c>
      <c r="I78" s="75">
        <f>+SC!$F71*'2'!I$10</f>
        <v>0</v>
      </c>
      <c r="J78" s="75">
        <f>+SC!$F71*'2'!J$10</f>
        <v>0</v>
      </c>
      <c r="K78" s="75">
        <f>+SC!$F71*'2'!K$10</f>
        <v>0</v>
      </c>
      <c r="L78" s="75">
        <f>+SC!$F71*'2'!L$10</f>
        <v>0</v>
      </c>
      <c r="M78" s="75">
        <f>+SC!$F71*'2'!M$10</f>
        <v>0</v>
      </c>
      <c r="N78" s="75">
        <f>+SC!$F71*'2'!N$10</f>
        <v>0</v>
      </c>
      <c r="O78" s="75">
        <f>+SC!$F71*'2'!O$10</f>
        <v>0</v>
      </c>
      <c r="P78" s="1196">
        <f t="shared" si="4"/>
        <v>0</v>
      </c>
    </row>
    <row r="79" spans="1:16" hidden="1" x14ac:dyDescent="0.2">
      <c r="A79" s="1190">
        <f>+IF(SC!F72&lt;&gt;0,1,0)</f>
        <v>0</v>
      </c>
      <c r="B79" s="1191" t="str">
        <f>+SC!A72</f>
        <v>Electropuno</v>
      </c>
      <c r="C79" s="174" t="str">
        <f>+SC!C72</f>
        <v>Azangaro 60</v>
      </c>
      <c r="D79" s="176">
        <f>+SC!E72</f>
        <v>17.53</v>
      </c>
      <c r="E79" s="75">
        <f>+SC!$F72*'2'!E$10</f>
        <v>0</v>
      </c>
      <c r="F79" s="75">
        <f>+SC!$F72*'2'!F$10</f>
        <v>0</v>
      </c>
      <c r="G79" s="75">
        <f>+SC!$F72*'2'!G$10</f>
        <v>0</v>
      </c>
      <c r="H79" s="75">
        <f>+SC!$F72*'2'!H$10</f>
        <v>0</v>
      </c>
      <c r="I79" s="75">
        <f>+SC!$F72*'2'!I$10</f>
        <v>0</v>
      </c>
      <c r="J79" s="75">
        <f>+SC!$F72*'2'!J$10</f>
        <v>0</v>
      </c>
      <c r="K79" s="75">
        <f>+SC!$F72*'2'!K$10</f>
        <v>0</v>
      </c>
      <c r="L79" s="75">
        <f>+SC!$F72*'2'!L$10</f>
        <v>0</v>
      </c>
      <c r="M79" s="75">
        <f>+SC!$F72*'2'!M$10</f>
        <v>0</v>
      </c>
      <c r="N79" s="75">
        <f>+SC!$F72*'2'!N$10</f>
        <v>0</v>
      </c>
      <c r="O79" s="75">
        <f>+SC!$F72*'2'!O$10</f>
        <v>0</v>
      </c>
      <c r="P79" s="1196">
        <f t="shared" si="4"/>
        <v>0</v>
      </c>
    </row>
    <row r="80" spans="1:16" hidden="1" x14ac:dyDescent="0.2">
      <c r="A80" s="1190">
        <f>+IF(SC!F73&lt;&gt;0,1,0)</f>
        <v>0</v>
      </c>
      <c r="B80" s="1191" t="str">
        <f>+SC!A73</f>
        <v>Electropuno</v>
      </c>
      <c r="C80" s="174" t="str">
        <f>+SC!C73</f>
        <v>Juliaca 22.9</v>
      </c>
      <c r="D80" s="176">
        <f>+SC!E73</f>
        <v>17.579999999999998</v>
      </c>
      <c r="E80" s="75">
        <f>+SC!$F73*'2'!E$10</f>
        <v>0</v>
      </c>
      <c r="F80" s="75">
        <f>+SC!$F73*'2'!F$10</f>
        <v>0</v>
      </c>
      <c r="G80" s="75">
        <f>+SC!$F73*'2'!G$10</f>
        <v>0</v>
      </c>
      <c r="H80" s="75">
        <f>+SC!$F73*'2'!H$10</f>
        <v>0</v>
      </c>
      <c r="I80" s="75">
        <f>+SC!$F73*'2'!I$10</f>
        <v>0</v>
      </c>
      <c r="J80" s="75">
        <f>+SC!$F73*'2'!J$10</f>
        <v>0</v>
      </c>
      <c r="K80" s="75">
        <f>+SC!$F73*'2'!K$10</f>
        <v>0</v>
      </c>
      <c r="L80" s="75">
        <f>+SC!$F73*'2'!L$10</f>
        <v>0</v>
      </c>
      <c r="M80" s="75">
        <f>+SC!$F73*'2'!M$10</f>
        <v>0</v>
      </c>
      <c r="N80" s="75">
        <f>+SC!$F73*'2'!N$10</f>
        <v>0</v>
      </c>
      <c r="O80" s="75">
        <f>+SC!$F73*'2'!O$10</f>
        <v>0</v>
      </c>
      <c r="P80" s="1196">
        <f t="shared" si="4"/>
        <v>0</v>
      </c>
    </row>
    <row r="81" spans="1:16" hidden="1" x14ac:dyDescent="0.2">
      <c r="A81" s="1190">
        <f>+IF(SC!F74&lt;&gt;0,1,0)</f>
        <v>0</v>
      </c>
      <c r="B81" s="1191" t="str">
        <f>+SC!A74</f>
        <v>Electropuno</v>
      </c>
      <c r="C81" s="174" t="str">
        <f>+SC!C74</f>
        <v>Juliaca 10</v>
      </c>
      <c r="D81" s="176">
        <f>+SC!E74</f>
        <v>17.579999999999998</v>
      </c>
      <c r="E81" s="75">
        <f>+SC!$F74*'2'!E$10</f>
        <v>0</v>
      </c>
      <c r="F81" s="75">
        <f>+SC!$F74*'2'!F$10</f>
        <v>0</v>
      </c>
      <c r="G81" s="75">
        <f>+SC!$F74*'2'!G$10</f>
        <v>0</v>
      </c>
      <c r="H81" s="75">
        <f>+SC!$F74*'2'!H$10</f>
        <v>0</v>
      </c>
      <c r="I81" s="75">
        <f>+SC!$F74*'2'!I$10</f>
        <v>0</v>
      </c>
      <c r="J81" s="75">
        <f>+SC!$F74*'2'!J$10</f>
        <v>0</v>
      </c>
      <c r="K81" s="75">
        <f>+SC!$F74*'2'!K$10</f>
        <v>0</v>
      </c>
      <c r="L81" s="75">
        <f>+SC!$F74*'2'!L$10</f>
        <v>0</v>
      </c>
      <c r="M81" s="75">
        <f>+SC!$F74*'2'!M$10</f>
        <v>0</v>
      </c>
      <c r="N81" s="75">
        <f>+SC!$F74*'2'!N$10</f>
        <v>0</v>
      </c>
      <c r="O81" s="75">
        <f>+SC!$F74*'2'!O$10</f>
        <v>0</v>
      </c>
      <c r="P81" s="1196">
        <f t="shared" si="4"/>
        <v>0</v>
      </c>
    </row>
    <row r="82" spans="1:16" hidden="1" x14ac:dyDescent="0.2">
      <c r="A82" s="1190">
        <f>+IF(SC!F75&lt;&gt;0,1,0)</f>
        <v>0</v>
      </c>
      <c r="B82" s="1191" t="str">
        <f>+SC!A75</f>
        <v>Electropuno</v>
      </c>
      <c r="C82" s="174" t="str">
        <f>+SC!C75</f>
        <v>Puno 60</v>
      </c>
      <c r="D82" s="176">
        <f>+SC!E75</f>
        <v>17.53</v>
      </c>
      <c r="E82" s="75">
        <f>+SC!$F75*'2'!E$10</f>
        <v>0</v>
      </c>
      <c r="F82" s="75">
        <f>+SC!$F75*'2'!F$10</f>
        <v>0</v>
      </c>
      <c r="G82" s="75">
        <f>+SC!$F75*'2'!G$10</f>
        <v>0</v>
      </c>
      <c r="H82" s="75">
        <f>+SC!$F75*'2'!H$10</f>
        <v>0</v>
      </c>
      <c r="I82" s="75">
        <f>+SC!$F75*'2'!I$10</f>
        <v>0</v>
      </c>
      <c r="J82" s="75">
        <f>+SC!$F75*'2'!J$10</f>
        <v>0</v>
      </c>
      <c r="K82" s="75">
        <f>+SC!$F75*'2'!K$10</f>
        <v>0</v>
      </c>
      <c r="L82" s="75">
        <f>+SC!$F75*'2'!L$10</f>
        <v>0</v>
      </c>
      <c r="M82" s="75">
        <f>+SC!$F75*'2'!M$10</f>
        <v>0</v>
      </c>
      <c r="N82" s="75">
        <f>+SC!$F75*'2'!N$10</f>
        <v>0</v>
      </c>
      <c r="O82" s="75">
        <f>+SC!$F75*'2'!O$10</f>
        <v>0</v>
      </c>
      <c r="P82" s="1196">
        <f t="shared" si="4"/>
        <v>0</v>
      </c>
    </row>
    <row r="83" spans="1:16" hidden="1" x14ac:dyDescent="0.2">
      <c r="A83" s="1190">
        <f>+IF(SC!F76&lt;&gt;0,1,0)</f>
        <v>0</v>
      </c>
      <c r="B83" s="1191" t="str">
        <f>+SC!A76</f>
        <v>Electropuno</v>
      </c>
      <c r="C83" s="174" t="str">
        <f>+SC!C76</f>
        <v>San Gaban 13.8</v>
      </c>
      <c r="D83" s="176">
        <f>+SC!E76</f>
        <v>16.670000000000002</v>
      </c>
      <c r="E83" s="75">
        <f>+SC!$F76*'2'!E$10</f>
        <v>0</v>
      </c>
      <c r="F83" s="75">
        <f>+SC!$F76*'2'!F$10</f>
        <v>0</v>
      </c>
      <c r="G83" s="75">
        <f>+SC!$F76*'2'!G$10</f>
        <v>0</v>
      </c>
      <c r="H83" s="75">
        <f>+SC!$F76*'2'!H$10</f>
        <v>0</v>
      </c>
      <c r="I83" s="75">
        <f>+SC!$F76*'2'!I$10</f>
        <v>0</v>
      </c>
      <c r="J83" s="75">
        <f>+SC!$F76*'2'!J$10</f>
        <v>0</v>
      </c>
      <c r="K83" s="75">
        <f>+SC!$F76*'2'!K$10</f>
        <v>0</v>
      </c>
      <c r="L83" s="75">
        <f>+SC!$F76*'2'!L$10</f>
        <v>0</v>
      </c>
      <c r="M83" s="75">
        <f>+SC!$F76*'2'!M$10</f>
        <v>0</v>
      </c>
      <c r="N83" s="75">
        <f>+SC!$F76*'2'!N$10</f>
        <v>0</v>
      </c>
      <c r="O83" s="75">
        <f>+SC!$F76*'2'!O$10</f>
        <v>0</v>
      </c>
      <c r="P83" s="1196">
        <f t="shared" si="4"/>
        <v>0</v>
      </c>
    </row>
    <row r="84" spans="1:16" hidden="1" x14ac:dyDescent="0.2">
      <c r="A84" s="1190">
        <f>+IF(SC!F77&lt;&gt;0,1,0)</f>
        <v>0</v>
      </c>
      <c r="B84" s="1191" t="str">
        <f>+SC!A77</f>
        <v>Electrosur</v>
      </c>
      <c r="C84" s="174" t="str">
        <f>+SC!C77</f>
        <v>Aricota1 10.5</v>
      </c>
      <c r="D84" s="176">
        <f>+SC!E77</f>
        <v>17.91</v>
      </c>
      <c r="E84" s="177">
        <f>+SC!$F77*'2'!E$10</f>
        <v>0</v>
      </c>
      <c r="F84" s="177">
        <f>+SC!$F77*'2'!F$10</f>
        <v>0</v>
      </c>
      <c r="G84" s="177">
        <f>+SC!$F77*'2'!G$10</f>
        <v>0</v>
      </c>
      <c r="H84" s="177">
        <f>+SC!$F77*'2'!H$10</f>
        <v>0</v>
      </c>
      <c r="I84" s="177">
        <f>+SC!$F77*'2'!I$10</f>
        <v>0</v>
      </c>
      <c r="J84" s="177">
        <f>+SC!$F77*'2'!J$10</f>
        <v>0</v>
      </c>
      <c r="K84" s="177">
        <f>+SC!$F77*'2'!K$10</f>
        <v>0</v>
      </c>
      <c r="L84" s="177">
        <f>+SC!$F77*'2'!L$10</f>
        <v>0</v>
      </c>
      <c r="M84" s="177">
        <f>+SC!$F77*'2'!M$10</f>
        <v>0</v>
      </c>
      <c r="N84" s="177">
        <f>+SC!$F77*'2'!N$10</f>
        <v>0</v>
      </c>
      <c r="O84" s="177">
        <f>+SC!$F77*'2'!O$10</f>
        <v>0</v>
      </c>
      <c r="P84" s="1197">
        <f t="shared" si="4"/>
        <v>0</v>
      </c>
    </row>
    <row r="85" spans="1:16" hidden="1" x14ac:dyDescent="0.2">
      <c r="A85" s="1190">
        <f>+IF(SC!F78&lt;&gt;0,1,0)</f>
        <v>0</v>
      </c>
      <c r="B85" s="1191" t="str">
        <f>+SC!A78</f>
        <v>Electrosur</v>
      </c>
      <c r="C85" s="174" t="str">
        <f>+SC!C78</f>
        <v>Aricota2 10.5</v>
      </c>
      <c r="D85" s="176">
        <f>+SC!E78</f>
        <v>17.91</v>
      </c>
      <c r="E85" s="177">
        <f>+SC!$F78*'2'!E$10</f>
        <v>0</v>
      </c>
      <c r="F85" s="177">
        <f>+SC!$F78*'2'!F$10</f>
        <v>0</v>
      </c>
      <c r="G85" s="177">
        <f>+SC!$F78*'2'!G$10</f>
        <v>0</v>
      </c>
      <c r="H85" s="177">
        <f>+SC!$F78*'2'!H$10</f>
        <v>0</v>
      </c>
      <c r="I85" s="177">
        <f>+SC!$F78*'2'!I$10</f>
        <v>0</v>
      </c>
      <c r="J85" s="177">
        <f>+SC!$F78*'2'!J$10</f>
        <v>0</v>
      </c>
      <c r="K85" s="177">
        <f>+SC!$F78*'2'!K$10</f>
        <v>0</v>
      </c>
      <c r="L85" s="177">
        <f>+SC!$F78*'2'!L$10</f>
        <v>0</v>
      </c>
      <c r="M85" s="177">
        <f>+SC!$F78*'2'!M$10</f>
        <v>0</v>
      </c>
      <c r="N85" s="177">
        <f>+SC!$F78*'2'!N$10</f>
        <v>0</v>
      </c>
      <c r="O85" s="177">
        <f>+SC!$F78*'2'!O$10</f>
        <v>0</v>
      </c>
      <c r="P85" s="1197">
        <f t="shared" si="4"/>
        <v>0</v>
      </c>
    </row>
    <row r="86" spans="1:16" hidden="1" x14ac:dyDescent="0.2">
      <c r="A86" s="1190">
        <f>+IF(SC!F79&lt;&gt;0,1,0)</f>
        <v>0</v>
      </c>
      <c r="B86" s="1191" t="str">
        <f>+SC!A79</f>
        <v>Electrosur</v>
      </c>
      <c r="C86" s="174" t="str">
        <f>+SC!C79</f>
        <v>Ilo ELP 138</v>
      </c>
      <c r="D86" s="176">
        <f>+SC!E79</f>
        <v>17.72</v>
      </c>
      <c r="E86" s="177">
        <f>+SC!$F79*'2'!E$10</f>
        <v>0</v>
      </c>
      <c r="F86" s="177">
        <f>+SC!$F79*'2'!F$10</f>
        <v>0</v>
      </c>
      <c r="G86" s="177">
        <f>+SC!$F79*'2'!G$10</f>
        <v>0</v>
      </c>
      <c r="H86" s="177">
        <f>+SC!$F79*'2'!H$10</f>
        <v>0</v>
      </c>
      <c r="I86" s="177">
        <f>+SC!$F79*'2'!I$10</f>
        <v>0</v>
      </c>
      <c r="J86" s="177">
        <f>+SC!$F79*'2'!J$10</f>
        <v>0</v>
      </c>
      <c r="K86" s="177">
        <f>+SC!$F79*'2'!K$10</f>
        <v>0</v>
      </c>
      <c r="L86" s="177">
        <f>+SC!$F79*'2'!L$10</f>
        <v>0</v>
      </c>
      <c r="M86" s="177">
        <f>+SC!$F79*'2'!M$10</f>
        <v>0</v>
      </c>
      <c r="N86" s="177">
        <f>+SC!$F79*'2'!N$10</f>
        <v>0</v>
      </c>
      <c r="O86" s="177">
        <f>+SC!$F79*'2'!O$10</f>
        <v>0</v>
      </c>
      <c r="P86" s="1197">
        <f t="shared" si="4"/>
        <v>0</v>
      </c>
    </row>
    <row r="87" spans="1:16" hidden="1" x14ac:dyDescent="0.2">
      <c r="A87" s="1190">
        <f>+IF(SC!F80&lt;&gt;0,1,0)</f>
        <v>0</v>
      </c>
      <c r="B87" s="1191" t="str">
        <f>+SC!A80</f>
        <v>Electrosur</v>
      </c>
      <c r="C87" s="174" t="str">
        <f>+SC!C80</f>
        <v>Montalvo 138</v>
      </c>
      <c r="D87" s="176">
        <f>+SC!E80</f>
        <v>17.72</v>
      </c>
      <c r="E87" s="177">
        <f>+SC!$F80*'2'!E$10</f>
        <v>0</v>
      </c>
      <c r="F87" s="177">
        <f>+SC!$F80*'2'!F$10</f>
        <v>0</v>
      </c>
      <c r="G87" s="177">
        <f>+SC!$F80*'2'!G$10</f>
        <v>0</v>
      </c>
      <c r="H87" s="177">
        <f>+SC!$F80*'2'!H$10</f>
        <v>0</v>
      </c>
      <c r="I87" s="177">
        <f>+SC!$F80*'2'!I$10</f>
        <v>0</v>
      </c>
      <c r="J87" s="177">
        <f>+SC!$F80*'2'!J$10</f>
        <v>0</v>
      </c>
      <c r="K87" s="177">
        <f>+SC!$F80*'2'!K$10</f>
        <v>0</v>
      </c>
      <c r="L87" s="177">
        <f>+SC!$F80*'2'!L$10</f>
        <v>0</v>
      </c>
      <c r="M87" s="177">
        <f>+SC!$F80*'2'!M$10</f>
        <v>0</v>
      </c>
      <c r="N87" s="177">
        <f>+SC!$F80*'2'!N$10</f>
        <v>0</v>
      </c>
      <c r="O87" s="177">
        <f>+SC!$F80*'2'!O$10</f>
        <v>0</v>
      </c>
      <c r="P87" s="1197">
        <f t="shared" si="4"/>
        <v>0</v>
      </c>
    </row>
    <row r="88" spans="1:16" hidden="1" x14ac:dyDescent="0.2">
      <c r="A88" s="1190">
        <f>+IF(SC!F81&lt;&gt;0,1,0)</f>
        <v>0</v>
      </c>
      <c r="B88" s="1191" t="str">
        <f>+SC!A81</f>
        <v>Electrosur</v>
      </c>
      <c r="C88" s="174" t="str">
        <f>+SC!C81</f>
        <v>Sarita 33</v>
      </c>
      <c r="D88" s="176">
        <f>+SC!E81</f>
        <v>17.72</v>
      </c>
      <c r="E88" s="177">
        <f>+SC!$F81*'2'!E$10</f>
        <v>0</v>
      </c>
      <c r="F88" s="177">
        <f>+SC!$F81*'2'!F$10</f>
        <v>0</v>
      </c>
      <c r="G88" s="177">
        <f>+SC!$F81*'2'!G$10</f>
        <v>0</v>
      </c>
      <c r="H88" s="177">
        <f>+SC!$F81*'2'!H$10</f>
        <v>0</v>
      </c>
      <c r="I88" s="177">
        <f>+SC!$F81*'2'!I$10</f>
        <v>0</v>
      </c>
      <c r="J88" s="177">
        <f>+SC!$F81*'2'!J$10</f>
        <v>0</v>
      </c>
      <c r="K88" s="177">
        <f>+SC!$F81*'2'!K$10</f>
        <v>0</v>
      </c>
      <c r="L88" s="177">
        <f>+SC!$F81*'2'!L$10</f>
        <v>0</v>
      </c>
      <c r="M88" s="177">
        <f>+SC!$F81*'2'!M$10</f>
        <v>0</v>
      </c>
      <c r="N88" s="177">
        <f>+SC!$F81*'2'!N$10</f>
        <v>0</v>
      </c>
      <c r="O88" s="177">
        <f>+SC!$F81*'2'!O$10</f>
        <v>0</v>
      </c>
      <c r="P88" s="1197">
        <f t="shared" si="4"/>
        <v>0</v>
      </c>
    </row>
    <row r="89" spans="1:16" hidden="1" x14ac:dyDescent="0.2">
      <c r="A89" s="1190">
        <f>+IF(SC!F82&lt;&gt;0,1,0)</f>
        <v>0</v>
      </c>
      <c r="B89" s="1191" t="str">
        <f>+SC!A82</f>
        <v>Electrosur</v>
      </c>
      <c r="C89" s="174" t="str">
        <f>+SC!C82</f>
        <v>Socabaya 33</v>
      </c>
      <c r="D89" s="176">
        <f>+SC!E82</f>
        <v>18.2</v>
      </c>
      <c r="E89" s="177">
        <f>+SC!$F82*'2'!E$10</f>
        <v>0</v>
      </c>
      <c r="F89" s="177">
        <f>+SC!$F82*'2'!F$10</f>
        <v>0</v>
      </c>
      <c r="G89" s="177">
        <f>+SC!$F82*'2'!G$10</f>
        <v>0</v>
      </c>
      <c r="H89" s="177">
        <f>+SC!$F82*'2'!H$10</f>
        <v>0</v>
      </c>
      <c r="I89" s="177">
        <f>+SC!$F82*'2'!I$10</f>
        <v>0</v>
      </c>
      <c r="J89" s="177">
        <f>+SC!$F82*'2'!J$10</f>
        <v>0</v>
      </c>
      <c r="K89" s="177">
        <f>+SC!$F82*'2'!K$10</f>
        <v>0</v>
      </c>
      <c r="L89" s="177">
        <f>+SC!$F82*'2'!L$10</f>
        <v>0</v>
      </c>
      <c r="M89" s="177">
        <f>+SC!$F82*'2'!M$10</f>
        <v>0</v>
      </c>
      <c r="N89" s="177">
        <f>+SC!$F82*'2'!N$10</f>
        <v>0</v>
      </c>
      <c r="O89" s="177">
        <f>+SC!$F82*'2'!O$10</f>
        <v>0</v>
      </c>
      <c r="P89" s="1197">
        <f t="shared" si="4"/>
        <v>0</v>
      </c>
    </row>
    <row r="90" spans="1:16" hidden="1" x14ac:dyDescent="0.2">
      <c r="A90" s="1190">
        <f>+IF(SC!F83&lt;&gt;0,1,0)</f>
        <v>0</v>
      </c>
      <c r="B90" s="1191" t="str">
        <f>+SC!A83</f>
        <v>Electrosur</v>
      </c>
      <c r="C90" s="174" t="str">
        <f>+SC!C83</f>
        <v>Tacna 66</v>
      </c>
      <c r="D90" s="176">
        <f>+SC!E83</f>
        <v>17.72</v>
      </c>
      <c r="E90" s="177">
        <f>+SC!$F83*'2'!E$10</f>
        <v>0</v>
      </c>
      <c r="F90" s="177">
        <f>+SC!$F83*'2'!F$10</f>
        <v>0</v>
      </c>
      <c r="G90" s="177">
        <f>+SC!$F83*'2'!G$10</f>
        <v>0</v>
      </c>
      <c r="H90" s="177">
        <f>+SC!$F83*'2'!H$10</f>
        <v>0</v>
      </c>
      <c r="I90" s="177">
        <f>+SC!$F83*'2'!I$10</f>
        <v>0</v>
      </c>
      <c r="J90" s="177">
        <f>+SC!$F83*'2'!J$10</f>
        <v>0</v>
      </c>
      <c r="K90" s="177">
        <f>+SC!$F83*'2'!K$10</f>
        <v>0</v>
      </c>
      <c r="L90" s="177">
        <f>+SC!$F83*'2'!L$10</f>
        <v>0</v>
      </c>
      <c r="M90" s="177">
        <f>+SC!$F83*'2'!M$10</f>
        <v>0</v>
      </c>
      <c r="N90" s="177">
        <f>+SC!$F83*'2'!N$10</f>
        <v>0</v>
      </c>
      <c r="O90" s="177">
        <f>+SC!$F83*'2'!O$10</f>
        <v>0</v>
      </c>
      <c r="P90" s="1197">
        <f t="shared" si="4"/>
        <v>0</v>
      </c>
    </row>
    <row r="91" spans="1:16" hidden="1" x14ac:dyDescent="0.2">
      <c r="A91" s="1190">
        <f>+IF(SC!F84&lt;&gt;0,1,0)</f>
        <v>0</v>
      </c>
      <c r="B91" s="1191" t="str">
        <f>+SC!A84</f>
        <v>Electrosur</v>
      </c>
      <c r="C91" s="174" t="str">
        <f>+SC!C84</f>
        <v>Tomasiri 66</v>
      </c>
      <c r="D91" s="176">
        <f>+SC!E84</f>
        <v>17.72</v>
      </c>
      <c r="E91" s="177">
        <f>+SC!$F84*'2'!E$10</f>
        <v>0</v>
      </c>
      <c r="F91" s="177">
        <f>+SC!$F84*'2'!F$10</f>
        <v>0</v>
      </c>
      <c r="G91" s="177">
        <f>+SC!$F84*'2'!G$10</f>
        <v>0</v>
      </c>
      <c r="H91" s="177">
        <f>+SC!$F84*'2'!H$10</f>
        <v>0</v>
      </c>
      <c r="I91" s="177">
        <f>+SC!$F84*'2'!I$10</f>
        <v>0</v>
      </c>
      <c r="J91" s="177">
        <f>+SC!$F84*'2'!J$10</f>
        <v>0</v>
      </c>
      <c r="K91" s="177">
        <f>+SC!$F84*'2'!K$10</f>
        <v>0</v>
      </c>
      <c r="L91" s="177">
        <f>+SC!$F84*'2'!L$10</f>
        <v>0</v>
      </c>
      <c r="M91" s="177">
        <f>+SC!$F84*'2'!M$10</f>
        <v>0</v>
      </c>
      <c r="N91" s="177">
        <f>+SC!$F84*'2'!N$10</f>
        <v>0</v>
      </c>
      <c r="O91" s="177">
        <f>+SC!$F84*'2'!O$10</f>
        <v>0</v>
      </c>
      <c r="P91" s="1197">
        <f t="shared" si="4"/>
        <v>0</v>
      </c>
    </row>
    <row r="92" spans="1:16" hidden="1" x14ac:dyDescent="0.2">
      <c r="A92" s="1190">
        <f>+IF(SC!F85&lt;&gt;0,1,0)</f>
        <v>0</v>
      </c>
      <c r="B92" s="1191" t="str">
        <f>+SC!A85</f>
        <v>Electrosur</v>
      </c>
      <c r="C92" s="174" t="str">
        <f>+SC!C85</f>
        <v>Toquepala 138</v>
      </c>
      <c r="D92" s="176">
        <f>+SC!E85</f>
        <v>17.72</v>
      </c>
      <c r="E92" s="177">
        <f>+SC!$F85*'2'!E$10</f>
        <v>0</v>
      </c>
      <c r="F92" s="177">
        <f>+SC!$F85*'2'!F$10</f>
        <v>0</v>
      </c>
      <c r="G92" s="177">
        <f>+SC!$F85*'2'!G$10</f>
        <v>0</v>
      </c>
      <c r="H92" s="177">
        <f>+SC!$F85*'2'!H$10</f>
        <v>0</v>
      </c>
      <c r="I92" s="177">
        <f>+SC!$F85*'2'!I$10</f>
        <v>0</v>
      </c>
      <c r="J92" s="177">
        <f>+SC!$F85*'2'!J$10</f>
        <v>0</v>
      </c>
      <c r="K92" s="177">
        <f>+SC!$F85*'2'!K$10</f>
        <v>0</v>
      </c>
      <c r="L92" s="177">
        <f>+SC!$F85*'2'!L$10</f>
        <v>0</v>
      </c>
      <c r="M92" s="177">
        <f>+SC!$F85*'2'!M$10</f>
        <v>0</v>
      </c>
      <c r="N92" s="177">
        <f>+SC!$F85*'2'!N$10</f>
        <v>0</v>
      </c>
      <c r="O92" s="177">
        <f>+SC!$F85*'2'!O$10</f>
        <v>0</v>
      </c>
      <c r="P92" s="1197">
        <f t="shared" si="4"/>
        <v>0</v>
      </c>
    </row>
    <row r="93" spans="1:16" hidden="1" x14ac:dyDescent="0.2">
      <c r="A93" s="1190">
        <f>+IF(SC!F86&lt;&gt;0,1,0)</f>
        <v>0</v>
      </c>
      <c r="B93" s="1191" t="str">
        <f>+SC!A86</f>
        <v>Edecañete</v>
      </c>
      <c r="C93" s="174" t="str">
        <f>+SC!C86</f>
        <v>Cantera 220</v>
      </c>
      <c r="D93" s="176">
        <f>+SC!E86</f>
        <v>17.190000000000001</v>
      </c>
      <c r="E93" s="177">
        <f>+SC!$F86*'2'!E$10</f>
        <v>0</v>
      </c>
      <c r="F93" s="177">
        <f>+SC!$F86*'2'!F$10</f>
        <v>0</v>
      </c>
      <c r="G93" s="177">
        <f>+SC!$F86*'2'!G$10</f>
        <v>0</v>
      </c>
      <c r="H93" s="177">
        <f>+SC!$F86*'2'!H$10</f>
        <v>0</v>
      </c>
      <c r="I93" s="177">
        <f>+SC!$F86*'2'!I$10</f>
        <v>0</v>
      </c>
      <c r="J93" s="177">
        <f>+SC!$F86*'2'!J$10</f>
        <v>0</v>
      </c>
      <c r="K93" s="177">
        <f>+SC!$F86*'2'!K$10</f>
        <v>0</v>
      </c>
      <c r="L93" s="177">
        <f>+SC!$F86*'2'!L$10</f>
        <v>0</v>
      </c>
      <c r="M93" s="177">
        <f>+SC!$F86*'2'!M$10</f>
        <v>0</v>
      </c>
      <c r="N93" s="177">
        <f>+SC!$F86*'2'!N$10</f>
        <v>0</v>
      </c>
      <c r="O93" s="177">
        <f>+SC!$F86*'2'!O$10</f>
        <v>0</v>
      </c>
      <c r="P93" s="1197">
        <f t="shared" si="4"/>
        <v>0</v>
      </c>
    </row>
    <row r="94" spans="1:16" hidden="1" x14ac:dyDescent="0.2">
      <c r="A94" s="1190">
        <f>+IF(SC!F87&lt;&gt;0,1,0)</f>
        <v>0</v>
      </c>
      <c r="B94" s="1191" t="str">
        <f>+SC!A87</f>
        <v>Electrooriente</v>
      </c>
      <c r="C94" s="174" t="str">
        <f>+SC!C87</f>
        <v>Tocache 138</v>
      </c>
      <c r="D94" s="176">
        <f>+SC!E87</f>
        <v>17.12</v>
      </c>
      <c r="E94" s="177">
        <f>+SC!$F87*'2'!E$10</f>
        <v>0</v>
      </c>
      <c r="F94" s="177">
        <f>+SC!$F87*'2'!F$10</f>
        <v>0</v>
      </c>
      <c r="G94" s="177">
        <f>+SC!$F87*'2'!G$10</f>
        <v>0</v>
      </c>
      <c r="H94" s="177">
        <f>+SC!$F87*'2'!H$10</f>
        <v>0</v>
      </c>
      <c r="I94" s="177">
        <f>+SC!$F87*'2'!I$10</f>
        <v>0</v>
      </c>
      <c r="J94" s="177">
        <f>+SC!$F87*'2'!J$10</f>
        <v>0</v>
      </c>
      <c r="K94" s="177">
        <f>+SC!$F87*'2'!K$10</f>
        <v>0</v>
      </c>
      <c r="L94" s="177">
        <f>+SC!$F87*'2'!L$10</f>
        <v>0</v>
      </c>
      <c r="M94" s="177">
        <f>+SC!$F87*'2'!M$10</f>
        <v>0</v>
      </c>
      <c r="N94" s="177">
        <f>+SC!$F87*'2'!N$10</f>
        <v>0</v>
      </c>
      <c r="O94" s="177">
        <f>+SC!$F87*'2'!O$10</f>
        <v>0</v>
      </c>
      <c r="P94" s="1197">
        <f t="shared" si="4"/>
        <v>0</v>
      </c>
    </row>
    <row r="95" spans="1:16" x14ac:dyDescent="0.2">
      <c r="A95" s="1190">
        <f>+IF(SC!F88&lt;&gt;0,1,0)</f>
        <v>1</v>
      </c>
      <c r="B95" s="1191" t="str">
        <f>+SC!A88</f>
        <v>Emsemsa</v>
      </c>
      <c r="C95" s="174" t="str">
        <f>+SC!C88</f>
        <v>Paramonga Existente 13.8</v>
      </c>
      <c r="D95" s="176">
        <f>+SC!E88</f>
        <v>17.5</v>
      </c>
      <c r="E95" s="177">
        <f>+SC!$F88*'2'!E$10</f>
        <v>263.48581747676286</v>
      </c>
      <c r="F95" s="177">
        <f>+SC!$F88*'2'!F$10</f>
        <v>719.0160600772025</v>
      </c>
      <c r="G95" s="177">
        <f>+SC!$F88*'2'!G$10</f>
        <v>15.688868986976543</v>
      </c>
      <c r="H95" s="177">
        <f>+SC!$F88*'2'!H$10</f>
        <v>792.81847860306652</v>
      </c>
      <c r="I95" s="177">
        <f>+SC!$F88*'2'!I$10</f>
        <v>217.50667346471084</v>
      </c>
      <c r="J95" s="177">
        <f>+SC!$F88*'2'!J$10</f>
        <v>1.7429669106415095</v>
      </c>
      <c r="K95" s="177">
        <f>+SC!$F88*'2'!K$10</f>
        <v>107.68785048063924</v>
      </c>
      <c r="L95" s="177">
        <f>+SC!$F88*'2'!L$10</f>
        <v>0</v>
      </c>
      <c r="M95" s="177">
        <f>+SC!$F88*'2'!M$10</f>
        <v>0</v>
      </c>
      <c r="N95" s="177">
        <f>+SC!$F88*'2'!N$10</f>
        <v>0</v>
      </c>
      <c r="O95" s="177">
        <f>+SC!$F88*'2'!O$10</f>
        <v>0</v>
      </c>
      <c r="P95" s="1197">
        <f t="shared" si="4"/>
        <v>2117.9467160000004</v>
      </c>
    </row>
    <row r="96" spans="1:16" x14ac:dyDescent="0.2">
      <c r="A96" s="1190">
        <f>+IF(SC!F89&lt;&gt;0,1,0)</f>
        <v>1</v>
      </c>
      <c r="B96" s="1191" t="str">
        <f>+SC!A89</f>
        <v>Emsemsa</v>
      </c>
      <c r="C96" s="174" t="str">
        <f>+SC!C89</f>
        <v>Paramonga Nueva 220</v>
      </c>
      <c r="D96" s="178">
        <f>+SC!E89</f>
        <v>17.12</v>
      </c>
      <c r="E96" s="177">
        <f>+SC!$F89*'2'!E$10</f>
        <v>0.43890526472433666</v>
      </c>
      <c r="F96" s="177">
        <f>+SC!$F89*'2'!F$10</f>
        <v>1.1977112742209188</v>
      </c>
      <c r="G96" s="177">
        <f>+SC!$F89*'2'!G$10</f>
        <v>2.6133957652432857E-2</v>
      </c>
      <c r="H96" s="177">
        <f>+SC!$F89*'2'!H$10</f>
        <v>1.3206487072508668</v>
      </c>
      <c r="I96" s="177">
        <f>+SC!$F89*'2'!I$10</f>
        <v>0.36231484871005598</v>
      </c>
      <c r="J96" s="177">
        <f>+SC!$F89*'2'!J$10</f>
        <v>2.9033720321145445E-3</v>
      </c>
      <c r="K96" s="177">
        <f>+SC!$F89*'2'!K$10</f>
        <v>0.17938257540927449</v>
      </c>
      <c r="L96" s="177">
        <f>+SC!$F89*'2'!L$10</f>
        <v>0</v>
      </c>
      <c r="M96" s="177">
        <f>+SC!$F89*'2'!M$10</f>
        <v>0</v>
      </c>
      <c r="N96" s="177">
        <f>+SC!$F89*'2'!N$10</f>
        <v>0</v>
      </c>
      <c r="O96" s="177">
        <f>+SC!$F89*'2'!O$10</f>
        <v>0</v>
      </c>
      <c r="P96" s="1197">
        <f t="shared" si="4"/>
        <v>3.528</v>
      </c>
    </row>
    <row r="97" spans="1:16" ht="13.5" thickBot="1" x14ac:dyDescent="0.25">
      <c r="A97" s="1190">
        <v>1</v>
      </c>
      <c r="B97" s="179" t="s">
        <v>369</v>
      </c>
      <c r="C97" s="180"/>
      <c r="D97" s="181"/>
      <c r="E97" s="182">
        <f t="shared" ref="E97:O97" si="5">SUM(E11:E96)</f>
        <v>1216.4392985275424</v>
      </c>
      <c r="F97" s="182">
        <f t="shared" si="5"/>
        <v>3319.4932468328584</v>
      </c>
      <c r="G97" s="182">
        <f t="shared" si="5"/>
        <v>72.431058976794262</v>
      </c>
      <c r="H97" s="182">
        <f t="shared" si="5"/>
        <v>3660.2180838695067</v>
      </c>
      <c r="I97" s="182">
        <f t="shared" si="5"/>
        <v>1004.1666296433813</v>
      </c>
      <c r="J97" s="182">
        <f t="shared" si="5"/>
        <v>8.0467839462534254</v>
      </c>
      <c r="K97" s="182">
        <f t="shared" si="5"/>
        <v>497.16426695399014</v>
      </c>
      <c r="L97" s="182">
        <f t="shared" si="5"/>
        <v>0</v>
      </c>
      <c r="M97" s="182">
        <f t="shared" si="5"/>
        <v>0</v>
      </c>
      <c r="N97" s="182">
        <f t="shared" si="5"/>
        <v>0</v>
      </c>
      <c r="O97" s="182">
        <f t="shared" si="5"/>
        <v>0</v>
      </c>
      <c r="P97" s="1198">
        <f t="shared" si="4"/>
        <v>9777.9593687503257</v>
      </c>
    </row>
    <row r="98" spans="1:16" x14ac:dyDescent="0.2">
      <c r="B98" s="175"/>
      <c r="C98" s="175"/>
      <c r="D98" s="175"/>
      <c r="E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</row>
    <row r="99" spans="1:16" x14ac:dyDescent="0.2">
      <c r="B99" s="175"/>
      <c r="C99" s="175"/>
      <c r="D99" s="175"/>
      <c r="E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</row>
    <row r="100" spans="1:16" ht="15.75" x14ac:dyDescent="0.25">
      <c r="B100" s="19" t="s">
        <v>1319</v>
      </c>
      <c r="D100" s="17"/>
      <c r="G100" s="17"/>
      <c r="H100" s="17"/>
      <c r="I100" s="17"/>
      <c r="J100" s="17"/>
      <c r="K100" s="17"/>
      <c r="L100" s="184"/>
      <c r="M100" s="184"/>
      <c r="N100" s="184"/>
      <c r="O100" s="184"/>
      <c r="P100" s="184"/>
    </row>
    <row r="101" spans="1:16" ht="13.5" thickBot="1" x14ac:dyDescent="0.25">
      <c r="D101" s="17"/>
      <c r="G101" s="17"/>
      <c r="H101" s="17"/>
      <c r="I101" s="17"/>
      <c r="J101" s="17"/>
      <c r="K101" s="17"/>
      <c r="L101" s="1477"/>
      <c r="M101" s="17"/>
      <c r="N101" s="17"/>
      <c r="O101" s="17"/>
    </row>
    <row r="102" spans="1:16" ht="13.5" thickBot="1" x14ac:dyDescent="0.25">
      <c r="B102" s="20"/>
      <c r="C102" s="1207"/>
      <c r="D102" s="2318" t="s">
        <v>354</v>
      </c>
      <c r="E102" s="2319"/>
      <c r="F102" s="2319"/>
      <c r="G102" s="2320"/>
      <c r="H102" s="2319" t="s">
        <v>355</v>
      </c>
      <c r="I102" s="2319"/>
      <c r="J102" s="2319"/>
      <c r="K102" s="2319"/>
      <c r="L102" s="17"/>
      <c r="M102" s="17"/>
      <c r="N102" s="17"/>
      <c r="O102" s="17"/>
    </row>
    <row r="103" spans="1:16" x14ac:dyDescent="0.2">
      <c r="B103" s="21" t="s">
        <v>0</v>
      </c>
      <c r="C103" s="99"/>
      <c r="D103" s="1204" t="s">
        <v>356</v>
      </c>
      <c r="E103" s="24" t="s">
        <v>356</v>
      </c>
      <c r="F103" s="1213" t="s">
        <v>357</v>
      </c>
      <c r="G103" s="169" t="s">
        <v>358</v>
      </c>
      <c r="H103" s="23" t="s">
        <v>356</v>
      </c>
      <c r="I103" s="24" t="s">
        <v>356</v>
      </c>
      <c r="J103" s="25" t="s">
        <v>357</v>
      </c>
      <c r="K103" s="26" t="s">
        <v>358</v>
      </c>
      <c r="L103" s="169"/>
      <c r="M103" s="17"/>
      <c r="N103" s="17"/>
      <c r="O103" s="17"/>
    </row>
    <row r="104" spans="1:16" ht="13.5" thickBot="1" x14ac:dyDescent="0.25">
      <c r="B104" s="27"/>
      <c r="C104" s="1208"/>
      <c r="D104" s="1205" t="s">
        <v>359</v>
      </c>
      <c r="E104" s="29" t="s">
        <v>360</v>
      </c>
      <c r="F104" s="29" t="s">
        <v>361</v>
      </c>
      <c r="G104" s="1211"/>
      <c r="H104" s="28" t="s">
        <v>359</v>
      </c>
      <c r="I104" s="29" t="s">
        <v>360</v>
      </c>
      <c r="J104" s="30" t="s">
        <v>361</v>
      </c>
      <c r="K104" s="31"/>
      <c r="L104" s="1478"/>
      <c r="M104" s="1478"/>
      <c r="N104" s="1478"/>
      <c r="O104" s="1478"/>
    </row>
    <row r="105" spans="1:16" x14ac:dyDescent="0.2">
      <c r="A105" s="64"/>
      <c r="B105" s="32" t="s">
        <v>12</v>
      </c>
      <c r="C105" s="113"/>
      <c r="D105" s="129">
        <f>+SUMPRODUCT(--('1.1'!B$9:'1.1'!B$862=B105),--('1.1'!F$9:'1.1'!F$862="No"),'1.1'!H$9:'1.1'!H$862)</f>
        <v>13306.372515721281</v>
      </c>
      <c r="E105" s="34">
        <f>+SUMPRODUCT(--('1.1'!B$9:'1.1'!B$862=B105),--('1.1'!F$9:'1.1'!F$862="Si"),'1.1'!H$9:'1.1'!H$862)</f>
        <v>108030.34027852108</v>
      </c>
      <c r="F105" s="34">
        <f t="shared" ref="F105:F129" si="6">+IF(ISERROR(HLOOKUP(B105,$E$8:$O$10,3,FALSE)),0,HLOOKUP(B105,$E$8:$O$10,3,FALSE))*$P$97</f>
        <v>1216.4392985275424</v>
      </c>
      <c r="G105" s="148">
        <f t="shared" ref="G105:G129" si="7">SUM(D105:F105)</f>
        <v>122553.1520927699</v>
      </c>
      <c r="H105" s="36">
        <f>+SUMPRODUCT(--('1.1'!B$9:'1.1'!B$862=B105),--('1.1'!F$9:'1.1'!F$862="No"),'1.1'!H$9:'1.1'!H$862,'1.1'!G$9:G$862)*$D$147</f>
        <v>227805.09746914834</v>
      </c>
      <c r="I105" s="37">
        <f>+SUMPRODUCT(--('1.1'!B$9:'1.1'!B$862=B105),--('1.1'!F$9:'1.1'!F$862="Si"),'1.1'!H$9:'1.1'!H$862,'1.1'!G$9:G$862)*$D$147</f>
        <v>1852483.3160491786</v>
      </c>
      <c r="J105" s="188">
        <f>+SUMPRODUCT('2'!$D$11:$D$97,'2'!P$11:P$97)*IF(ISERROR(HLOOKUP(B105,$E$8:$O$10,3,FALSE)),0,HLOOKUP(B105,$E$8:$O$10,3,FALSE))</f>
        <v>20967.238026030212</v>
      </c>
      <c r="K105" s="38">
        <f t="shared" ref="K105:K129" si="8">SUM(H105:J105)</f>
        <v>2101255.6515443572</v>
      </c>
      <c r="L105" s="1479"/>
      <c r="M105" s="1632"/>
      <c r="N105" s="1479"/>
      <c r="O105" s="1476"/>
      <c r="P105" s="1476"/>
    </row>
    <row r="106" spans="1:16" x14ac:dyDescent="0.2">
      <c r="B106" s="32" t="s">
        <v>39</v>
      </c>
      <c r="C106" s="113"/>
      <c r="D106" s="129">
        <f>+SUMPRODUCT(--('1.1'!B$9:'1.1'!B$862=B106),--('1.1'!F$9:'1.1'!F$862="No"),'1.1'!H$9:'1.1'!H$862)</f>
        <v>722625.72523522784</v>
      </c>
      <c r="E106" s="34">
        <f>+SUMPRODUCT(--('1.1'!B$9:'1.1'!B$862=B106),--('1.1'!F$9:'1.1'!F$862="Si"),'1.1'!H$9:'1.1'!H$862)</f>
        <v>416255.74823445739</v>
      </c>
      <c r="F106" s="34">
        <f t="shared" si="6"/>
        <v>0</v>
      </c>
      <c r="G106" s="148">
        <f t="shared" si="7"/>
        <v>1138881.4734696853</v>
      </c>
      <c r="H106" s="36">
        <f>+SUMPRODUCT(--('1.1'!B$9:'1.1'!B$862=B106),--('1.1'!F$9:'1.1'!F$862="No"),'1.1'!H$9:'1.1'!H$862,'1.1'!G$9:G$862)*$D$147</f>
        <v>12452196.684349656</v>
      </c>
      <c r="I106" s="37">
        <f>+SUMPRODUCT(--('1.1'!B$9:'1.1'!B$862=B106),--('1.1'!F$9:'1.1'!F$862="Si"),'1.1'!H$9:'1.1'!H$862,'1.1'!G$9:G$862)*$D$147</f>
        <v>7144616.0822268259</v>
      </c>
      <c r="J106" s="1199">
        <f>+SUMPRODUCT('2'!$D$11:$D$97,'2'!P$11:P$97)*IF(ISERROR(HLOOKUP(B106,$E$8:$O$10,3,FALSE)),0,HLOOKUP(B106,$E$8:$O$10,3,FALSE))</f>
        <v>0</v>
      </c>
      <c r="K106" s="38">
        <f t="shared" si="8"/>
        <v>19596812.766576484</v>
      </c>
      <c r="L106" s="1605"/>
      <c r="M106" s="1632"/>
      <c r="N106" s="1479"/>
      <c r="O106" s="1476"/>
      <c r="P106" s="1476"/>
    </row>
    <row r="107" spans="1:16" x14ac:dyDescent="0.2">
      <c r="B107" s="32" t="s">
        <v>99</v>
      </c>
      <c r="C107" s="113"/>
      <c r="D107" s="129">
        <f>+SUMPRODUCT(--('1.1'!B$9:'1.1'!B$862=B107),--('1.1'!F$9:'1.1'!F$862="No"),'1.1'!H$9:'1.1'!H$862)</f>
        <v>11260.438472117728</v>
      </c>
      <c r="E107" s="34">
        <f>+SUMPRODUCT(--('1.1'!B$9:'1.1'!B$862=B107),--('1.1'!F$9:'1.1'!F$862="Si"),'1.1'!H$9:'1.1'!H$862)</f>
        <v>70562.840723369503</v>
      </c>
      <c r="F107" s="34">
        <f t="shared" si="6"/>
        <v>0</v>
      </c>
      <c r="G107" s="148">
        <f t="shared" si="7"/>
        <v>81823.279195487237</v>
      </c>
      <c r="H107" s="36">
        <f>+SUMPRODUCT(--('1.1'!B$9:'1.1'!B$862=B107),--('1.1'!F$9:'1.1'!F$862="No"),'1.1'!H$9:'1.1'!H$862,'1.1'!G$9:G$862)*$D$147</f>
        <v>193459.18137591335</v>
      </c>
      <c r="I107" s="37">
        <f>+SUMPRODUCT(--('1.1'!B$9:'1.1'!B$862=B107),--('1.1'!F$9:'1.1'!F$862="Si"),'1.1'!H$9:'1.1'!H$862,'1.1'!G$9:G$862)*$D$147</f>
        <v>1213364.8288127098</v>
      </c>
      <c r="J107" s="1199">
        <f>+SUMPRODUCT('2'!$D$11:$D$97,'2'!P$11:P$97)*IF(ISERROR(HLOOKUP(B107,$E$8:$O$10,3,FALSE)),0,HLOOKUP(B107,$E$8:$O$10,3,FALSE))</f>
        <v>0</v>
      </c>
      <c r="K107" s="38">
        <f t="shared" si="8"/>
        <v>1406824.0101886231</v>
      </c>
      <c r="L107" s="1605"/>
      <c r="M107" s="1632"/>
      <c r="N107" s="1479"/>
      <c r="O107" s="1476"/>
      <c r="P107" s="1476"/>
    </row>
    <row r="108" spans="1:16" x14ac:dyDescent="0.2">
      <c r="B108" s="32" t="s">
        <v>132</v>
      </c>
      <c r="C108" s="113"/>
      <c r="D108" s="129">
        <f>+SUMPRODUCT(--('1.1'!B$9:'1.1'!B$862=B108),--('1.1'!F$9:'1.1'!F$862="No"),'1.1'!H$9:'1.1'!H$862)</f>
        <v>73160.262272263149</v>
      </c>
      <c r="E108" s="34">
        <f>+SUMPRODUCT(--('1.1'!B$9:'1.1'!B$862=B108),--('1.1'!F$9:'1.1'!F$862="Si"),'1.1'!H$9:'1.1'!H$862)</f>
        <v>135560.66213758878</v>
      </c>
      <c r="F108" s="34">
        <f t="shared" si="6"/>
        <v>3319.4932468328584</v>
      </c>
      <c r="G108" s="148">
        <f t="shared" si="7"/>
        <v>212040.41765668479</v>
      </c>
      <c r="H108" s="36">
        <f>+SUMPRODUCT(--('1.1'!B$9:'1.1'!B$862=B108),--('1.1'!F$9:'1.1'!F$862="No"),'1.1'!H$9:'1.1'!H$862,'1.1'!G$9:G$862)*$D$147</f>
        <v>1252503.6901011451</v>
      </c>
      <c r="I108" s="37">
        <f>+SUMPRODUCT(--('1.1'!B$9:'1.1'!B$862=B108),--('1.1'!F$9:'1.1'!F$862="Si"),'1.1'!H$9:'1.1'!H$862,'1.1'!G$9:G$862)*$D$147</f>
        <v>2334217.5390228531</v>
      </c>
      <c r="J108" s="1199">
        <f>+SUMPRODUCT('2'!$D$11:$D$97,'2'!P$11:P$97)*IF(ISERROR(HLOOKUP(B108,$E$8:$O$10,3,FALSE)),0,HLOOKUP(B108,$E$8:$O$10,3,FALSE))</f>
        <v>57216.669271038452</v>
      </c>
      <c r="K108" s="38">
        <f t="shared" si="8"/>
        <v>3643937.8983950368</v>
      </c>
      <c r="L108" s="1605"/>
      <c r="M108" s="1632"/>
      <c r="N108" s="1479"/>
      <c r="O108" s="1476"/>
      <c r="P108" s="1476"/>
    </row>
    <row r="109" spans="1:16" x14ac:dyDescent="0.2">
      <c r="B109" s="39" t="s">
        <v>148</v>
      </c>
      <c r="C109" s="113"/>
      <c r="D109" s="129">
        <f>+SUMPRODUCT(--('1.1'!B$9:'1.1'!B$862=B109),--('1.1'!F$9:'1.1'!F$862="No"),'1.1'!H$9:'1.1'!H$862)</f>
        <v>193430.50658136007</v>
      </c>
      <c r="E109" s="34">
        <f>+SUMPRODUCT(--('1.1'!B$9:'1.1'!B$862=B109),--('1.1'!F$9:'1.1'!F$862="Si"),'1.1'!H$9:'1.1'!H$862)</f>
        <v>50000</v>
      </c>
      <c r="F109" s="34">
        <f t="shared" si="6"/>
        <v>0</v>
      </c>
      <c r="G109" s="148">
        <f t="shared" si="7"/>
        <v>243430.50658136007</v>
      </c>
      <c r="H109" s="36">
        <f>+SUMPRODUCT(--('1.1'!B$9:'1.1'!B$862=B109),--('1.1'!F$9:'1.1'!F$862="No"),'1.1'!H$9:'1.1'!H$862,'1.1'!G$9:G$862)*$D$147</f>
        <v>3331968.2678799378</v>
      </c>
      <c r="I109" s="37">
        <f>+SUMPRODUCT(--('1.1'!B$9:'1.1'!B$862=B109),--('1.1'!F$9:'1.1'!F$862="Si"),'1.1'!H$9:'1.1'!H$862,'1.1'!G$9:G$862)*$D$147</f>
        <v>856391.29058791313</v>
      </c>
      <c r="J109" s="1199">
        <f>+SUMPRODUCT('2'!$D$11:$D$97,'2'!P$11:P$97)*IF(ISERROR(HLOOKUP(B109,$E$8:$O$10,3,FALSE)),0,HLOOKUP(B109,$E$8:$O$10,3,FALSE))</f>
        <v>0</v>
      </c>
      <c r="K109" s="38">
        <f t="shared" si="8"/>
        <v>4188359.558467851</v>
      </c>
      <c r="L109" s="1605"/>
      <c r="M109" s="1632"/>
      <c r="N109" s="1479"/>
      <c r="O109" s="1476"/>
      <c r="P109" s="1476"/>
    </row>
    <row r="110" spans="1:16" x14ac:dyDescent="0.2">
      <c r="B110" s="32" t="s">
        <v>221</v>
      </c>
      <c r="C110" s="113"/>
      <c r="D110" s="129">
        <f>+SUMPRODUCT(--('1.1'!B$9:'1.1'!B$862=B110),--('1.1'!F$9:'1.1'!F$862="No"),'1.1'!H$9:'1.1'!H$862)</f>
        <v>602586.64861338481</v>
      </c>
      <c r="E110" s="34">
        <f>+SUMPRODUCT(--('1.1'!B$9:'1.1'!B$862=B110),--('1.1'!F$9:'1.1'!F$862="Si"),'1.1'!H$9:'1.1'!H$862)</f>
        <v>169639.1423872177</v>
      </c>
      <c r="F110" s="34">
        <f t="shared" si="6"/>
        <v>0</v>
      </c>
      <c r="G110" s="148">
        <f t="shared" si="7"/>
        <v>772225.79100060253</v>
      </c>
      <c r="H110" s="36">
        <f>+SUMPRODUCT(--('1.1'!B$9:'1.1'!B$862=B110),--('1.1'!F$9:'1.1'!F$862="No"),'1.1'!H$9:'1.1'!H$862,'1.1'!G$9:G$862)*$D$147</f>
        <v>10468734.673880411</v>
      </c>
      <c r="I110" s="37">
        <f>+SUMPRODUCT(--('1.1'!B$9:'1.1'!B$862=B110),--('1.1'!F$9:'1.1'!F$862="Si"),'1.1'!H$9:'1.1'!H$862,'1.1'!G$9:G$862)*$D$147</f>
        <v>2905549.681664322</v>
      </c>
      <c r="J110" s="1199">
        <f>+SUMPRODUCT('2'!$D$11:$D$97,'2'!P$11:P$97)*IF(ISERROR(HLOOKUP(B110,$E$8:$O$10,3,FALSE)),0,HLOOKUP(B110,$E$8:$O$10,3,FALSE))</f>
        <v>0</v>
      </c>
      <c r="K110" s="38">
        <f t="shared" si="8"/>
        <v>13374284.355544733</v>
      </c>
      <c r="L110" s="1605"/>
      <c r="M110" s="1632"/>
      <c r="N110" s="1479"/>
      <c r="O110" s="1476"/>
      <c r="P110" s="1476"/>
    </row>
    <row r="111" spans="1:16" x14ac:dyDescent="0.2">
      <c r="B111" s="32" t="s">
        <v>92</v>
      </c>
      <c r="C111" s="113"/>
      <c r="D111" s="129">
        <f>+SUMPRODUCT(--('1.1'!B$9:'1.1'!B$862=B111),--('1.1'!F$9:'1.1'!F$862="No"),'1.1'!H$9:'1.1'!H$862)</f>
        <v>51015</v>
      </c>
      <c r="E111" s="34">
        <f>+SUMPRODUCT(--('1.1'!B$9:'1.1'!B$862=B111),--('1.1'!F$9:'1.1'!F$862="Si"),'1.1'!H$9:'1.1'!H$862)</f>
        <v>0</v>
      </c>
      <c r="F111" s="34">
        <f t="shared" si="6"/>
        <v>0</v>
      </c>
      <c r="G111" s="148">
        <f t="shared" si="7"/>
        <v>51015</v>
      </c>
      <c r="H111" s="36">
        <f>+SUMPRODUCT(--('1.1'!B$9:'1.1'!B$862=B111),--('1.1'!F$9:'1.1'!F$862="No"),'1.1'!H$9:'1.1'!H$862,'1.1'!G$9:G$862)*$D$147</f>
        <v>903758.09</v>
      </c>
      <c r="I111" s="37">
        <f>+SUMPRODUCT(--('1.1'!B$9:'1.1'!B$862=B111),--('1.1'!F$9:'1.1'!F$862="Si"),'1.1'!H$9:'1.1'!H$862,'1.1'!G$9:G$862)*$D$147</f>
        <v>0</v>
      </c>
      <c r="J111" s="1199">
        <f>+SUMPRODUCT('2'!$D$11:$D$97,'2'!P$11:P$97)*IF(ISERROR(HLOOKUP(B111,$E$8:$O$10,3,FALSE)),0,HLOOKUP(B111,$E$8:$O$10,3,FALSE))</f>
        <v>0</v>
      </c>
      <c r="K111" s="38">
        <f t="shared" si="8"/>
        <v>903758.09</v>
      </c>
      <c r="L111" s="1605"/>
      <c r="M111" s="1632"/>
      <c r="N111" s="1479"/>
      <c r="O111" s="1476"/>
      <c r="P111" s="1476"/>
    </row>
    <row r="112" spans="1:16" x14ac:dyDescent="0.2">
      <c r="B112" s="32" t="s">
        <v>172</v>
      </c>
      <c r="C112" s="113"/>
      <c r="D112" s="129">
        <f>+SUMPRODUCT(--('1.1'!B$9:'1.1'!B$862=B112),--('1.1'!F$9:'1.1'!F$862="No"),'1.1'!H$9:'1.1'!H$862)</f>
        <v>112342.08977135342</v>
      </c>
      <c r="E112" s="34">
        <f>+SUMPRODUCT(--('1.1'!B$9:'1.1'!B$862=B112),--('1.1'!F$9:'1.1'!F$862="Si"),'1.1'!H$9:'1.1'!H$862)</f>
        <v>0</v>
      </c>
      <c r="F112" s="34">
        <f t="shared" si="6"/>
        <v>0</v>
      </c>
      <c r="G112" s="148">
        <f t="shared" si="7"/>
        <v>112342.08977135342</v>
      </c>
      <c r="H112" s="36">
        <f>+SUMPRODUCT(--('1.1'!B$9:'1.1'!B$862=B112),--('1.1'!F$9:'1.1'!F$862="No"),'1.1'!H$9:'1.1'!H$862,'1.1'!G$9:G$862)*$D$147</f>
        <v>1955687.1187475328</v>
      </c>
      <c r="I112" s="37">
        <f>+SUMPRODUCT(--('1.1'!B$9:'1.1'!B$862=B112),--('1.1'!F$9:'1.1'!F$862="Si"),'1.1'!H$9:'1.1'!H$862,'1.1'!G$9:G$862)*$D$147</f>
        <v>0</v>
      </c>
      <c r="J112" s="1199">
        <f>+SUMPRODUCT('2'!$D$11:$D$97,'2'!P$11:P$97)*IF(ISERROR(HLOOKUP(B112,$E$8:$O$10,3,FALSE)),0,HLOOKUP(B112,$E$8:$O$10,3,FALSE))</f>
        <v>0</v>
      </c>
      <c r="K112" s="38">
        <f t="shared" si="8"/>
        <v>1955687.1187475328</v>
      </c>
      <c r="L112" s="1605"/>
      <c r="M112" s="1632"/>
      <c r="N112" s="1479"/>
      <c r="O112" s="1476"/>
      <c r="P112" s="1476"/>
    </row>
    <row r="113" spans="2:16" x14ac:dyDescent="0.2">
      <c r="B113" s="32" t="s">
        <v>185</v>
      </c>
      <c r="C113" s="113"/>
      <c r="D113" s="129">
        <f>+SUMPRODUCT(--('1.1'!B$9:'1.1'!B$862=B113),--('1.1'!F$9:'1.1'!F$862="No"),'1.1'!H$9:'1.1'!H$862)</f>
        <v>75196.068404758073</v>
      </c>
      <c r="E113" s="34">
        <f>+SUMPRODUCT(--('1.1'!B$9:'1.1'!B$862=B113),--('1.1'!F$9:'1.1'!F$862="Si"),'1.1'!H$9:'1.1'!H$862)</f>
        <v>0</v>
      </c>
      <c r="F113" s="34">
        <f t="shared" si="6"/>
        <v>0</v>
      </c>
      <c r="G113" s="148">
        <f t="shared" si="7"/>
        <v>75196.068404758073</v>
      </c>
      <c r="H113" s="36">
        <f>+SUMPRODUCT(--('1.1'!B$9:'1.1'!B$862=B113),--('1.1'!F$9:'1.1'!F$862="No"),'1.1'!H$9:'1.1'!H$862,'1.1'!G$9:G$862)*$D$147</f>
        <v>1293773.94701555</v>
      </c>
      <c r="I113" s="37">
        <f>+SUMPRODUCT(--('1.1'!B$9:'1.1'!B$862=B113),--('1.1'!F$9:'1.1'!F$862="Si"),'1.1'!H$9:'1.1'!H$862,'1.1'!G$9:G$862)*$D$147</f>
        <v>0</v>
      </c>
      <c r="J113" s="1199">
        <f>+SUMPRODUCT('2'!$D$11:$D$97,'2'!P$11:P$97)*IF(ISERROR(HLOOKUP(B113,$E$8:$O$10,3,FALSE)),0,HLOOKUP(B113,$E$8:$O$10,3,FALSE))</f>
        <v>0</v>
      </c>
      <c r="K113" s="38">
        <f t="shared" si="8"/>
        <v>1293773.94701555</v>
      </c>
      <c r="L113" s="1605"/>
      <c r="M113" s="1632"/>
      <c r="N113" s="1479"/>
      <c r="O113" s="1476"/>
      <c r="P113" s="1476"/>
    </row>
    <row r="114" spans="2:16" x14ac:dyDescent="0.2">
      <c r="B114" s="32" t="s">
        <v>205</v>
      </c>
      <c r="C114" s="1209"/>
      <c r="D114" s="129">
        <f>+SUMPRODUCT(--('1.1'!B$9:'1.1'!B$862=B114),--('1.1'!F$9:'1.1'!F$862="No"),'1.1'!H$9:'1.1'!H$862)</f>
        <v>143448.83770398991</v>
      </c>
      <c r="E114" s="34">
        <f>+SUMPRODUCT(--('1.1'!B$9:'1.1'!B$862=B114),--('1.1'!F$9:'1.1'!F$862="Si"),'1.1'!H$9:'1.1'!H$862)</f>
        <v>0</v>
      </c>
      <c r="F114" s="34">
        <f t="shared" si="6"/>
        <v>0</v>
      </c>
      <c r="G114" s="148">
        <f t="shared" si="7"/>
        <v>143448.83770398991</v>
      </c>
      <c r="H114" s="36">
        <f>+SUMPRODUCT(--('1.1'!B$9:'1.1'!B$862=B114),--('1.1'!F$9:'1.1'!F$862="No"),'1.1'!H$9:'1.1'!H$862,'1.1'!G$9:G$862)*$D$147</f>
        <v>2491364.3006647001</v>
      </c>
      <c r="I114" s="37">
        <f>+SUMPRODUCT(--('1.1'!B$9:'1.1'!B$862=B114),--('1.1'!F$9:'1.1'!F$862="Si"),'1.1'!H$9:'1.1'!H$862,'1.1'!G$9:G$862)*$D$147</f>
        <v>0</v>
      </c>
      <c r="J114" s="1199">
        <f>+SUMPRODUCT('2'!$D$11:$D$97,'2'!P$11:P$97)*IF(ISERROR(HLOOKUP(B114,$E$8:$O$10,3,FALSE)),0,HLOOKUP(B114,$E$8:$O$10,3,FALSE))</f>
        <v>0</v>
      </c>
      <c r="K114" s="38">
        <f t="shared" si="8"/>
        <v>2491364.3006647001</v>
      </c>
      <c r="L114" s="1605"/>
      <c r="M114" s="1632"/>
      <c r="N114" s="1479"/>
      <c r="O114" s="1476"/>
      <c r="P114" s="1476"/>
    </row>
    <row r="115" spans="2:16" x14ac:dyDescent="0.2">
      <c r="B115" s="32" t="s">
        <v>214</v>
      </c>
      <c r="C115" s="113"/>
      <c r="D115" s="129">
        <f>+SUMPRODUCT(--('1.1'!B$9:'1.1'!B$862=B115),--('1.1'!F$9:'1.1'!F$862="No"),'1.1'!H$9:'1.1'!H$862)</f>
        <v>36589.618495277973</v>
      </c>
      <c r="E115" s="34">
        <f>+SUMPRODUCT(--('1.1'!B$9:'1.1'!B$862=B115),--('1.1'!F$9:'1.1'!F$862="Si"),'1.1'!H$9:'1.1'!H$862)</f>
        <v>0</v>
      </c>
      <c r="F115" s="34">
        <f t="shared" si="6"/>
        <v>72.431058976794262</v>
      </c>
      <c r="G115" s="148">
        <f t="shared" si="7"/>
        <v>36662.049554254765</v>
      </c>
      <c r="H115" s="36">
        <f>+SUMPRODUCT(--('1.1'!B$9:'1.1'!B$862=B115),--('1.1'!F$9:'1.1'!F$862="No"),'1.1'!H$9:'1.1'!H$862,'1.1'!G$9:G$862)*$D$147</f>
        <v>632920.65885247977</v>
      </c>
      <c r="I115" s="37">
        <f>+SUMPRODUCT(--('1.1'!B$9:'1.1'!B$862=B115),--('1.1'!F$9:'1.1'!F$862="Si"),'1.1'!H$9:'1.1'!H$862,'1.1'!G$9:G$862)*$D$147</f>
        <v>0</v>
      </c>
      <c r="J115" s="1199">
        <f>+SUMPRODUCT('2'!$D$11:$D$97,'2'!P$11:P$97)*IF(ISERROR(HLOOKUP(B115,$E$8:$O$10,3,FALSE)),0,HLOOKUP(B115,$E$8:$O$10,3,FALSE))</f>
        <v>1248.4628340125037</v>
      </c>
      <c r="K115" s="38">
        <f t="shared" si="8"/>
        <v>634169.12168649223</v>
      </c>
      <c r="L115" s="1605"/>
      <c r="M115" s="1632"/>
      <c r="N115" s="1479"/>
      <c r="O115" s="1476"/>
      <c r="P115" s="1476"/>
    </row>
    <row r="116" spans="2:16" x14ac:dyDescent="0.2">
      <c r="B116" s="32" t="s">
        <v>306</v>
      </c>
      <c r="C116" s="113"/>
      <c r="D116" s="129">
        <f>+SUMPRODUCT(--('1.1'!B$9:'1.1'!B$862=B116),--('1.1'!F$9:'1.1'!F$862="No"),'1.1'!H$9:'1.1'!H$862)</f>
        <v>387673.57152329048</v>
      </c>
      <c r="E116" s="34">
        <f>+SUMPRODUCT(--('1.1'!B$9:'1.1'!B$862=B116),--('1.1'!F$9:'1.1'!F$862="Si"),'1.1'!H$9:'1.1'!H$862)</f>
        <v>415659.22875699558</v>
      </c>
      <c r="F116" s="34">
        <f t="shared" si="6"/>
        <v>0</v>
      </c>
      <c r="G116" s="148">
        <f t="shared" si="7"/>
        <v>803332.800280286</v>
      </c>
      <c r="H116" s="36">
        <f>+SUMPRODUCT(--('1.1'!B$9:'1.1'!B$862=B116),--('1.1'!F$9:'1.1'!F$862="No"),'1.1'!H$9:'1.1'!H$862,'1.1'!G$9:G$862)*$D$147</f>
        <v>6660266.0725775231</v>
      </c>
      <c r="I116" s="37">
        <f>+SUMPRODUCT(--('1.1'!B$9:'1.1'!B$862=B116),--('1.1'!F$9:'1.1'!F$862="Si"),'1.1'!H$9:'1.1'!H$862,'1.1'!G$9:G$862)*$D$147</f>
        <v>7169609.0952924993</v>
      </c>
      <c r="J116" s="1199">
        <f>+SUMPRODUCT('2'!$D$11:$D$97,'2'!P$11:P$97)*IF(ISERROR(HLOOKUP(B116,$E$8:$O$10,3,FALSE)),0,HLOOKUP(B116,$E$8:$O$10,3,FALSE))</f>
        <v>0</v>
      </c>
      <c r="K116" s="38">
        <f t="shared" si="8"/>
        <v>13829875.167870022</v>
      </c>
      <c r="L116" s="1605"/>
      <c r="M116" s="1632"/>
      <c r="N116" s="1479"/>
      <c r="O116" s="1476"/>
      <c r="P116" s="1476"/>
    </row>
    <row r="117" spans="2:16" x14ac:dyDescent="0.2">
      <c r="B117" s="32" t="s">
        <v>260</v>
      </c>
      <c r="C117" s="113"/>
      <c r="D117" s="129">
        <f>+SUMPRODUCT(--('1.1'!B$9:'1.1'!B$862=B117),--('1.1'!F$9:'1.1'!F$862="No"),'1.1'!H$9:'1.1'!H$862)</f>
        <v>8838.209152540081</v>
      </c>
      <c r="E117" s="34">
        <f>+SUMPRODUCT(--('1.1'!B$9:'1.1'!B$862=B117),--('1.1'!F$9:'1.1'!F$862="Si"),'1.1'!H$9:'1.1'!H$862)</f>
        <v>4003.3246312662072</v>
      </c>
      <c r="F117" s="34">
        <f t="shared" si="6"/>
        <v>0</v>
      </c>
      <c r="G117" s="148">
        <f t="shared" si="7"/>
        <v>12841.533783806288</v>
      </c>
      <c r="H117" s="36">
        <f>+SUMPRODUCT(--('1.1'!B$9:'1.1'!B$862=B117),--('1.1'!F$9:'1.1'!F$862="No"),'1.1'!H$9:'1.1'!H$862,'1.1'!G$9:G$862)*$D$147</f>
        <v>153853.40081359388</v>
      </c>
      <c r="I117" s="37">
        <f>+SUMPRODUCT(--('1.1'!B$9:'1.1'!B$862=B117),--('1.1'!F$9:'1.1'!F$862="Si"),'1.1'!H$9:'1.1'!H$862,'1.1'!G$9:G$862)*$D$147</f>
        <v>68727.837737734895</v>
      </c>
      <c r="J117" s="1199">
        <f>+SUMPRODUCT('2'!$D$11:$D$97,'2'!P$11:P$97)*IF(ISERROR(HLOOKUP(B117,$E$8:$O$10,3,FALSE)),0,HLOOKUP(B117,$E$8:$O$10,3,FALSE))</f>
        <v>0</v>
      </c>
      <c r="K117" s="38">
        <f t="shared" si="8"/>
        <v>222581.23855132877</v>
      </c>
      <c r="L117" s="1605"/>
      <c r="M117" s="1632"/>
      <c r="N117" s="1479"/>
      <c r="O117" s="1476"/>
      <c r="P117" s="1476"/>
    </row>
    <row r="118" spans="2:16" x14ac:dyDescent="0.2">
      <c r="B118" s="32" t="s">
        <v>271</v>
      </c>
      <c r="C118" s="113"/>
      <c r="D118" s="129">
        <f>+SUMPRODUCT(--('1.1'!B$9:'1.1'!B$862=B118),--('1.1'!F$9:'1.1'!F$862="No"),'1.1'!H$9:'1.1'!H$862)</f>
        <v>375823.5466188711</v>
      </c>
      <c r="E118" s="34">
        <f>+SUMPRODUCT(--('1.1'!B$9:'1.1'!B$862=B118),--('1.1'!F$9:'1.1'!F$862="Si"),'1.1'!H$9:'1.1'!H$862)</f>
        <v>427011.08378237917</v>
      </c>
      <c r="F118" s="34">
        <f t="shared" si="6"/>
        <v>3660.2180838695067</v>
      </c>
      <c r="G118" s="148">
        <f t="shared" si="7"/>
        <v>806494.84848511976</v>
      </c>
      <c r="H118" s="36">
        <f>+SUMPRODUCT(--('1.1'!B$9:'1.1'!B$862=B118),--('1.1'!F$9:'1.1'!F$862="No"),'1.1'!H$9:'1.1'!H$862,'1.1'!G$9:G$862)*$D$147</f>
        <v>6416818.9731487995</v>
      </c>
      <c r="I118" s="37">
        <f>+SUMPRODUCT(--('1.1'!B$9:'1.1'!B$862=B118),--('1.1'!F$9:'1.1'!F$862="Si"),'1.1'!H$9:'1.1'!H$862,'1.1'!G$9:G$862)*$D$147</f>
        <v>7290044.610156619</v>
      </c>
      <c r="J118" s="1199">
        <f>+SUMPRODUCT('2'!$D$11:$D$97,'2'!P$11:P$97)*IF(ISERROR(HLOOKUP(B118,$E$8:$O$10,3,FALSE)),0,HLOOKUP(B118,$E$8:$O$10,3,FALSE))</f>
        <v>63089.595908787989</v>
      </c>
      <c r="K118" s="38">
        <f t="shared" si="8"/>
        <v>13769953.179214206</v>
      </c>
      <c r="L118" s="1605"/>
      <c r="M118" s="1632"/>
      <c r="N118" s="1479"/>
      <c r="O118" s="1476"/>
      <c r="P118" s="1476"/>
    </row>
    <row r="119" spans="2:16" x14ac:dyDescent="0.2">
      <c r="B119" s="39" t="s">
        <v>362</v>
      </c>
      <c r="C119" s="113"/>
      <c r="D119" s="129">
        <f>+SUMPRODUCT(--('1.1'!B$9:'1.1'!B$862=B119),--('1.1'!F$9:'1.1'!F$862="No"),'1.1'!H$9:'1.1'!H$862)</f>
        <v>0</v>
      </c>
      <c r="E119" s="34">
        <f>+SUMPRODUCT(--('1.1'!B$9:'1.1'!B$862=B119),--('1.1'!F$9:'1.1'!F$862="Si"),'1.1'!H$9:'1.1'!H$862)</f>
        <v>0</v>
      </c>
      <c r="F119" s="34">
        <f t="shared" si="6"/>
        <v>0</v>
      </c>
      <c r="G119" s="148">
        <f t="shared" si="7"/>
        <v>0</v>
      </c>
      <c r="H119" s="36">
        <f>+SUMPRODUCT(--('1.1'!B$9:'1.1'!B$862=B119),--('1.1'!F$9:'1.1'!F$862="No"),'1.1'!H$9:'1.1'!H$862,'1.1'!G$9:G$862)*$D$147</f>
        <v>0</v>
      </c>
      <c r="I119" s="37">
        <f>+SUMPRODUCT(--('1.1'!B$9:'1.1'!B$862=B119),--('1.1'!F$9:'1.1'!F$862="Si"),'1.1'!H$9:'1.1'!H$862,'1.1'!G$9:G$862)*$D$147</f>
        <v>0</v>
      </c>
      <c r="J119" s="1199">
        <f>+SUMPRODUCT('2'!$D$11:$D$97,'2'!P$11:P$97)*IF(ISERROR(HLOOKUP(B119,$E$8:$O$10,3,FALSE)),0,HLOOKUP(B119,$E$8:$O$10,3,FALSE))</f>
        <v>0</v>
      </c>
      <c r="K119" s="38">
        <f t="shared" si="8"/>
        <v>0</v>
      </c>
      <c r="L119" s="1605"/>
      <c r="M119" s="1632"/>
      <c r="N119" s="1479"/>
      <c r="O119" s="1476"/>
      <c r="P119" s="1476"/>
    </row>
    <row r="120" spans="2:16" x14ac:dyDescent="0.2">
      <c r="B120" s="39" t="s">
        <v>141</v>
      </c>
      <c r="C120" s="113"/>
      <c r="D120" s="129">
        <f>+SUMPRODUCT(--('1.1'!B$9:'1.1'!B$862=B120),--('1.1'!F$9:'1.1'!F$862="No"),'1.1'!H$9:'1.1'!H$862)</f>
        <v>24430.3</v>
      </c>
      <c r="E120" s="34">
        <f>+SUMPRODUCT(--('1.1'!B$9:'1.1'!B$862=B120),--('1.1'!F$9:'1.1'!F$862="Si"),'1.1'!H$9:'1.1'!H$862)</f>
        <v>0</v>
      </c>
      <c r="F120" s="34">
        <f t="shared" si="6"/>
        <v>0</v>
      </c>
      <c r="G120" s="148">
        <f t="shared" si="7"/>
        <v>24430.3</v>
      </c>
      <c r="H120" s="36">
        <f>+SUMPRODUCT(--('1.1'!B$9:'1.1'!B$862=B120),--('1.1'!F$9:'1.1'!F$862="No"),'1.1'!H$9:'1.1'!H$862,'1.1'!G$9:G$862)*$D$147</f>
        <v>418246.73600000003</v>
      </c>
      <c r="I120" s="37">
        <f>+SUMPRODUCT(--('1.1'!B$9:'1.1'!B$862=B120),--('1.1'!F$9:'1.1'!F$862="Si"),'1.1'!H$9:'1.1'!H$862,'1.1'!G$9:G$862)*$D$147</f>
        <v>0</v>
      </c>
      <c r="J120" s="1199">
        <f>+SUMPRODUCT('2'!$D$11:$D$97,'2'!P$11:P$97)*IF(ISERROR(HLOOKUP(B120,$E$8:$O$10,3,FALSE)),0,HLOOKUP(B120,$E$8:$O$10,3,FALSE))</f>
        <v>0</v>
      </c>
      <c r="K120" s="38">
        <f t="shared" si="8"/>
        <v>418246.73600000003</v>
      </c>
      <c r="L120" s="1605"/>
      <c r="M120" s="1632"/>
      <c r="N120" s="1479"/>
      <c r="O120" s="1476"/>
      <c r="P120" s="1476"/>
    </row>
    <row r="121" spans="2:16" x14ac:dyDescent="0.2">
      <c r="B121" s="39" t="s">
        <v>303</v>
      </c>
      <c r="C121" s="113"/>
      <c r="D121" s="129">
        <f>+SUMPRODUCT(--('1.1'!B$9:'1.1'!B$862=B121),--('1.1'!F$9:'1.1'!F$862="No"),'1.1'!H$9:'1.1'!H$862)</f>
        <v>20751.76317410863</v>
      </c>
      <c r="E121" s="34">
        <f>+SUMPRODUCT(--('1.1'!B$9:'1.1'!B$862=B121),--('1.1'!F$9:'1.1'!F$862="Si"),'1.1'!H$9:'1.1'!H$862)</f>
        <v>95329.175379273642</v>
      </c>
      <c r="F121" s="34">
        <f t="shared" si="6"/>
        <v>1004.1666296433812</v>
      </c>
      <c r="G121" s="148">
        <f t="shared" si="7"/>
        <v>117085.10518302565</v>
      </c>
      <c r="H121" s="36">
        <f>+SUMPRODUCT(--('1.1'!B$9:'1.1'!B$862=B121),--('1.1'!F$9:'1.1'!F$862="No"),'1.1'!H$9:'1.1'!H$862,'1.1'!G$9:G$862)*$D$147</f>
        <v>356224.58760188974</v>
      </c>
      <c r="I121" s="37">
        <f>+SUMPRODUCT(--('1.1'!B$9:'1.1'!B$862=B121),--('1.1'!F$9:'1.1'!F$862="Si"),'1.1'!H$9:'1.1'!H$862,'1.1'!G$9:G$862)*$D$147</f>
        <v>1637121.464610813</v>
      </c>
      <c r="J121" s="1199">
        <f>+SUMPRODUCT('2'!$D$11:$D$97,'2'!P$11:P$97)*IF(ISERROR(HLOOKUP(B121,$E$8:$O$10,3,FALSE)),0,HLOOKUP(B121,$E$8:$O$10,3,FALSE))</f>
        <v>17308.38584959822</v>
      </c>
      <c r="K121" s="38">
        <f t="shared" si="8"/>
        <v>2010654.4380623009</v>
      </c>
      <c r="L121" s="1605"/>
      <c r="M121" s="1632"/>
      <c r="N121" s="1479"/>
      <c r="O121" s="1476"/>
      <c r="P121" s="1476"/>
    </row>
    <row r="122" spans="2:16" x14ac:dyDescent="0.2">
      <c r="B122" s="39" t="s">
        <v>363</v>
      </c>
      <c r="C122" s="113"/>
      <c r="D122" s="129">
        <f>+SUMPRODUCT(--('1.1'!B$9:'1.1'!B$862=B122),--('1.1'!F$9:'1.1'!F$862="No"),'1.1'!H$9:'1.1'!H$862)</f>
        <v>0</v>
      </c>
      <c r="E122" s="34">
        <f>+SUMPRODUCT(--('1.1'!B$9:'1.1'!B$862=B122),--('1.1'!F$9:'1.1'!F$862="Si"),'1.1'!H$9:'1.1'!H$862)</f>
        <v>0</v>
      </c>
      <c r="F122" s="34">
        <f t="shared" si="6"/>
        <v>0</v>
      </c>
      <c r="G122" s="148">
        <f t="shared" si="7"/>
        <v>0</v>
      </c>
      <c r="H122" s="36">
        <f>+SUMPRODUCT(--('1.1'!B$9:'1.1'!B$862=B122),--('1.1'!F$9:'1.1'!F$862="No"),'1.1'!H$9:'1.1'!H$862,'1.1'!G$9:G$862)*$D$147</f>
        <v>0</v>
      </c>
      <c r="I122" s="37">
        <f>+SUMPRODUCT(--('1.1'!B$9:'1.1'!B$862=B122),--('1.1'!F$9:'1.1'!F$862="Si"),'1.1'!H$9:'1.1'!H$862,'1.1'!G$9:G$862)*$D$147</f>
        <v>0</v>
      </c>
      <c r="J122" s="1199">
        <f>+SUMPRODUCT('2'!$D$11:$D$97,'2'!P$11:P$97)*IF(ISERROR(HLOOKUP(B122,$E$8:$O$10,3,FALSE)),0,HLOOKUP(B122,$E$8:$O$10,3,FALSE))</f>
        <v>0</v>
      </c>
      <c r="K122" s="38">
        <f t="shared" si="8"/>
        <v>0</v>
      </c>
      <c r="L122" s="1605"/>
      <c r="M122" s="1632"/>
      <c r="N122" s="1479"/>
      <c r="O122" s="1476"/>
      <c r="P122" s="1476"/>
    </row>
    <row r="123" spans="2:16" x14ac:dyDescent="0.2">
      <c r="B123" s="39" t="s">
        <v>342</v>
      </c>
      <c r="C123" s="113"/>
      <c r="D123" s="129">
        <f>+SUMPRODUCT(--('1.1'!B$9:'1.1'!B$862=B123),--('1.1'!F$9:'1.1'!F$862="No"),'1.1'!H$9:'1.1'!H$862)</f>
        <v>121401.12095547389</v>
      </c>
      <c r="E123" s="34">
        <f>+SUMPRODUCT(--('1.1'!B$9:'1.1'!B$862=B123),--('1.1'!F$9:'1.1'!F$862="Si"),'1.1'!H$9:'1.1'!H$862)</f>
        <v>0</v>
      </c>
      <c r="F123" s="34">
        <f t="shared" si="6"/>
        <v>0</v>
      </c>
      <c r="G123" s="148">
        <f t="shared" si="7"/>
        <v>121401.12095547389</v>
      </c>
      <c r="H123" s="36">
        <f>+SUMPRODUCT(--('1.1'!B$9:'1.1'!B$862=B123),--('1.1'!F$9:'1.1'!F$862="No"),'1.1'!H$9:'1.1'!H$862,'1.1'!G$9:G$862)*$D$147</f>
        <v>2101391.28535177</v>
      </c>
      <c r="I123" s="37">
        <f>+SUMPRODUCT(--('1.1'!B$9:'1.1'!B$862=B123),--('1.1'!F$9:'1.1'!F$862="Si"),'1.1'!H$9:'1.1'!H$862,'1.1'!G$9:G$862)*$D$147</f>
        <v>0</v>
      </c>
      <c r="J123" s="1199">
        <f>+SUMPRODUCT('2'!$D$11:$D$97,'2'!P$11:P$97)*IF(ISERROR(HLOOKUP(B123,$E$8:$O$10,3,FALSE)),0,HLOOKUP(B123,$E$8:$O$10,3,FALSE))</f>
        <v>0</v>
      </c>
      <c r="K123" s="38">
        <f t="shared" si="8"/>
        <v>2101391.28535177</v>
      </c>
      <c r="L123" s="1605"/>
      <c r="M123" s="1632"/>
      <c r="N123" s="1479"/>
      <c r="O123" s="1476"/>
      <c r="P123" s="1476"/>
    </row>
    <row r="124" spans="2:16" x14ac:dyDescent="0.2">
      <c r="B124" s="39" t="s">
        <v>364</v>
      </c>
      <c r="C124" s="113"/>
      <c r="D124" s="129">
        <f>+SUMPRODUCT(--('1.1'!B$9:'1.1'!B$862=B124),--('1.1'!F$9:'1.1'!F$862="No"),'1.1'!H$9:'1.1'!H$862)</f>
        <v>0</v>
      </c>
      <c r="E124" s="34">
        <f>+SUMPRODUCT(--('1.1'!B$9:'1.1'!B$862=B124),--('1.1'!F$9:'1.1'!F$862="Si"),'1.1'!H$9:'1.1'!H$862)</f>
        <v>0</v>
      </c>
      <c r="F124" s="34">
        <f t="shared" si="6"/>
        <v>0</v>
      </c>
      <c r="G124" s="148">
        <f t="shared" si="7"/>
        <v>0</v>
      </c>
      <c r="H124" s="36">
        <f>+SUMPRODUCT(--('1.1'!B$9:'1.1'!B$862=B124),--('1.1'!F$9:'1.1'!F$862="No"),'1.1'!H$9:'1.1'!H$862,'1.1'!G$9:G$862)*$D$147</f>
        <v>0</v>
      </c>
      <c r="I124" s="37">
        <f>+SUMPRODUCT(--('1.1'!B$9:'1.1'!B$862=B124),--('1.1'!F$9:'1.1'!F$862="Si"),'1.1'!H$9:'1.1'!H$862,'1.1'!G$9:G$862)*$D$147</f>
        <v>0</v>
      </c>
      <c r="J124" s="1199">
        <f>+SUMPRODUCT('2'!$D$11:$D$97,'2'!P$11:P$97)*IF(ISERROR(HLOOKUP(B124,$E$8:$O$10,3,FALSE)),0,HLOOKUP(B124,$E$8:$O$10,3,FALSE))</f>
        <v>0</v>
      </c>
      <c r="K124" s="38">
        <f t="shared" si="8"/>
        <v>0</v>
      </c>
      <c r="L124" s="1605"/>
      <c r="M124" s="1632"/>
      <c r="N124" s="1479"/>
      <c r="O124" s="1476"/>
      <c r="P124" s="1476"/>
    </row>
    <row r="125" spans="2:16" x14ac:dyDescent="0.2">
      <c r="B125" s="39" t="s">
        <v>365</v>
      </c>
      <c r="C125" s="113"/>
      <c r="D125" s="129">
        <f>+SUMPRODUCT(--('1.1'!B$9:'1.1'!B$862=B125),--('1.1'!F$9:'1.1'!F$862="No"),'1.1'!H$9:'1.1'!H$862)</f>
        <v>0</v>
      </c>
      <c r="E125" s="34">
        <f>+SUMPRODUCT(--('1.1'!B$9:'1.1'!B$862=B125),--('1.1'!F$9:'1.1'!F$862="Si"),'1.1'!H$9:'1.1'!H$862)</f>
        <v>0</v>
      </c>
      <c r="F125" s="34">
        <f t="shared" si="6"/>
        <v>0</v>
      </c>
      <c r="G125" s="148">
        <f t="shared" si="7"/>
        <v>0</v>
      </c>
      <c r="H125" s="36">
        <f>+SUMPRODUCT(--('1.1'!B$9:'1.1'!B$862=B125),--('1.1'!F$9:'1.1'!F$862="No"),'1.1'!H$9:'1.1'!H$862,'1.1'!G$9:G$862)*$D$147</f>
        <v>0</v>
      </c>
      <c r="I125" s="37">
        <f>+SUMPRODUCT(--('1.1'!B$9:'1.1'!B$862=B125),--('1.1'!F$9:'1.1'!F$862="Si"),'1.1'!H$9:'1.1'!H$862,'1.1'!G$9:G$862)*$D$147</f>
        <v>0</v>
      </c>
      <c r="J125" s="1199">
        <f>+SUMPRODUCT('2'!$D$11:$D$97,'2'!P$11:P$97)*IF(ISERROR(HLOOKUP(B125,$E$8:$O$10,3,FALSE)),0,HLOOKUP(B125,$E$8:$O$10,3,FALSE))</f>
        <v>0</v>
      </c>
      <c r="K125" s="38">
        <f t="shared" si="8"/>
        <v>0</v>
      </c>
      <c r="L125" s="1605"/>
      <c r="M125" s="1632"/>
      <c r="N125" s="1479"/>
      <c r="O125" s="1476"/>
      <c r="P125" s="1476"/>
    </row>
    <row r="126" spans="2:16" x14ac:dyDescent="0.2">
      <c r="B126" s="39" t="s">
        <v>366</v>
      </c>
      <c r="C126" s="113"/>
      <c r="D126" s="129">
        <f>+SUMPRODUCT(--('1.1'!B$9:'1.1'!B$862=B126),--('1.1'!F$9:'1.1'!F$862="No"),'1.1'!H$9:'1.1'!H$862)</f>
        <v>0</v>
      </c>
      <c r="E126" s="34">
        <f>+SUMPRODUCT(--('1.1'!B$9:'1.1'!B$862=B126),--('1.1'!F$9:'1.1'!F$862="Si"),'1.1'!H$9:'1.1'!H$862)</f>
        <v>0</v>
      </c>
      <c r="F126" s="34">
        <f t="shared" si="6"/>
        <v>0</v>
      </c>
      <c r="G126" s="148">
        <f t="shared" si="7"/>
        <v>0</v>
      </c>
      <c r="H126" s="36">
        <f>+SUMPRODUCT(--('1.1'!B$9:'1.1'!B$862=B126),--('1.1'!F$9:'1.1'!F$862="No"),'1.1'!H$9:'1.1'!H$862,'1.1'!G$9:G$862)*$D$147</f>
        <v>0</v>
      </c>
      <c r="I126" s="37">
        <f>+SUMPRODUCT(--('1.1'!B$9:'1.1'!B$862=B126),--('1.1'!F$9:'1.1'!F$862="Si"),'1.1'!H$9:'1.1'!H$862,'1.1'!G$9:G$862)*$D$147</f>
        <v>0</v>
      </c>
      <c r="J126" s="1199">
        <f>+SUMPRODUCT('2'!$D$11:$D$97,'2'!P$11:P$97)*IF(ISERROR(HLOOKUP(B126,$E$8:$O$10,3,FALSE)),0,HLOOKUP(B126,$E$8:$O$10,3,FALSE))</f>
        <v>0</v>
      </c>
      <c r="K126" s="38">
        <f t="shared" si="8"/>
        <v>0</v>
      </c>
      <c r="L126" s="1605"/>
      <c r="M126" s="1632"/>
      <c r="N126" s="1479"/>
      <c r="O126" s="1476"/>
      <c r="P126" s="1476"/>
    </row>
    <row r="127" spans="2:16" x14ac:dyDescent="0.2">
      <c r="B127" s="39" t="s">
        <v>367</v>
      </c>
      <c r="C127" s="113"/>
      <c r="D127" s="129">
        <f>+SUMPRODUCT(--('1.1'!B$9:'1.1'!B$862=B127),--('1.1'!F$9:'1.1'!F$862="No"),'1.1'!H$9:'1.1'!H$862)</f>
        <v>0</v>
      </c>
      <c r="E127" s="34">
        <f>+SUMPRODUCT(--('1.1'!B$9:'1.1'!B$862=B127),--('1.1'!F$9:'1.1'!F$862="Si"),'1.1'!H$9:'1.1'!H$862)</f>
        <v>0</v>
      </c>
      <c r="F127" s="34">
        <f t="shared" si="6"/>
        <v>0</v>
      </c>
      <c r="G127" s="148">
        <f t="shared" si="7"/>
        <v>0</v>
      </c>
      <c r="H127" s="36">
        <f>+SUMPRODUCT(--('1.1'!B$9:'1.1'!B$862=B127),--('1.1'!F$9:'1.1'!F$862="No"),'1.1'!H$9:'1.1'!H$862,'1.1'!G$9:G$862)*$D$147</f>
        <v>0</v>
      </c>
      <c r="I127" s="37">
        <f>+SUMPRODUCT(--('1.1'!B$9:'1.1'!B$862=B127),--('1.1'!F$9:'1.1'!F$862="Si"),'1.1'!H$9:'1.1'!H$862,'1.1'!G$9:G$862)*$D$147</f>
        <v>0</v>
      </c>
      <c r="J127" s="1199">
        <f>+SUMPRODUCT('2'!$D$11:$D$97,'2'!P$11:P$97)*IF(ISERROR(HLOOKUP(B127,$E$8:$O$10,3,FALSE)),0,HLOOKUP(B127,$E$8:$O$10,3,FALSE))</f>
        <v>0</v>
      </c>
      <c r="K127" s="38">
        <f t="shared" si="8"/>
        <v>0</v>
      </c>
      <c r="L127" s="1605"/>
      <c r="M127" s="1632"/>
      <c r="N127" s="1479"/>
      <c r="O127" s="1476"/>
      <c r="P127" s="1476"/>
    </row>
    <row r="128" spans="2:16" x14ac:dyDescent="0.2">
      <c r="B128" s="39" t="s">
        <v>350</v>
      </c>
      <c r="C128" s="113"/>
      <c r="D128" s="129">
        <f>+SUMPRODUCT(--('1.1'!B$9:'1.1'!B$862=B128),--('1.1'!F$9:'1.1'!F$862="No"),'1.1'!H$9:'1.1'!H$862)</f>
        <v>5949.4961854991552</v>
      </c>
      <c r="E128" s="34">
        <f>+SUMPRODUCT(--('1.1'!B$9:'1.1'!B$862=B128),--('1.1'!F$9:'1.1'!F$862="Si"),'1.1'!H$9:'1.1'!H$862)</f>
        <v>0</v>
      </c>
      <c r="F128" s="34">
        <f t="shared" si="6"/>
        <v>8.0467839462534254</v>
      </c>
      <c r="G128" s="148">
        <f t="shared" si="7"/>
        <v>5957.5429694454087</v>
      </c>
      <c r="H128" s="36">
        <f>+SUMPRODUCT(--('1.1'!B$9:'1.1'!B$862=B128),--('1.1'!F$9:'1.1'!F$862="No"),'1.1'!H$9:'1.1'!H$862,'1.1'!G$9:G$862)*$D$147</f>
        <v>101855.37469574554</v>
      </c>
      <c r="I128" s="37">
        <f>+SUMPRODUCT(--('1.1'!B$9:'1.1'!B$862=B128),--('1.1'!F$9:'1.1'!F$862="Si"),'1.1'!H$9:'1.1'!H$862,'1.1'!G$9:G$862)*$D$147</f>
        <v>0</v>
      </c>
      <c r="J128" s="1199">
        <f>+SUMPRODUCT('2'!$D$11:$D$97,'2'!P$11:P$97)*IF(ISERROR(HLOOKUP(B128,$E$8:$O$10,3,FALSE)),0,HLOOKUP(B128,$E$8:$O$10,3,FALSE))</f>
        <v>138.69893429895151</v>
      </c>
      <c r="K128" s="38">
        <f t="shared" si="8"/>
        <v>101994.0736300445</v>
      </c>
      <c r="L128" s="1605"/>
      <c r="M128" s="1632"/>
      <c r="N128" s="1479"/>
      <c r="O128" s="1476"/>
      <c r="P128" s="1476"/>
    </row>
    <row r="129" spans="2:16" x14ac:dyDescent="0.2">
      <c r="B129" s="39" t="s">
        <v>368</v>
      </c>
      <c r="C129" s="113"/>
      <c r="D129" s="129">
        <f>+SUMPRODUCT(--('1.1'!B$9:'1.1'!B$862=B129),--('1.1'!F$9:'1.1'!F$862="No"),'1.1'!H$9:'1.1'!H$862)</f>
        <v>0</v>
      </c>
      <c r="E129" s="34">
        <f>+SUMPRODUCT(--('1.1'!B$9:'1.1'!B$862=B129),--('1.1'!F$9:'1.1'!F$862="Si"),'1.1'!H$9:'1.1'!H$862)</f>
        <v>0</v>
      </c>
      <c r="F129" s="34">
        <f t="shared" si="6"/>
        <v>0</v>
      </c>
      <c r="G129" s="148">
        <f t="shared" si="7"/>
        <v>0</v>
      </c>
      <c r="H129" s="36">
        <f>+SUMPRODUCT(--('1.1'!B$9:'1.1'!B$862=B129),--('1.1'!F$9:'1.1'!F$862="No"),'1.1'!H$9:'1.1'!H$862,'1.1'!G$9:G$862)*$D$147</f>
        <v>0</v>
      </c>
      <c r="I129" s="37">
        <f>+SUMPRODUCT(--('1.1'!B$9:'1.1'!B$862=B129),--('1.1'!F$9:'1.1'!F$862="Si"),'1.1'!H$9:'1.1'!H$862,'1.1'!G$9:G$862)*$D$147</f>
        <v>0</v>
      </c>
      <c r="J129" s="1596">
        <f>+SUMPRODUCT('2'!$D$11:$D$97,'2'!P$11:P$97)*IF(ISERROR(HLOOKUP(B129,$E$8:$O$10,3,FALSE)),0,HLOOKUP(B129,$E$8:$O$10,3,FALSE))</f>
        <v>0</v>
      </c>
      <c r="K129" s="38">
        <f t="shared" si="8"/>
        <v>0</v>
      </c>
      <c r="L129" s="1605"/>
      <c r="M129" s="1632"/>
      <c r="N129" s="1479"/>
      <c r="O129" s="1476"/>
      <c r="P129" s="1476"/>
    </row>
    <row r="130" spans="2:16" s="1574" customFormat="1" x14ac:dyDescent="0.2">
      <c r="B130" s="1579" t="s">
        <v>1379</v>
      </c>
      <c r="C130" s="1581"/>
      <c r="D130" s="1582">
        <f>+SUMPRODUCT(--('1.1'!B$9:'1.1'!B$862=B130),--('1.1'!F$9:'1.1'!F$862="No"),'1.1'!H$9:'1.1'!H$862)</f>
        <v>0</v>
      </c>
      <c r="E130" s="1575">
        <f>+SUMPRODUCT(--('1.1'!B$9:'1.1'!B$862=B130),--('1.1'!F$9:'1.1'!F$862="Si"),'1.1'!H$9:'1.1'!H$862)</f>
        <v>0</v>
      </c>
      <c r="F130" s="1575">
        <f t="shared" ref="F130" si="9">+IF(ISERROR(HLOOKUP(B130,$E$8:$O$10,3,FALSE)),0,HLOOKUP(B130,$E$8:$O$10,3,FALSE))*$P$97</f>
        <v>0</v>
      </c>
      <c r="G130" s="1583">
        <f t="shared" ref="G130" si="10">SUM(D130:F130)</f>
        <v>0</v>
      </c>
      <c r="H130" s="1576">
        <f>+SUMPRODUCT(--('1.1'!B$9:'1.1'!B$862=B130),--('1.1'!F$9:'1.1'!F$862="No"),'1.1'!H$9:'1.1'!H$862,'1.1'!G$9:G$862)*$D$147</f>
        <v>0</v>
      </c>
      <c r="I130" s="1577">
        <f>+SUMPRODUCT(--('1.1'!B$9:'1.1'!B$862=B130),--('1.1'!F$9:'1.1'!F$862="Si"),'1.1'!H$9:'1.1'!H$862,'1.1'!G$9:G$862)*$D$147</f>
        <v>0</v>
      </c>
      <c r="J130" s="1596">
        <f>+SUMPRODUCT('2'!$D$11:$D$97,'2'!P$11:P$97)*IF(ISERROR(HLOOKUP(B130,$E$8:$O$10,3,FALSE)),0,HLOOKUP(B130,$E$8:$O$10,3,FALSE))</f>
        <v>0</v>
      </c>
      <c r="K130" s="1578">
        <f t="shared" ref="K130" si="11">SUM(H130:J130)</f>
        <v>0</v>
      </c>
      <c r="L130" s="1605"/>
      <c r="M130" s="1632"/>
      <c r="N130" s="1605"/>
      <c r="O130" s="1604"/>
      <c r="P130" s="1604"/>
    </row>
    <row r="131" spans="2:16" s="1574" customFormat="1" x14ac:dyDescent="0.2">
      <c r="B131" s="1564" t="s">
        <v>1450</v>
      </c>
      <c r="C131" s="1581"/>
      <c r="D131" s="1582">
        <f>+SUMPRODUCT(--('1.1'!B$9:'1.1'!B$862=B131),--('1.1'!F$9:'1.1'!F$862="No"),'1.1'!H$9:'1.1'!H$862)</f>
        <v>11483</v>
      </c>
      <c r="E131" s="1575">
        <f>+SUMPRODUCT(--('1.1'!B$9:'1.1'!B$862=B131),--('1.1'!F$9:'1.1'!F$862="Si"),'1.1'!H$9:'1.1'!H$862)</f>
        <v>0</v>
      </c>
      <c r="F131" s="1575">
        <f t="shared" ref="F131" si="12">+IF(ISERROR(HLOOKUP(B131,$E$8:$O$10,3,FALSE)),0,HLOOKUP(B131,$E$8:$O$10,3,FALSE))*$P$97</f>
        <v>0</v>
      </c>
      <c r="G131" s="1583">
        <f t="shared" ref="G131" si="13">SUM(D131:F131)</f>
        <v>11483</v>
      </c>
      <c r="H131" s="1576">
        <f>+SUMPRODUCT(--('1.1'!B$9:'1.1'!B$862=B131),--('1.1'!F$9:'1.1'!F$862="No"),'1.1'!H$9:'1.1'!H$862,'1.1'!G$9:G$862)*$D$147</f>
        <v>200952.5</v>
      </c>
      <c r="I131" s="1577">
        <f>+SUMPRODUCT(--('1.1'!B$9:'1.1'!B$862=B131),--('1.1'!F$9:'1.1'!F$862="Si"),'1.1'!H$9:'1.1'!H$862,'1.1'!G$9:G$862)*$D$147</f>
        <v>0</v>
      </c>
      <c r="J131" s="1596">
        <f>+SUMPRODUCT('2'!$D$11:$D$97,'2'!P$11:P$97)*IF(ISERROR(HLOOKUP(B131,$E$8:$O$10,3,FALSE)),0,HLOOKUP(B131,$E$8:$O$10,3,FALSE))</f>
        <v>0</v>
      </c>
      <c r="K131" s="1578">
        <f t="shared" ref="K131" si="14">SUM(H131:J131)</f>
        <v>200952.5</v>
      </c>
      <c r="L131" s="1605"/>
      <c r="M131" s="1632"/>
      <c r="N131" s="1605"/>
      <c r="O131" s="1604"/>
      <c r="P131" s="1604"/>
    </row>
    <row r="132" spans="2:16" s="1574" customFormat="1" x14ac:dyDescent="0.2">
      <c r="B132" s="1564" t="s">
        <v>1669</v>
      </c>
      <c r="C132" s="1581"/>
      <c r="D132" s="1582">
        <f>+SUMPRODUCT(--('1.1'!B$9:'1.1'!B$862=B132),--('1.1'!F$9:'1.1'!F$862="No"),'1.1'!H$9:'1.1'!H$862)</f>
        <v>0</v>
      </c>
      <c r="E132" s="1575">
        <f>+SUMPRODUCT(--('1.1'!B$9:'1.1'!B$862=B132),--('1.1'!F$9:'1.1'!F$862="Si"),'1.1'!H$9:'1.1'!H$862)</f>
        <v>0</v>
      </c>
      <c r="F132" s="1575">
        <f t="shared" ref="F132" si="15">+IF(ISERROR(HLOOKUP(B132,$E$8:$O$10,3,FALSE)),0,HLOOKUP(B132,$E$8:$O$10,3,FALSE))*$P$97</f>
        <v>497.16426695399019</v>
      </c>
      <c r="G132" s="1583">
        <f t="shared" ref="G132" si="16">SUM(D132:F132)</f>
        <v>497.16426695399019</v>
      </c>
      <c r="H132" s="1576">
        <f>+SUMPRODUCT(--('1.1'!B$9:'1.1'!B$862=B132),--('1.1'!F$9:'1.1'!F$862="No"),'1.1'!H$9:'1.1'!H$862,'1.1'!G$9:G$862)*$D$147</f>
        <v>0</v>
      </c>
      <c r="I132" s="1577">
        <f>+SUMPRODUCT(--('1.1'!B$9:'1.1'!B$862=B132),--('1.1'!F$9:'1.1'!F$862="Si"),'1.1'!H$9:'1.1'!H$862,'1.1'!G$9:G$862)*$D$147</f>
        <v>0</v>
      </c>
      <c r="J132" s="1596">
        <f>+SUMPRODUCT('2'!$D$11:$D$97,'2'!P$11:P$97)*IF(ISERROR(HLOOKUP(B132,$E$8:$O$10,3,FALSE)),0,HLOOKUP(B132,$E$8:$O$10,3,FALSE))</f>
        <v>8569.4054244048402</v>
      </c>
      <c r="K132" s="1578">
        <f t="shared" ref="K132" si="17">SUM(H132:J132)</f>
        <v>8569.4054244048402</v>
      </c>
      <c r="L132" s="1605"/>
      <c r="M132" s="1632"/>
      <c r="N132" s="1605"/>
      <c r="O132" s="1604"/>
      <c r="P132" s="1604"/>
    </row>
    <row r="133" spans="2:16" s="1574" customFormat="1" x14ac:dyDescent="0.2">
      <c r="B133" s="1564" t="s">
        <v>1686</v>
      </c>
      <c r="C133" s="1581"/>
      <c r="D133" s="1582">
        <f>+SUMPRODUCT(--('1.1'!B$9:'1.1'!B$862=B133),--('1.1'!F$9:'1.1'!F$862="No"),'1.1'!H$9:'1.1'!H$862)</f>
        <v>0</v>
      </c>
      <c r="E133" s="1575">
        <f>+SUMPRODUCT(--('1.1'!B$9:'1.1'!B$862=B133),--('1.1'!F$9:'1.1'!F$862="Si"),'1.1'!H$9:'1.1'!H$862)</f>
        <v>0</v>
      </c>
      <c r="F133" s="1575">
        <f t="shared" ref="F133:F135" si="18">+IF(ISERROR(HLOOKUP(B133,$E$8:$O$10,3,FALSE)),0,HLOOKUP(B133,$E$8:$O$10,3,FALSE))*$P$97</f>
        <v>0</v>
      </c>
      <c r="G133" s="1583">
        <f t="shared" ref="G133:G135" si="19">SUM(D133:F133)</f>
        <v>0</v>
      </c>
      <c r="H133" s="1576">
        <f>+SUMPRODUCT(--('1.1'!B$9:'1.1'!B$862=B133),--('1.1'!F$9:'1.1'!F$862="No"),'1.1'!H$9:'1.1'!H$862,'1.1'!G$9:G$862)*$D$147</f>
        <v>0</v>
      </c>
      <c r="I133" s="1577">
        <f>+SUMPRODUCT(--('1.1'!B$9:'1.1'!B$862=B133),--('1.1'!F$9:'1.1'!F$862="Si"),'1.1'!H$9:'1.1'!H$862,'1.1'!G$9:G$862)*$D$147</f>
        <v>0</v>
      </c>
      <c r="J133" s="1596">
        <f>+SUMPRODUCT('2'!$D$11:$D$97,'2'!P$11:P$97)*IF(ISERROR(HLOOKUP(B133,$E$8:$O$10,3,FALSE)),0,HLOOKUP(B133,$E$8:$O$10,3,FALSE))</f>
        <v>0</v>
      </c>
      <c r="K133" s="1578">
        <f t="shared" ref="K133:K135" si="20">SUM(H133:J133)</f>
        <v>0</v>
      </c>
      <c r="L133" s="1605"/>
      <c r="M133" s="1632"/>
      <c r="N133" s="1605"/>
      <c r="O133" s="1604"/>
      <c r="P133" s="1604"/>
    </row>
    <row r="134" spans="2:16" s="1574" customFormat="1" x14ac:dyDescent="0.2">
      <c r="B134" s="1564" t="s">
        <v>1687</v>
      </c>
      <c r="C134" s="1581"/>
      <c r="D134" s="1582">
        <f>+SUMPRODUCT(--('1.1'!B$9:'1.1'!B$862=B134),--('1.1'!F$9:'1.1'!F$862="No"),'1.1'!H$9:'1.1'!H$862)</f>
        <v>0</v>
      </c>
      <c r="E134" s="1575">
        <f>+SUMPRODUCT(--('1.1'!B$9:'1.1'!B$862=B134),--('1.1'!F$9:'1.1'!F$862="Si"),'1.1'!H$9:'1.1'!H$862)</f>
        <v>0</v>
      </c>
      <c r="F134" s="1575">
        <f t="shared" si="18"/>
        <v>0</v>
      </c>
      <c r="G134" s="1583">
        <f t="shared" si="19"/>
        <v>0</v>
      </c>
      <c r="H134" s="1576">
        <f>+SUMPRODUCT(--('1.1'!B$9:'1.1'!B$862=B134),--('1.1'!F$9:'1.1'!F$862="No"),'1.1'!H$9:'1.1'!H$862,'1.1'!G$9:G$862)*$D$147</f>
        <v>0</v>
      </c>
      <c r="I134" s="1577">
        <f>+SUMPRODUCT(--('1.1'!B$9:'1.1'!B$862=B134),--('1.1'!F$9:'1.1'!F$862="Si"),'1.1'!H$9:'1.1'!H$862,'1.1'!G$9:G$862)*$D$147</f>
        <v>0</v>
      </c>
      <c r="J134" s="1596">
        <f>+SUMPRODUCT('2'!$D$11:$D$97,'2'!P$11:P$97)*IF(ISERROR(HLOOKUP(B134,$E$8:$O$10,3,FALSE)),0,HLOOKUP(B134,$E$8:$O$10,3,FALSE))</f>
        <v>0</v>
      </c>
      <c r="K134" s="1578">
        <f t="shared" si="20"/>
        <v>0</v>
      </c>
      <c r="L134" s="1605"/>
      <c r="M134" s="1632"/>
      <c r="N134" s="1605"/>
      <c r="O134" s="1604"/>
      <c r="P134" s="1604"/>
    </row>
    <row r="135" spans="2:16" s="1574" customFormat="1" x14ac:dyDescent="0.2">
      <c r="B135" s="1564" t="s">
        <v>1688</v>
      </c>
      <c r="C135" s="1581"/>
      <c r="D135" s="1582">
        <f>+SUMPRODUCT(--('1.1'!B$9:'1.1'!B$862=B135),--('1.1'!F$9:'1.1'!F$862="No"),'1.1'!H$9:'1.1'!H$862)</f>
        <v>0</v>
      </c>
      <c r="E135" s="1575">
        <f>+SUMPRODUCT(--('1.1'!B$9:'1.1'!B$862=B135),--('1.1'!F$9:'1.1'!F$862="Si"),'1.1'!H$9:'1.1'!H$862)</f>
        <v>0</v>
      </c>
      <c r="F135" s="1575">
        <f t="shared" si="18"/>
        <v>0</v>
      </c>
      <c r="G135" s="1583">
        <f t="shared" si="19"/>
        <v>0</v>
      </c>
      <c r="H135" s="1576">
        <f>+SUMPRODUCT(--('1.1'!B$9:'1.1'!B$862=B135),--('1.1'!F$9:'1.1'!F$862="No"),'1.1'!H$9:'1.1'!H$862,'1.1'!G$9:G$862)*$D$147</f>
        <v>0</v>
      </c>
      <c r="I135" s="1577">
        <f>+SUMPRODUCT(--('1.1'!B$9:'1.1'!B$862=B135),--('1.1'!F$9:'1.1'!F$862="Si"),'1.1'!H$9:'1.1'!H$862,'1.1'!G$9:G$862)*$D$147</f>
        <v>0</v>
      </c>
      <c r="J135" s="1596">
        <f>+SUMPRODUCT('2'!$D$11:$D$97,'2'!P$11:P$97)*IF(ISERROR(HLOOKUP(B135,$E$8:$O$10,3,FALSE)),0,HLOOKUP(B135,$E$8:$O$10,3,FALSE))</f>
        <v>0</v>
      </c>
      <c r="K135" s="1578">
        <f t="shared" si="20"/>
        <v>0</v>
      </c>
      <c r="L135" s="1605"/>
      <c r="M135" s="1632"/>
      <c r="N135" s="1605"/>
      <c r="O135" s="1604"/>
      <c r="P135" s="1604"/>
    </row>
    <row r="136" spans="2:16" s="1574" customFormat="1" ht="13.5" thickBot="1" x14ac:dyDescent="0.25">
      <c r="B136" s="1564" t="s">
        <v>1726</v>
      </c>
      <c r="C136" s="1581"/>
      <c r="D136" s="1582">
        <f>+SUMPRODUCT(--('1.1'!B$9:'1.1'!B$862=B136),--('1.1'!F$9:'1.1'!F$862="No"),'1.1'!H$9:'1.1'!H$862)</f>
        <v>0</v>
      </c>
      <c r="E136" s="1575">
        <f>+SUMPRODUCT(--('1.1'!B$9:'1.1'!B$862=B136),--('1.1'!F$9:'1.1'!F$862="Si"),'1.1'!H$9:'1.1'!H$862)</f>
        <v>0</v>
      </c>
      <c r="F136" s="1575">
        <f t="shared" ref="F136" si="21">+IF(ISERROR(HLOOKUP(B136,$E$8:$O$10,3,FALSE)),0,HLOOKUP(B136,$E$8:$O$10,3,FALSE))*$P$97</f>
        <v>0</v>
      </c>
      <c r="G136" s="1583">
        <f t="shared" ref="G136" si="22">SUM(D136:F136)</f>
        <v>0</v>
      </c>
      <c r="H136" s="1576">
        <f>+SUMPRODUCT(--('1.1'!B$9:'1.1'!B$862=B136),--('1.1'!F$9:'1.1'!F$862="No"),'1.1'!H$9:'1.1'!H$862,'1.1'!G$9:G$862)*$D$147</f>
        <v>0</v>
      </c>
      <c r="I136" s="1577">
        <f>+SUMPRODUCT(--('1.1'!B$9:'1.1'!B$862=B136),--('1.1'!F$9:'1.1'!F$862="Si"),'1.1'!H$9:'1.1'!H$862,'1.1'!G$9:G$862)*$D$147</f>
        <v>0</v>
      </c>
      <c r="J136" s="1597">
        <f>+SUMPRODUCT('2'!$D$11:$D$97,'2'!P$11:P$97)*IF(ISERROR(HLOOKUP(B136,$E$8:$O$10,3,FALSE)),0,HLOOKUP(B136,$E$8:$O$10,3,FALSE))</f>
        <v>0</v>
      </c>
      <c r="K136" s="1578">
        <f t="shared" ref="K136" si="23">SUM(H136:J136)</f>
        <v>0</v>
      </c>
      <c r="L136" s="1605"/>
      <c r="M136" s="1632"/>
      <c r="N136" s="1605"/>
      <c r="O136" s="1604"/>
      <c r="P136" s="1604"/>
    </row>
    <row r="137" spans="2:16" ht="13.5" thickBot="1" x14ac:dyDescent="0.25">
      <c r="B137" s="40" t="s">
        <v>369</v>
      </c>
      <c r="C137" s="1210"/>
      <c r="D137" s="1206">
        <f t="shared" ref="D137:K137" si="24">SUM(D105:D136)</f>
        <v>2991312.5756752375</v>
      </c>
      <c r="E137" s="41">
        <f t="shared" si="24"/>
        <v>1892051.546311069</v>
      </c>
      <c r="F137" s="41">
        <f t="shared" si="24"/>
        <v>9777.9593687503257</v>
      </c>
      <c r="G137" s="1212">
        <f t="shared" si="24"/>
        <v>4893142.0813550577</v>
      </c>
      <c r="H137" s="42">
        <f t="shared" si="24"/>
        <v>51613780.640525803</v>
      </c>
      <c r="I137" s="43">
        <f t="shared" si="24"/>
        <v>32472125.746161468</v>
      </c>
      <c r="J137" s="44">
        <f t="shared" si="24"/>
        <v>168538.45624817116</v>
      </c>
      <c r="K137" s="44">
        <f t="shared" si="24"/>
        <v>84254444.842935443</v>
      </c>
      <c r="L137" s="1476"/>
      <c r="M137" s="1476"/>
      <c r="N137" s="1476"/>
      <c r="O137" s="17"/>
    </row>
    <row r="138" spans="2:16" x14ac:dyDescent="0.2">
      <c r="B138" s="45" t="s">
        <v>370</v>
      </c>
      <c r="C138" s="46"/>
      <c r="D138" s="47"/>
      <c r="E138" s="47"/>
      <c r="F138" s="47"/>
      <c r="G138" s="48">
        <f>+RELACION!C67</f>
        <v>5290891</v>
      </c>
      <c r="H138" s="49" t="str">
        <f>+RELACION!C68</f>
        <v xml:space="preserve"> 7 de diciembre de 2012 20:00 h</v>
      </c>
      <c r="I138" s="17"/>
      <c r="J138" s="17"/>
      <c r="K138" s="17"/>
      <c r="L138" s="1476"/>
      <c r="M138" s="1476"/>
      <c r="N138" s="1476"/>
      <c r="O138" s="17"/>
    </row>
    <row r="139" spans="2:16" x14ac:dyDescent="0.2">
      <c r="B139" s="50" t="s">
        <v>371</v>
      </c>
      <c r="C139" s="51"/>
      <c r="D139" s="52"/>
      <c r="E139" s="52"/>
      <c r="F139" s="52"/>
      <c r="G139" s="53">
        <f>+'9'!K128</f>
        <v>69943.041213024379</v>
      </c>
      <c r="H139" s="17"/>
      <c r="I139" s="17"/>
      <c r="J139" s="17"/>
      <c r="K139" s="17"/>
    </row>
    <row r="140" spans="2:16" x14ac:dyDescent="0.2">
      <c r="B140" s="54" t="s">
        <v>372</v>
      </c>
      <c r="C140" s="33"/>
      <c r="D140" s="33"/>
      <c r="E140" s="33"/>
      <c r="G140" s="35">
        <v>0</v>
      </c>
      <c r="H140" s="55"/>
      <c r="I140" s="17"/>
      <c r="J140" s="17"/>
      <c r="K140" s="17"/>
    </row>
    <row r="141" spans="2:16" x14ac:dyDescent="0.2">
      <c r="B141" s="54"/>
      <c r="C141" s="33"/>
      <c r="D141" s="33"/>
      <c r="E141" s="33"/>
      <c r="G141" s="35"/>
      <c r="H141" s="17"/>
      <c r="I141" s="17"/>
      <c r="J141" s="17"/>
      <c r="K141" s="17"/>
    </row>
    <row r="142" spans="2:16" ht="13.5" thickBot="1" x14ac:dyDescent="0.25">
      <c r="B142" s="56" t="s">
        <v>373</v>
      </c>
      <c r="C142" s="57"/>
      <c r="D142" s="58"/>
      <c r="E142" s="58"/>
      <c r="F142" s="59"/>
      <c r="G142" s="60">
        <f>+(G138-G137-G139-G140)/G138</f>
        <v>6.1956649160211E-2</v>
      </c>
      <c r="H142" s="17"/>
      <c r="I142" s="17"/>
      <c r="J142" s="17"/>
      <c r="K142" s="17"/>
    </row>
    <row r="143" spans="2:16" x14ac:dyDescent="0.2">
      <c r="D143" s="17"/>
      <c r="E143" s="61"/>
      <c r="G143" s="62"/>
      <c r="H143" s="17"/>
      <c r="I143" s="17"/>
      <c r="J143" s="17"/>
      <c r="K143" s="17"/>
    </row>
    <row r="144" spans="2:16" x14ac:dyDescent="0.2">
      <c r="B144" t="s">
        <v>374</v>
      </c>
      <c r="D144" s="63"/>
      <c r="E144" s="64"/>
      <c r="F144" s="64"/>
      <c r="G144" s="63"/>
      <c r="H144" s="17"/>
      <c r="I144" s="17"/>
      <c r="J144" s="17"/>
      <c r="K144" s="17"/>
    </row>
    <row r="147" spans="2:7" x14ac:dyDescent="0.2">
      <c r="B147" t="s">
        <v>468</v>
      </c>
      <c r="D147" s="17">
        <v>1</v>
      </c>
    </row>
    <row r="149" spans="2:7" x14ac:dyDescent="0.2">
      <c r="D149" s="318"/>
      <c r="E149" s="318"/>
      <c r="F149" s="318"/>
      <c r="G149" s="318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showGridLines="0" view="pageBreakPreview" topLeftCell="D65" zoomScale="73" zoomScaleNormal="75" zoomScaleSheetLayoutView="73" workbookViewId="0">
      <selection activeCell="L127" sqref="L127"/>
    </sheetView>
  </sheetViews>
  <sheetFormatPr defaultColWidth="9.140625" defaultRowHeight="12.75" x14ac:dyDescent="0.2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4.28515625" customWidth="1"/>
    <col min="26" max="26" width="11.28515625" bestFit="1" customWidth="1"/>
    <col min="27" max="27" width="11.28515625" style="1574" customWidth="1"/>
    <col min="28" max="28" width="13.7109375" customWidth="1"/>
    <col min="262" max="262" width="21.5703125" customWidth="1"/>
    <col min="263" max="263" width="14" bestFit="1" customWidth="1"/>
    <col min="264" max="264" width="13.42578125" customWidth="1"/>
    <col min="265" max="265" width="14.85546875" customWidth="1"/>
    <col min="266" max="266" width="13" customWidth="1"/>
    <col min="268" max="268" width="11.7109375" customWidth="1"/>
    <col min="269" max="269" width="13.5703125" customWidth="1"/>
    <col min="270" max="270" width="12.7109375" customWidth="1"/>
    <col min="271" max="271" width="13.28515625" customWidth="1"/>
    <col min="272" max="272" width="12.28515625" customWidth="1"/>
    <col min="273" max="273" width="13.85546875" customWidth="1"/>
    <col min="274" max="274" width="12.85546875" customWidth="1"/>
    <col min="275" max="275" width="11" customWidth="1"/>
    <col min="276" max="276" width="13.28515625" customWidth="1"/>
    <col min="277" max="277" width="11.5703125" customWidth="1"/>
    <col min="278" max="278" width="11.42578125" customWidth="1"/>
    <col min="280" max="280" width="10.140625" customWidth="1"/>
    <col min="282" max="282" width="9.85546875" bestFit="1" customWidth="1"/>
    <col min="518" max="518" width="21.5703125" customWidth="1"/>
    <col min="519" max="519" width="14" bestFit="1" customWidth="1"/>
    <col min="520" max="520" width="13.42578125" customWidth="1"/>
    <col min="521" max="521" width="14.85546875" customWidth="1"/>
    <col min="522" max="522" width="13" customWidth="1"/>
    <col min="524" max="524" width="11.7109375" customWidth="1"/>
    <col min="525" max="525" width="13.5703125" customWidth="1"/>
    <col min="526" max="526" width="12.7109375" customWidth="1"/>
    <col min="527" max="527" width="13.28515625" customWidth="1"/>
    <col min="528" max="528" width="12.28515625" customWidth="1"/>
    <col min="529" max="529" width="13.85546875" customWidth="1"/>
    <col min="530" max="530" width="12.85546875" customWidth="1"/>
    <col min="531" max="531" width="11" customWidth="1"/>
    <col min="532" max="532" width="13.28515625" customWidth="1"/>
    <col min="533" max="533" width="11.5703125" customWidth="1"/>
    <col min="534" max="534" width="11.42578125" customWidth="1"/>
    <col min="536" max="536" width="10.140625" customWidth="1"/>
    <col min="538" max="538" width="9.85546875" bestFit="1" customWidth="1"/>
    <col min="774" max="774" width="21.5703125" customWidth="1"/>
    <col min="775" max="775" width="14" bestFit="1" customWidth="1"/>
    <col min="776" max="776" width="13.42578125" customWidth="1"/>
    <col min="777" max="777" width="14.85546875" customWidth="1"/>
    <col min="778" max="778" width="13" customWidth="1"/>
    <col min="780" max="780" width="11.7109375" customWidth="1"/>
    <col min="781" max="781" width="13.5703125" customWidth="1"/>
    <col min="782" max="782" width="12.7109375" customWidth="1"/>
    <col min="783" max="783" width="13.28515625" customWidth="1"/>
    <col min="784" max="784" width="12.28515625" customWidth="1"/>
    <col min="785" max="785" width="13.85546875" customWidth="1"/>
    <col min="786" max="786" width="12.85546875" customWidth="1"/>
    <col min="787" max="787" width="11" customWidth="1"/>
    <col min="788" max="788" width="13.28515625" customWidth="1"/>
    <col min="789" max="789" width="11.5703125" customWidth="1"/>
    <col min="790" max="790" width="11.42578125" customWidth="1"/>
    <col min="792" max="792" width="10.140625" customWidth="1"/>
    <col min="794" max="794" width="9.85546875" bestFit="1" customWidth="1"/>
    <col min="1030" max="1030" width="21.5703125" customWidth="1"/>
    <col min="1031" max="1031" width="14" bestFit="1" customWidth="1"/>
    <col min="1032" max="1032" width="13.42578125" customWidth="1"/>
    <col min="1033" max="1033" width="14.85546875" customWidth="1"/>
    <col min="1034" max="1034" width="13" customWidth="1"/>
    <col min="1036" max="1036" width="11.7109375" customWidth="1"/>
    <col min="1037" max="1037" width="13.5703125" customWidth="1"/>
    <col min="1038" max="1038" width="12.7109375" customWidth="1"/>
    <col min="1039" max="1039" width="13.28515625" customWidth="1"/>
    <col min="1040" max="1040" width="12.28515625" customWidth="1"/>
    <col min="1041" max="1041" width="13.85546875" customWidth="1"/>
    <col min="1042" max="1042" width="12.85546875" customWidth="1"/>
    <col min="1043" max="1043" width="11" customWidth="1"/>
    <col min="1044" max="1044" width="13.28515625" customWidth="1"/>
    <col min="1045" max="1045" width="11.5703125" customWidth="1"/>
    <col min="1046" max="1046" width="11.42578125" customWidth="1"/>
    <col min="1048" max="1048" width="10.140625" customWidth="1"/>
    <col min="1050" max="1050" width="9.85546875" bestFit="1" customWidth="1"/>
    <col min="1286" max="1286" width="21.5703125" customWidth="1"/>
    <col min="1287" max="1287" width="14" bestFit="1" customWidth="1"/>
    <col min="1288" max="1288" width="13.42578125" customWidth="1"/>
    <col min="1289" max="1289" width="14.85546875" customWidth="1"/>
    <col min="1290" max="1290" width="13" customWidth="1"/>
    <col min="1292" max="1292" width="11.7109375" customWidth="1"/>
    <col min="1293" max="1293" width="13.5703125" customWidth="1"/>
    <col min="1294" max="1294" width="12.7109375" customWidth="1"/>
    <col min="1295" max="1295" width="13.28515625" customWidth="1"/>
    <col min="1296" max="1296" width="12.28515625" customWidth="1"/>
    <col min="1297" max="1297" width="13.85546875" customWidth="1"/>
    <col min="1298" max="1298" width="12.85546875" customWidth="1"/>
    <col min="1299" max="1299" width="11" customWidth="1"/>
    <col min="1300" max="1300" width="13.28515625" customWidth="1"/>
    <col min="1301" max="1301" width="11.5703125" customWidth="1"/>
    <col min="1302" max="1302" width="11.42578125" customWidth="1"/>
    <col min="1304" max="1304" width="10.140625" customWidth="1"/>
    <col min="1306" max="1306" width="9.85546875" bestFit="1" customWidth="1"/>
    <col min="1542" max="1542" width="21.5703125" customWidth="1"/>
    <col min="1543" max="1543" width="14" bestFit="1" customWidth="1"/>
    <col min="1544" max="1544" width="13.42578125" customWidth="1"/>
    <col min="1545" max="1545" width="14.85546875" customWidth="1"/>
    <col min="1546" max="1546" width="13" customWidth="1"/>
    <col min="1548" max="1548" width="11.7109375" customWidth="1"/>
    <col min="1549" max="1549" width="13.5703125" customWidth="1"/>
    <col min="1550" max="1550" width="12.7109375" customWidth="1"/>
    <col min="1551" max="1551" width="13.28515625" customWidth="1"/>
    <col min="1552" max="1552" width="12.28515625" customWidth="1"/>
    <col min="1553" max="1553" width="13.85546875" customWidth="1"/>
    <col min="1554" max="1554" width="12.85546875" customWidth="1"/>
    <col min="1555" max="1555" width="11" customWidth="1"/>
    <col min="1556" max="1556" width="13.28515625" customWidth="1"/>
    <col min="1557" max="1557" width="11.5703125" customWidth="1"/>
    <col min="1558" max="1558" width="11.42578125" customWidth="1"/>
    <col min="1560" max="1560" width="10.140625" customWidth="1"/>
    <col min="1562" max="1562" width="9.85546875" bestFit="1" customWidth="1"/>
    <col min="1798" max="1798" width="21.5703125" customWidth="1"/>
    <col min="1799" max="1799" width="14" bestFit="1" customWidth="1"/>
    <col min="1800" max="1800" width="13.42578125" customWidth="1"/>
    <col min="1801" max="1801" width="14.85546875" customWidth="1"/>
    <col min="1802" max="1802" width="13" customWidth="1"/>
    <col min="1804" max="1804" width="11.7109375" customWidth="1"/>
    <col min="1805" max="1805" width="13.5703125" customWidth="1"/>
    <col min="1806" max="1806" width="12.7109375" customWidth="1"/>
    <col min="1807" max="1807" width="13.28515625" customWidth="1"/>
    <col min="1808" max="1808" width="12.28515625" customWidth="1"/>
    <col min="1809" max="1809" width="13.85546875" customWidth="1"/>
    <col min="1810" max="1810" width="12.85546875" customWidth="1"/>
    <col min="1811" max="1811" width="11" customWidth="1"/>
    <col min="1812" max="1812" width="13.28515625" customWidth="1"/>
    <col min="1813" max="1813" width="11.5703125" customWidth="1"/>
    <col min="1814" max="1814" width="11.42578125" customWidth="1"/>
    <col min="1816" max="1816" width="10.140625" customWidth="1"/>
    <col min="1818" max="1818" width="9.85546875" bestFit="1" customWidth="1"/>
    <col min="2054" max="2054" width="21.5703125" customWidth="1"/>
    <col min="2055" max="2055" width="14" bestFit="1" customWidth="1"/>
    <col min="2056" max="2056" width="13.42578125" customWidth="1"/>
    <col min="2057" max="2057" width="14.85546875" customWidth="1"/>
    <col min="2058" max="2058" width="13" customWidth="1"/>
    <col min="2060" max="2060" width="11.7109375" customWidth="1"/>
    <col min="2061" max="2061" width="13.5703125" customWidth="1"/>
    <col min="2062" max="2062" width="12.7109375" customWidth="1"/>
    <col min="2063" max="2063" width="13.28515625" customWidth="1"/>
    <col min="2064" max="2064" width="12.28515625" customWidth="1"/>
    <col min="2065" max="2065" width="13.85546875" customWidth="1"/>
    <col min="2066" max="2066" width="12.85546875" customWidth="1"/>
    <col min="2067" max="2067" width="11" customWidth="1"/>
    <col min="2068" max="2068" width="13.28515625" customWidth="1"/>
    <col min="2069" max="2069" width="11.5703125" customWidth="1"/>
    <col min="2070" max="2070" width="11.42578125" customWidth="1"/>
    <col min="2072" max="2072" width="10.140625" customWidth="1"/>
    <col min="2074" max="2074" width="9.85546875" bestFit="1" customWidth="1"/>
    <col min="2310" max="2310" width="21.5703125" customWidth="1"/>
    <col min="2311" max="2311" width="14" bestFit="1" customWidth="1"/>
    <col min="2312" max="2312" width="13.42578125" customWidth="1"/>
    <col min="2313" max="2313" width="14.85546875" customWidth="1"/>
    <col min="2314" max="2314" width="13" customWidth="1"/>
    <col min="2316" max="2316" width="11.7109375" customWidth="1"/>
    <col min="2317" max="2317" width="13.5703125" customWidth="1"/>
    <col min="2318" max="2318" width="12.7109375" customWidth="1"/>
    <col min="2319" max="2319" width="13.28515625" customWidth="1"/>
    <col min="2320" max="2320" width="12.28515625" customWidth="1"/>
    <col min="2321" max="2321" width="13.85546875" customWidth="1"/>
    <col min="2322" max="2322" width="12.85546875" customWidth="1"/>
    <col min="2323" max="2323" width="11" customWidth="1"/>
    <col min="2324" max="2324" width="13.28515625" customWidth="1"/>
    <col min="2325" max="2325" width="11.5703125" customWidth="1"/>
    <col min="2326" max="2326" width="11.42578125" customWidth="1"/>
    <col min="2328" max="2328" width="10.140625" customWidth="1"/>
    <col min="2330" max="2330" width="9.85546875" bestFit="1" customWidth="1"/>
    <col min="2566" max="2566" width="21.5703125" customWidth="1"/>
    <col min="2567" max="2567" width="14" bestFit="1" customWidth="1"/>
    <col min="2568" max="2568" width="13.42578125" customWidth="1"/>
    <col min="2569" max="2569" width="14.85546875" customWidth="1"/>
    <col min="2570" max="2570" width="13" customWidth="1"/>
    <col min="2572" max="2572" width="11.7109375" customWidth="1"/>
    <col min="2573" max="2573" width="13.5703125" customWidth="1"/>
    <col min="2574" max="2574" width="12.7109375" customWidth="1"/>
    <col min="2575" max="2575" width="13.28515625" customWidth="1"/>
    <col min="2576" max="2576" width="12.28515625" customWidth="1"/>
    <col min="2577" max="2577" width="13.85546875" customWidth="1"/>
    <col min="2578" max="2578" width="12.85546875" customWidth="1"/>
    <col min="2579" max="2579" width="11" customWidth="1"/>
    <col min="2580" max="2580" width="13.28515625" customWidth="1"/>
    <col min="2581" max="2581" width="11.5703125" customWidth="1"/>
    <col min="2582" max="2582" width="11.42578125" customWidth="1"/>
    <col min="2584" max="2584" width="10.140625" customWidth="1"/>
    <col min="2586" max="2586" width="9.85546875" bestFit="1" customWidth="1"/>
    <col min="2822" max="2822" width="21.5703125" customWidth="1"/>
    <col min="2823" max="2823" width="14" bestFit="1" customWidth="1"/>
    <col min="2824" max="2824" width="13.42578125" customWidth="1"/>
    <col min="2825" max="2825" width="14.85546875" customWidth="1"/>
    <col min="2826" max="2826" width="13" customWidth="1"/>
    <col min="2828" max="2828" width="11.7109375" customWidth="1"/>
    <col min="2829" max="2829" width="13.5703125" customWidth="1"/>
    <col min="2830" max="2830" width="12.7109375" customWidth="1"/>
    <col min="2831" max="2831" width="13.28515625" customWidth="1"/>
    <col min="2832" max="2832" width="12.28515625" customWidth="1"/>
    <col min="2833" max="2833" width="13.85546875" customWidth="1"/>
    <col min="2834" max="2834" width="12.85546875" customWidth="1"/>
    <col min="2835" max="2835" width="11" customWidth="1"/>
    <col min="2836" max="2836" width="13.28515625" customWidth="1"/>
    <col min="2837" max="2837" width="11.5703125" customWidth="1"/>
    <col min="2838" max="2838" width="11.42578125" customWidth="1"/>
    <col min="2840" max="2840" width="10.140625" customWidth="1"/>
    <col min="2842" max="2842" width="9.85546875" bestFit="1" customWidth="1"/>
    <col min="3078" max="3078" width="21.5703125" customWidth="1"/>
    <col min="3079" max="3079" width="14" bestFit="1" customWidth="1"/>
    <col min="3080" max="3080" width="13.42578125" customWidth="1"/>
    <col min="3081" max="3081" width="14.85546875" customWidth="1"/>
    <col min="3082" max="3082" width="13" customWidth="1"/>
    <col min="3084" max="3084" width="11.7109375" customWidth="1"/>
    <col min="3085" max="3085" width="13.5703125" customWidth="1"/>
    <col min="3086" max="3086" width="12.7109375" customWidth="1"/>
    <col min="3087" max="3087" width="13.28515625" customWidth="1"/>
    <col min="3088" max="3088" width="12.28515625" customWidth="1"/>
    <col min="3089" max="3089" width="13.85546875" customWidth="1"/>
    <col min="3090" max="3090" width="12.85546875" customWidth="1"/>
    <col min="3091" max="3091" width="11" customWidth="1"/>
    <col min="3092" max="3092" width="13.28515625" customWidth="1"/>
    <col min="3093" max="3093" width="11.5703125" customWidth="1"/>
    <col min="3094" max="3094" width="11.42578125" customWidth="1"/>
    <col min="3096" max="3096" width="10.140625" customWidth="1"/>
    <col min="3098" max="3098" width="9.85546875" bestFit="1" customWidth="1"/>
    <col min="3334" max="3334" width="21.5703125" customWidth="1"/>
    <col min="3335" max="3335" width="14" bestFit="1" customWidth="1"/>
    <col min="3336" max="3336" width="13.42578125" customWidth="1"/>
    <col min="3337" max="3337" width="14.85546875" customWidth="1"/>
    <col min="3338" max="3338" width="13" customWidth="1"/>
    <col min="3340" max="3340" width="11.7109375" customWidth="1"/>
    <col min="3341" max="3341" width="13.5703125" customWidth="1"/>
    <col min="3342" max="3342" width="12.7109375" customWidth="1"/>
    <col min="3343" max="3343" width="13.28515625" customWidth="1"/>
    <col min="3344" max="3344" width="12.28515625" customWidth="1"/>
    <col min="3345" max="3345" width="13.85546875" customWidth="1"/>
    <col min="3346" max="3346" width="12.85546875" customWidth="1"/>
    <col min="3347" max="3347" width="11" customWidth="1"/>
    <col min="3348" max="3348" width="13.28515625" customWidth="1"/>
    <col min="3349" max="3349" width="11.5703125" customWidth="1"/>
    <col min="3350" max="3350" width="11.42578125" customWidth="1"/>
    <col min="3352" max="3352" width="10.140625" customWidth="1"/>
    <col min="3354" max="3354" width="9.85546875" bestFit="1" customWidth="1"/>
    <col min="3590" max="3590" width="21.5703125" customWidth="1"/>
    <col min="3591" max="3591" width="14" bestFit="1" customWidth="1"/>
    <col min="3592" max="3592" width="13.42578125" customWidth="1"/>
    <col min="3593" max="3593" width="14.85546875" customWidth="1"/>
    <col min="3594" max="3594" width="13" customWidth="1"/>
    <col min="3596" max="3596" width="11.7109375" customWidth="1"/>
    <col min="3597" max="3597" width="13.5703125" customWidth="1"/>
    <col min="3598" max="3598" width="12.7109375" customWidth="1"/>
    <col min="3599" max="3599" width="13.28515625" customWidth="1"/>
    <col min="3600" max="3600" width="12.28515625" customWidth="1"/>
    <col min="3601" max="3601" width="13.85546875" customWidth="1"/>
    <col min="3602" max="3602" width="12.85546875" customWidth="1"/>
    <col min="3603" max="3603" width="11" customWidth="1"/>
    <col min="3604" max="3604" width="13.28515625" customWidth="1"/>
    <col min="3605" max="3605" width="11.5703125" customWidth="1"/>
    <col min="3606" max="3606" width="11.42578125" customWidth="1"/>
    <col min="3608" max="3608" width="10.140625" customWidth="1"/>
    <col min="3610" max="3610" width="9.85546875" bestFit="1" customWidth="1"/>
    <col min="3846" max="3846" width="21.5703125" customWidth="1"/>
    <col min="3847" max="3847" width="14" bestFit="1" customWidth="1"/>
    <col min="3848" max="3848" width="13.42578125" customWidth="1"/>
    <col min="3849" max="3849" width="14.85546875" customWidth="1"/>
    <col min="3850" max="3850" width="13" customWidth="1"/>
    <col min="3852" max="3852" width="11.7109375" customWidth="1"/>
    <col min="3853" max="3853" width="13.5703125" customWidth="1"/>
    <col min="3854" max="3854" width="12.7109375" customWidth="1"/>
    <col min="3855" max="3855" width="13.28515625" customWidth="1"/>
    <col min="3856" max="3856" width="12.28515625" customWidth="1"/>
    <col min="3857" max="3857" width="13.85546875" customWidth="1"/>
    <col min="3858" max="3858" width="12.85546875" customWidth="1"/>
    <col min="3859" max="3859" width="11" customWidth="1"/>
    <col min="3860" max="3860" width="13.28515625" customWidth="1"/>
    <col min="3861" max="3861" width="11.5703125" customWidth="1"/>
    <col min="3862" max="3862" width="11.42578125" customWidth="1"/>
    <col min="3864" max="3864" width="10.140625" customWidth="1"/>
    <col min="3866" max="3866" width="9.85546875" bestFit="1" customWidth="1"/>
    <col min="4102" max="4102" width="21.5703125" customWidth="1"/>
    <col min="4103" max="4103" width="14" bestFit="1" customWidth="1"/>
    <col min="4104" max="4104" width="13.42578125" customWidth="1"/>
    <col min="4105" max="4105" width="14.85546875" customWidth="1"/>
    <col min="4106" max="4106" width="13" customWidth="1"/>
    <col min="4108" max="4108" width="11.7109375" customWidth="1"/>
    <col min="4109" max="4109" width="13.5703125" customWidth="1"/>
    <col min="4110" max="4110" width="12.7109375" customWidth="1"/>
    <col min="4111" max="4111" width="13.28515625" customWidth="1"/>
    <col min="4112" max="4112" width="12.28515625" customWidth="1"/>
    <col min="4113" max="4113" width="13.85546875" customWidth="1"/>
    <col min="4114" max="4114" width="12.85546875" customWidth="1"/>
    <col min="4115" max="4115" width="11" customWidth="1"/>
    <col min="4116" max="4116" width="13.28515625" customWidth="1"/>
    <col min="4117" max="4117" width="11.5703125" customWidth="1"/>
    <col min="4118" max="4118" width="11.42578125" customWidth="1"/>
    <col min="4120" max="4120" width="10.140625" customWidth="1"/>
    <col min="4122" max="4122" width="9.85546875" bestFit="1" customWidth="1"/>
    <col min="4358" max="4358" width="21.5703125" customWidth="1"/>
    <col min="4359" max="4359" width="14" bestFit="1" customWidth="1"/>
    <col min="4360" max="4360" width="13.42578125" customWidth="1"/>
    <col min="4361" max="4361" width="14.85546875" customWidth="1"/>
    <col min="4362" max="4362" width="13" customWidth="1"/>
    <col min="4364" max="4364" width="11.7109375" customWidth="1"/>
    <col min="4365" max="4365" width="13.5703125" customWidth="1"/>
    <col min="4366" max="4366" width="12.7109375" customWidth="1"/>
    <col min="4367" max="4367" width="13.28515625" customWidth="1"/>
    <col min="4368" max="4368" width="12.28515625" customWidth="1"/>
    <col min="4369" max="4369" width="13.85546875" customWidth="1"/>
    <col min="4370" max="4370" width="12.85546875" customWidth="1"/>
    <col min="4371" max="4371" width="11" customWidth="1"/>
    <col min="4372" max="4372" width="13.28515625" customWidth="1"/>
    <col min="4373" max="4373" width="11.5703125" customWidth="1"/>
    <col min="4374" max="4374" width="11.42578125" customWidth="1"/>
    <col min="4376" max="4376" width="10.140625" customWidth="1"/>
    <col min="4378" max="4378" width="9.85546875" bestFit="1" customWidth="1"/>
    <col min="4614" max="4614" width="21.5703125" customWidth="1"/>
    <col min="4615" max="4615" width="14" bestFit="1" customWidth="1"/>
    <col min="4616" max="4616" width="13.42578125" customWidth="1"/>
    <col min="4617" max="4617" width="14.85546875" customWidth="1"/>
    <col min="4618" max="4618" width="13" customWidth="1"/>
    <col min="4620" max="4620" width="11.7109375" customWidth="1"/>
    <col min="4621" max="4621" width="13.5703125" customWidth="1"/>
    <col min="4622" max="4622" width="12.7109375" customWidth="1"/>
    <col min="4623" max="4623" width="13.28515625" customWidth="1"/>
    <col min="4624" max="4624" width="12.28515625" customWidth="1"/>
    <col min="4625" max="4625" width="13.85546875" customWidth="1"/>
    <col min="4626" max="4626" width="12.85546875" customWidth="1"/>
    <col min="4627" max="4627" width="11" customWidth="1"/>
    <col min="4628" max="4628" width="13.28515625" customWidth="1"/>
    <col min="4629" max="4629" width="11.5703125" customWidth="1"/>
    <col min="4630" max="4630" width="11.42578125" customWidth="1"/>
    <col min="4632" max="4632" width="10.140625" customWidth="1"/>
    <col min="4634" max="4634" width="9.85546875" bestFit="1" customWidth="1"/>
    <col min="4870" max="4870" width="21.5703125" customWidth="1"/>
    <col min="4871" max="4871" width="14" bestFit="1" customWidth="1"/>
    <col min="4872" max="4872" width="13.42578125" customWidth="1"/>
    <col min="4873" max="4873" width="14.85546875" customWidth="1"/>
    <col min="4874" max="4874" width="13" customWidth="1"/>
    <col min="4876" max="4876" width="11.7109375" customWidth="1"/>
    <col min="4877" max="4877" width="13.5703125" customWidth="1"/>
    <col min="4878" max="4878" width="12.7109375" customWidth="1"/>
    <col min="4879" max="4879" width="13.28515625" customWidth="1"/>
    <col min="4880" max="4880" width="12.28515625" customWidth="1"/>
    <col min="4881" max="4881" width="13.85546875" customWidth="1"/>
    <col min="4882" max="4882" width="12.85546875" customWidth="1"/>
    <col min="4883" max="4883" width="11" customWidth="1"/>
    <col min="4884" max="4884" width="13.28515625" customWidth="1"/>
    <col min="4885" max="4885" width="11.5703125" customWidth="1"/>
    <col min="4886" max="4886" width="11.42578125" customWidth="1"/>
    <col min="4888" max="4888" width="10.140625" customWidth="1"/>
    <col min="4890" max="4890" width="9.85546875" bestFit="1" customWidth="1"/>
    <col min="5126" max="5126" width="21.5703125" customWidth="1"/>
    <col min="5127" max="5127" width="14" bestFit="1" customWidth="1"/>
    <col min="5128" max="5128" width="13.42578125" customWidth="1"/>
    <col min="5129" max="5129" width="14.85546875" customWidth="1"/>
    <col min="5130" max="5130" width="13" customWidth="1"/>
    <col min="5132" max="5132" width="11.7109375" customWidth="1"/>
    <col min="5133" max="5133" width="13.5703125" customWidth="1"/>
    <col min="5134" max="5134" width="12.7109375" customWidth="1"/>
    <col min="5135" max="5135" width="13.28515625" customWidth="1"/>
    <col min="5136" max="5136" width="12.28515625" customWidth="1"/>
    <col min="5137" max="5137" width="13.85546875" customWidth="1"/>
    <col min="5138" max="5138" width="12.85546875" customWidth="1"/>
    <col min="5139" max="5139" width="11" customWidth="1"/>
    <col min="5140" max="5140" width="13.28515625" customWidth="1"/>
    <col min="5141" max="5141" width="11.5703125" customWidth="1"/>
    <col min="5142" max="5142" width="11.42578125" customWidth="1"/>
    <col min="5144" max="5144" width="10.140625" customWidth="1"/>
    <col min="5146" max="5146" width="9.85546875" bestFit="1" customWidth="1"/>
    <col min="5382" max="5382" width="21.5703125" customWidth="1"/>
    <col min="5383" max="5383" width="14" bestFit="1" customWidth="1"/>
    <col min="5384" max="5384" width="13.42578125" customWidth="1"/>
    <col min="5385" max="5385" width="14.85546875" customWidth="1"/>
    <col min="5386" max="5386" width="13" customWidth="1"/>
    <col min="5388" max="5388" width="11.7109375" customWidth="1"/>
    <col min="5389" max="5389" width="13.5703125" customWidth="1"/>
    <col min="5390" max="5390" width="12.7109375" customWidth="1"/>
    <col min="5391" max="5391" width="13.28515625" customWidth="1"/>
    <col min="5392" max="5392" width="12.28515625" customWidth="1"/>
    <col min="5393" max="5393" width="13.85546875" customWidth="1"/>
    <col min="5394" max="5394" width="12.85546875" customWidth="1"/>
    <col min="5395" max="5395" width="11" customWidth="1"/>
    <col min="5396" max="5396" width="13.28515625" customWidth="1"/>
    <col min="5397" max="5397" width="11.5703125" customWidth="1"/>
    <col min="5398" max="5398" width="11.42578125" customWidth="1"/>
    <col min="5400" max="5400" width="10.140625" customWidth="1"/>
    <col min="5402" max="5402" width="9.85546875" bestFit="1" customWidth="1"/>
    <col min="5638" max="5638" width="21.5703125" customWidth="1"/>
    <col min="5639" max="5639" width="14" bestFit="1" customWidth="1"/>
    <col min="5640" max="5640" width="13.42578125" customWidth="1"/>
    <col min="5641" max="5641" width="14.85546875" customWidth="1"/>
    <col min="5642" max="5642" width="13" customWidth="1"/>
    <col min="5644" max="5644" width="11.7109375" customWidth="1"/>
    <col min="5645" max="5645" width="13.5703125" customWidth="1"/>
    <col min="5646" max="5646" width="12.7109375" customWidth="1"/>
    <col min="5647" max="5647" width="13.28515625" customWidth="1"/>
    <col min="5648" max="5648" width="12.28515625" customWidth="1"/>
    <col min="5649" max="5649" width="13.85546875" customWidth="1"/>
    <col min="5650" max="5650" width="12.85546875" customWidth="1"/>
    <col min="5651" max="5651" width="11" customWidth="1"/>
    <col min="5652" max="5652" width="13.28515625" customWidth="1"/>
    <col min="5653" max="5653" width="11.5703125" customWidth="1"/>
    <col min="5654" max="5654" width="11.42578125" customWidth="1"/>
    <col min="5656" max="5656" width="10.140625" customWidth="1"/>
    <col min="5658" max="5658" width="9.85546875" bestFit="1" customWidth="1"/>
    <col min="5894" max="5894" width="21.5703125" customWidth="1"/>
    <col min="5895" max="5895" width="14" bestFit="1" customWidth="1"/>
    <col min="5896" max="5896" width="13.42578125" customWidth="1"/>
    <col min="5897" max="5897" width="14.85546875" customWidth="1"/>
    <col min="5898" max="5898" width="13" customWidth="1"/>
    <col min="5900" max="5900" width="11.7109375" customWidth="1"/>
    <col min="5901" max="5901" width="13.5703125" customWidth="1"/>
    <col min="5902" max="5902" width="12.7109375" customWidth="1"/>
    <col min="5903" max="5903" width="13.28515625" customWidth="1"/>
    <col min="5904" max="5904" width="12.28515625" customWidth="1"/>
    <col min="5905" max="5905" width="13.85546875" customWidth="1"/>
    <col min="5906" max="5906" width="12.85546875" customWidth="1"/>
    <col min="5907" max="5907" width="11" customWidth="1"/>
    <col min="5908" max="5908" width="13.28515625" customWidth="1"/>
    <col min="5909" max="5909" width="11.5703125" customWidth="1"/>
    <col min="5910" max="5910" width="11.42578125" customWidth="1"/>
    <col min="5912" max="5912" width="10.140625" customWidth="1"/>
    <col min="5914" max="5914" width="9.85546875" bestFit="1" customWidth="1"/>
    <col min="6150" max="6150" width="21.5703125" customWidth="1"/>
    <col min="6151" max="6151" width="14" bestFit="1" customWidth="1"/>
    <col min="6152" max="6152" width="13.42578125" customWidth="1"/>
    <col min="6153" max="6153" width="14.85546875" customWidth="1"/>
    <col min="6154" max="6154" width="13" customWidth="1"/>
    <col min="6156" max="6156" width="11.7109375" customWidth="1"/>
    <col min="6157" max="6157" width="13.5703125" customWidth="1"/>
    <col min="6158" max="6158" width="12.7109375" customWidth="1"/>
    <col min="6159" max="6159" width="13.28515625" customWidth="1"/>
    <col min="6160" max="6160" width="12.28515625" customWidth="1"/>
    <col min="6161" max="6161" width="13.85546875" customWidth="1"/>
    <col min="6162" max="6162" width="12.85546875" customWidth="1"/>
    <col min="6163" max="6163" width="11" customWidth="1"/>
    <col min="6164" max="6164" width="13.28515625" customWidth="1"/>
    <col min="6165" max="6165" width="11.5703125" customWidth="1"/>
    <col min="6166" max="6166" width="11.42578125" customWidth="1"/>
    <col min="6168" max="6168" width="10.140625" customWidth="1"/>
    <col min="6170" max="6170" width="9.85546875" bestFit="1" customWidth="1"/>
    <col min="6406" max="6406" width="21.5703125" customWidth="1"/>
    <col min="6407" max="6407" width="14" bestFit="1" customWidth="1"/>
    <col min="6408" max="6408" width="13.42578125" customWidth="1"/>
    <col min="6409" max="6409" width="14.85546875" customWidth="1"/>
    <col min="6410" max="6410" width="13" customWidth="1"/>
    <col min="6412" max="6412" width="11.7109375" customWidth="1"/>
    <col min="6413" max="6413" width="13.5703125" customWidth="1"/>
    <col min="6414" max="6414" width="12.7109375" customWidth="1"/>
    <col min="6415" max="6415" width="13.28515625" customWidth="1"/>
    <col min="6416" max="6416" width="12.28515625" customWidth="1"/>
    <col min="6417" max="6417" width="13.85546875" customWidth="1"/>
    <col min="6418" max="6418" width="12.85546875" customWidth="1"/>
    <col min="6419" max="6419" width="11" customWidth="1"/>
    <col min="6420" max="6420" width="13.28515625" customWidth="1"/>
    <col min="6421" max="6421" width="11.5703125" customWidth="1"/>
    <col min="6422" max="6422" width="11.42578125" customWidth="1"/>
    <col min="6424" max="6424" width="10.140625" customWidth="1"/>
    <col min="6426" max="6426" width="9.85546875" bestFit="1" customWidth="1"/>
    <col min="6662" max="6662" width="21.5703125" customWidth="1"/>
    <col min="6663" max="6663" width="14" bestFit="1" customWidth="1"/>
    <col min="6664" max="6664" width="13.42578125" customWidth="1"/>
    <col min="6665" max="6665" width="14.85546875" customWidth="1"/>
    <col min="6666" max="6666" width="13" customWidth="1"/>
    <col min="6668" max="6668" width="11.7109375" customWidth="1"/>
    <col min="6669" max="6669" width="13.5703125" customWidth="1"/>
    <col min="6670" max="6670" width="12.7109375" customWidth="1"/>
    <col min="6671" max="6671" width="13.28515625" customWidth="1"/>
    <col min="6672" max="6672" width="12.28515625" customWidth="1"/>
    <col min="6673" max="6673" width="13.85546875" customWidth="1"/>
    <col min="6674" max="6674" width="12.85546875" customWidth="1"/>
    <col min="6675" max="6675" width="11" customWidth="1"/>
    <col min="6676" max="6676" width="13.28515625" customWidth="1"/>
    <col min="6677" max="6677" width="11.5703125" customWidth="1"/>
    <col min="6678" max="6678" width="11.42578125" customWidth="1"/>
    <col min="6680" max="6680" width="10.140625" customWidth="1"/>
    <col min="6682" max="6682" width="9.85546875" bestFit="1" customWidth="1"/>
    <col min="6918" max="6918" width="21.5703125" customWidth="1"/>
    <col min="6919" max="6919" width="14" bestFit="1" customWidth="1"/>
    <col min="6920" max="6920" width="13.42578125" customWidth="1"/>
    <col min="6921" max="6921" width="14.85546875" customWidth="1"/>
    <col min="6922" max="6922" width="13" customWidth="1"/>
    <col min="6924" max="6924" width="11.7109375" customWidth="1"/>
    <col min="6925" max="6925" width="13.5703125" customWidth="1"/>
    <col min="6926" max="6926" width="12.7109375" customWidth="1"/>
    <col min="6927" max="6927" width="13.28515625" customWidth="1"/>
    <col min="6928" max="6928" width="12.28515625" customWidth="1"/>
    <col min="6929" max="6929" width="13.85546875" customWidth="1"/>
    <col min="6930" max="6930" width="12.85546875" customWidth="1"/>
    <col min="6931" max="6931" width="11" customWidth="1"/>
    <col min="6932" max="6932" width="13.28515625" customWidth="1"/>
    <col min="6933" max="6933" width="11.5703125" customWidth="1"/>
    <col min="6934" max="6934" width="11.42578125" customWidth="1"/>
    <col min="6936" max="6936" width="10.140625" customWidth="1"/>
    <col min="6938" max="6938" width="9.85546875" bestFit="1" customWidth="1"/>
    <col min="7174" max="7174" width="21.5703125" customWidth="1"/>
    <col min="7175" max="7175" width="14" bestFit="1" customWidth="1"/>
    <col min="7176" max="7176" width="13.42578125" customWidth="1"/>
    <col min="7177" max="7177" width="14.85546875" customWidth="1"/>
    <col min="7178" max="7178" width="13" customWidth="1"/>
    <col min="7180" max="7180" width="11.7109375" customWidth="1"/>
    <col min="7181" max="7181" width="13.5703125" customWidth="1"/>
    <col min="7182" max="7182" width="12.7109375" customWidth="1"/>
    <col min="7183" max="7183" width="13.28515625" customWidth="1"/>
    <col min="7184" max="7184" width="12.28515625" customWidth="1"/>
    <col min="7185" max="7185" width="13.85546875" customWidth="1"/>
    <col min="7186" max="7186" width="12.85546875" customWidth="1"/>
    <col min="7187" max="7187" width="11" customWidth="1"/>
    <col min="7188" max="7188" width="13.28515625" customWidth="1"/>
    <col min="7189" max="7189" width="11.5703125" customWidth="1"/>
    <col min="7190" max="7190" width="11.42578125" customWidth="1"/>
    <col min="7192" max="7192" width="10.140625" customWidth="1"/>
    <col min="7194" max="7194" width="9.85546875" bestFit="1" customWidth="1"/>
    <col min="7430" max="7430" width="21.5703125" customWidth="1"/>
    <col min="7431" max="7431" width="14" bestFit="1" customWidth="1"/>
    <col min="7432" max="7432" width="13.42578125" customWidth="1"/>
    <col min="7433" max="7433" width="14.85546875" customWidth="1"/>
    <col min="7434" max="7434" width="13" customWidth="1"/>
    <col min="7436" max="7436" width="11.7109375" customWidth="1"/>
    <col min="7437" max="7437" width="13.5703125" customWidth="1"/>
    <col min="7438" max="7438" width="12.7109375" customWidth="1"/>
    <col min="7439" max="7439" width="13.28515625" customWidth="1"/>
    <col min="7440" max="7440" width="12.28515625" customWidth="1"/>
    <col min="7441" max="7441" width="13.85546875" customWidth="1"/>
    <col min="7442" max="7442" width="12.85546875" customWidth="1"/>
    <col min="7443" max="7443" width="11" customWidth="1"/>
    <col min="7444" max="7444" width="13.28515625" customWidth="1"/>
    <col min="7445" max="7445" width="11.5703125" customWidth="1"/>
    <col min="7446" max="7446" width="11.42578125" customWidth="1"/>
    <col min="7448" max="7448" width="10.140625" customWidth="1"/>
    <col min="7450" max="7450" width="9.85546875" bestFit="1" customWidth="1"/>
    <col min="7686" max="7686" width="21.5703125" customWidth="1"/>
    <col min="7687" max="7687" width="14" bestFit="1" customWidth="1"/>
    <col min="7688" max="7688" width="13.42578125" customWidth="1"/>
    <col min="7689" max="7689" width="14.85546875" customWidth="1"/>
    <col min="7690" max="7690" width="13" customWidth="1"/>
    <col min="7692" max="7692" width="11.7109375" customWidth="1"/>
    <col min="7693" max="7693" width="13.5703125" customWidth="1"/>
    <col min="7694" max="7694" width="12.7109375" customWidth="1"/>
    <col min="7695" max="7695" width="13.28515625" customWidth="1"/>
    <col min="7696" max="7696" width="12.28515625" customWidth="1"/>
    <col min="7697" max="7697" width="13.85546875" customWidth="1"/>
    <col min="7698" max="7698" width="12.85546875" customWidth="1"/>
    <col min="7699" max="7699" width="11" customWidth="1"/>
    <col min="7700" max="7700" width="13.28515625" customWidth="1"/>
    <col min="7701" max="7701" width="11.5703125" customWidth="1"/>
    <col min="7702" max="7702" width="11.42578125" customWidth="1"/>
    <col min="7704" max="7704" width="10.140625" customWidth="1"/>
    <col min="7706" max="7706" width="9.85546875" bestFit="1" customWidth="1"/>
    <col min="7942" max="7942" width="21.5703125" customWidth="1"/>
    <col min="7943" max="7943" width="14" bestFit="1" customWidth="1"/>
    <col min="7944" max="7944" width="13.42578125" customWidth="1"/>
    <col min="7945" max="7945" width="14.85546875" customWidth="1"/>
    <col min="7946" max="7946" width="13" customWidth="1"/>
    <col min="7948" max="7948" width="11.7109375" customWidth="1"/>
    <col min="7949" max="7949" width="13.5703125" customWidth="1"/>
    <col min="7950" max="7950" width="12.7109375" customWidth="1"/>
    <col min="7951" max="7951" width="13.28515625" customWidth="1"/>
    <col min="7952" max="7952" width="12.28515625" customWidth="1"/>
    <col min="7953" max="7953" width="13.85546875" customWidth="1"/>
    <col min="7954" max="7954" width="12.85546875" customWidth="1"/>
    <col min="7955" max="7955" width="11" customWidth="1"/>
    <col min="7956" max="7956" width="13.28515625" customWidth="1"/>
    <col min="7957" max="7957" width="11.5703125" customWidth="1"/>
    <col min="7958" max="7958" width="11.42578125" customWidth="1"/>
    <col min="7960" max="7960" width="10.140625" customWidth="1"/>
    <col min="7962" max="7962" width="9.85546875" bestFit="1" customWidth="1"/>
    <col min="8198" max="8198" width="21.5703125" customWidth="1"/>
    <col min="8199" max="8199" width="14" bestFit="1" customWidth="1"/>
    <col min="8200" max="8200" width="13.42578125" customWidth="1"/>
    <col min="8201" max="8201" width="14.85546875" customWidth="1"/>
    <col min="8202" max="8202" width="13" customWidth="1"/>
    <col min="8204" max="8204" width="11.7109375" customWidth="1"/>
    <col min="8205" max="8205" width="13.5703125" customWidth="1"/>
    <col min="8206" max="8206" width="12.7109375" customWidth="1"/>
    <col min="8207" max="8207" width="13.28515625" customWidth="1"/>
    <col min="8208" max="8208" width="12.28515625" customWidth="1"/>
    <col min="8209" max="8209" width="13.85546875" customWidth="1"/>
    <col min="8210" max="8210" width="12.85546875" customWidth="1"/>
    <col min="8211" max="8211" width="11" customWidth="1"/>
    <col min="8212" max="8212" width="13.28515625" customWidth="1"/>
    <col min="8213" max="8213" width="11.5703125" customWidth="1"/>
    <col min="8214" max="8214" width="11.42578125" customWidth="1"/>
    <col min="8216" max="8216" width="10.140625" customWidth="1"/>
    <col min="8218" max="8218" width="9.85546875" bestFit="1" customWidth="1"/>
    <col min="8454" max="8454" width="21.5703125" customWidth="1"/>
    <col min="8455" max="8455" width="14" bestFit="1" customWidth="1"/>
    <col min="8456" max="8456" width="13.42578125" customWidth="1"/>
    <col min="8457" max="8457" width="14.85546875" customWidth="1"/>
    <col min="8458" max="8458" width="13" customWidth="1"/>
    <col min="8460" max="8460" width="11.7109375" customWidth="1"/>
    <col min="8461" max="8461" width="13.5703125" customWidth="1"/>
    <col min="8462" max="8462" width="12.7109375" customWidth="1"/>
    <col min="8463" max="8463" width="13.28515625" customWidth="1"/>
    <col min="8464" max="8464" width="12.28515625" customWidth="1"/>
    <col min="8465" max="8465" width="13.85546875" customWidth="1"/>
    <col min="8466" max="8466" width="12.85546875" customWidth="1"/>
    <col min="8467" max="8467" width="11" customWidth="1"/>
    <col min="8468" max="8468" width="13.28515625" customWidth="1"/>
    <col min="8469" max="8469" width="11.5703125" customWidth="1"/>
    <col min="8470" max="8470" width="11.42578125" customWidth="1"/>
    <col min="8472" max="8472" width="10.140625" customWidth="1"/>
    <col min="8474" max="8474" width="9.85546875" bestFit="1" customWidth="1"/>
    <col min="8710" max="8710" width="21.5703125" customWidth="1"/>
    <col min="8711" max="8711" width="14" bestFit="1" customWidth="1"/>
    <col min="8712" max="8712" width="13.42578125" customWidth="1"/>
    <col min="8713" max="8713" width="14.85546875" customWidth="1"/>
    <col min="8714" max="8714" width="13" customWidth="1"/>
    <col min="8716" max="8716" width="11.7109375" customWidth="1"/>
    <col min="8717" max="8717" width="13.5703125" customWidth="1"/>
    <col min="8718" max="8718" width="12.7109375" customWidth="1"/>
    <col min="8719" max="8719" width="13.28515625" customWidth="1"/>
    <col min="8720" max="8720" width="12.28515625" customWidth="1"/>
    <col min="8721" max="8721" width="13.85546875" customWidth="1"/>
    <col min="8722" max="8722" width="12.85546875" customWidth="1"/>
    <col min="8723" max="8723" width="11" customWidth="1"/>
    <col min="8724" max="8724" width="13.28515625" customWidth="1"/>
    <col min="8725" max="8725" width="11.5703125" customWidth="1"/>
    <col min="8726" max="8726" width="11.42578125" customWidth="1"/>
    <col min="8728" max="8728" width="10.140625" customWidth="1"/>
    <col min="8730" max="8730" width="9.85546875" bestFit="1" customWidth="1"/>
    <col min="8966" max="8966" width="21.5703125" customWidth="1"/>
    <col min="8967" max="8967" width="14" bestFit="1" customWidth="1"/>
    <col min="8968" max="8968" width="13.42578125" customWidth="1"/>
    <col min="8969" max="8969" width="14.85546875" customWidth="1"/>
    <col min="8970" max="8970" width="13" customWidth="1"/>
    <col min="8972" max="8972" width="11.7109375" customWidth="1"/>
    <col min="8973" max="8973" width="13.5703125" customWidth="1"/>
    <col min="8974" max="8974" width="12.7109375" customWidth="1"/>
    <col min="8975" max="8975" width="13.28515625" customWidth="1"/>
    <col min="8976" max="8976" width="12.28515625" customWidth="1"/>
    <col min="8977" max="8977" width="13.85546875" customWidth="1"/>
    <col min="8978" max="8978" width="12.85546875" customWidth="1"/>
    <col min="8979" max="8979" width="11" customWidth="1"/>
    <col min="8980" max="8980" width="13.28515625" customWidth="1"/>
    <col min="8981" max="8981" width="11.5703125" customWidth="1"/>
    <col min="8982" max="8982" width="11.42578125" customWidth="1"/>
    <col min="8984" max="8984" width="10.140625" customWidth="1"/>
    <col min="8986" max="8986" width="9.85546875" bestFit="1" customWidth="1"/>
    <col min="9222" max="9222" width="21.5703125" customWidth="1"/>
    <col min="9223" max="9223" width="14" bestFit="1" customWidth="1"/>
    <col min="9224" max="9224" width="13.42578125" customWidth="1"/>
    <col min="9225" max="9225" width="14.85546875" customWidth="1"/>
    <col min="9226" max="9226" width="13" customWidth="1"/>
    <col min="9228" max="9228" width="11.7109375" customWidth="1"/>
    <col min="9229" max="9229" width="13.5703125" customWidth="1"/>
    <col min="9230" max="9230" width="12.7109375" customWidth="1"/>
    <col min="9231" max="9231" width="13.28515625" customWidth="1"/>
    <col min="9232" max="9232" width="12.28515625" customWidth="1"/>
    <col min="9233" max="9233" width="13.85546875" customWidth="1"/>
    <col min="9234" max="9234" width="12.85546875" customWidth="1"/>
    <col min="9235" max="9235" width="11" customWidth="1"/>
    <col min="9236" max="9236" width="13.28515625" customWidth="1"/>
    <col min="9237" max="9237" width="11.5703125" customWidth="1"/>
    <col min="9238" max="9238" width="11.42578125" customWidth="1"/>
    <col min="9240" max="9240" width="10.140625" customWidth="1"/>
    <col min="9242" max="9242" width="9.85546875" bestFit="1" customWidth="1"/>
    <col min="9478" max="9478" width="21.5703125" customWidth="1"/>
    <col min="9479" max="9479" width="14" bestFit="1" customWidth="1"/>
    <col min="9480" max="9480" width="13.42578125" customWidth="1"/>
    <col min="9481" max="9481" width="14.85546875" customWidth="1"/>
    <col min="9482" max="9482" width="13" customWidth="1"/>
    <col min="9484" max="9484" width="11.7109375" customWidth="1"/>
    <col min="9485" max="9485" width="13.5703125" customWidth="1"/>
    <col min="9486" max="9486" width="12.7109375" customWidth="1"/>
    <col min="9487" max="9487" width="13.28515625" customWidth="1"/>
    <col min="9488" max="9488" width="12.28515625" customWidth="1"/>
    <col min="9489" max="9489" width="13.85546875" customWidth="1"/>
    <col min="9490" max="9490" width="12.85546875" customWidth="1"/>
    <col min="9491" max="9491" width="11" customWidth="1"/>
    <col min="9492" max="9492" width="13.28515625" customWidth="1"/>
    <col min="9493" max="9493" width="11.5703125" customWidth="1"/>
    <col min="9494" max="9494" width="11.42578125" customWidth="1"/>
    <col min="9496" max="9496" width="10.140625" customWidth="1"/>
    <col min="9498" max="9498" width="9.85546875" bestFit="1" customWidth="1"/>
    <col min="9734" max="9734" width="21.5703125" customWidth="1"/>
    <col min="9735" max="9735" width="14" bestFit="1" customWidth="1"/>
    <col min="9736" max="9736" width="13.42578125" customWidth="1"/>
    <col min="9737" max="9737" width="14.85546875" customWidth="1"/>
    <col min="9738" max="9738" width="13" customWidth="1"/>
    <col min="9740" max="9740" width="11.7109375" customWidth="1"/>
    <col min="9741" max="9741" width="13.5703125" customWidth="1"/>
    <col min="9742" max="9742" width="12.7109375" customWidth="1"/>
    <col min="9743" max="9743" width="13.28515625" customWidth="1"/>
    <col min="9744" max="9744" width="12.28515625" customWidth="1"/>
    <col min="9745" max="9745" width="13.85546875" customWidth="1"/>
    <col min="9746" max="9746" width="12.85546875" customWidth="1"/>
    <col min="9747" max="9747" width="11" customWidth="1"/>
    <col min="9748" max="9748" width="13.28515625" customWidth="1"/>
    <col min="9749" max="9749" width="11.5703125" customWidth="1"/>
    <col min="9750" max="9750" width="11.42578125" customWidth="1"/>
    <col min="9752" max="9752" width="10.140625" customWidth="1"/>
    <col min="9754" max="9754" width="9.85546875" bestFit="1" customWidth="1"/>
    <col min="9990" max="9990" width="21.5703125" customWidth="1"/>
    <col min="9991" max="9991" width="14" bestFit="1" customWidth="1"/>
    <col min="9992" max="9992" width="13.42578125" customWidth="1"/>
    <col min="9993" max="9993" width="14.85546875" customWidth="1"/>
    <col min="9994" max="9994" width="13" customWidth="1"/>
    <col min="9996" max="9996" width="11.7109375" customWidth="1"/>
    <col min="9997" max="9997" width="13.5703125" customWidth="1"/>
    <col min="9998" max="9998" width="12.7109375" customWidth="1"/>
    <col min="9999" max="9999" width="13.28515625" customWidth="1"/>
    <col min="10000" max="10000" width="12.28515625" customWidth="1"/>
    <col min="10001" max="10001" width="13.85546875" customWidth="1"/>
    <col min="10002" max="10002" width="12.85546875" customWidth="1"/>
    <col min="10003" max="10003" width="11" customWidth="1"/>
    <col min="10004" max="10004" width="13.28515625" customWidth="1"/>
    <col min="10005" max="10005" width="11.5703125" customWidth="1"/>
    <col min="10006" max="10006" width="11.42578125" customWidth="1"/>
    <col min="10008" max="10008" width="10.140625" customWidth="1"/>
    <col min="10010" max="10010" width="9.85546875" bestFit="1" customWidth="1"/>
    <col min="10246" max="10246" width="21.5703125" customWidth="1"/>
    <col min="10247" max="10247" width="14" bestFit="1" customWidth="1"/>
    <col min="10248" max="10248" width="13.42578125" customWidth="1"/>
    <col min="10249" max="10249" width="14.85546875" customWidth="1"/>
    <col min="10250" max="10250" width="13" customWidth="1"/>
    <col min="10252" max="10252" width="11.7109375" customWidth="1"/>
    <col min="10253" max="10253" width="13.5703125" customWidth="1"/>
    <col min="10254" max="10254" width="12.7109375" customWidth="1"/>
    <col min="10255" max="10255" width="13.28515625" customWidth="1"/>
    <col min="10256" max="10256" width="12.28515625" customWidth="1"/>
    <col min="10257" max="10257" width="13.85546875" customWidth="1"/>
    <col min="10258" max="10258" width="12.85546875" customWidth="1"/>
    <col min="10259" max="10259" width="11" customWidth="1"/>
    <col min="10260" max="10260" width="13.28515625" customWidth="1"/>
    <col min="10261" max="10261" width="11.5703125" customWidth="1"/>
    <col min="10262" max="10262" width="11.42578125" customWidth="1"/>
    <col min="10264" max="10264" width="10.140625" customWidth="1"/>
    <col min="10266" max="10266" width="9.85546875" bestFit="1" customWidth="1"/>
    <col min="10502" max="10502" width="21.5703125" customWidth="1"/>
    <col min="10503" max="10503" width="14" bestFit="1" customWidth="1"/>
    <col min="10504" max="10504" width="13.42578125" customWidth="1"/>
    <col min="10505" max="10505" width="14.85546875" customWidth="1"/>
    <col min="10506" max="10506" width="13" customWidth="1"/>
    <col min="10508" max="10508" width="11.7109375" customWidth="1"/>
    <col min="10509" max="10509" width="13.5703125" customWidth="1"/>
    <col min="10510" max="10510" width="12.7109375" customWidth="1"/>
    <col min="10511" max="10511" width="13.28515625" customWidth="1"/>
    <col min="10512" max="10512" width="12.28515625" customWidth="1"/>
    <col min="10513" max="10513" width="13.85546875" customWidth="1"/>
    <col min="10514" max="10514" width="12.85546875" customWidth="1"/>
    <col min="10515" max="10515" width="11" customWidth="1"/>
    <col min="10516" max="10516" width="13.28515625" customWidth="1"/>
    <col min="10517" max="10517" width="11.5703125" customWidth="1"/>
    <col min="10518" max="10518" width="11.42578125" customWidth="1"/>
    <col min="10520" max="10520" width="10.140625" customWidth="1"/>
    <col min="10522" max="10522" width="9.85546875" bestFit="1" customWidth="1"/>
    <col min="10758" max="10758" width="21.5703125" customWidth="1"/>
    <col min="10759" max="10759" width="14" bestFit="1" customWidth="1"/>
    <col min="10760" max="10760" width="13.42578125" customWidth="1"/>
    <col min="10761" max="10761" width="14.85546875" customWidth="1"/>
    <col min="10762" max="10762" width="13" customWidth="1"/>
    <col min="10764" max="10764" width="11.7109375" customWidth="1"/>
    <col min="10765" max="10765" width="13.5703125" customWidth="1"/>
    <col min="10766" max="10766" width="12.7109375" customWidth="1"/>
    <col min="10767" max="10767" width="13.28515625" customWidth="1"/>
    <col min="10768" max="10768" width="12.28515625" customWidth="1"/>
    <col min="10769" max="10769" width="13.85546875" customWidth="1"/>
    <col min="10770" max="10770" width="12.85546875" customWidth="1"/>
    <col min="10771" max="10771" width="11" customWidth="1"/>
    <col min="10772" max="10772" width="13.28515625" customWidth="1"/>
    <col min="10773" max="10773" width="11.5703125" customWidth="1"/>
    <col min="10774" max="10774" width="11.42578125" customWidth="1"/>
    <col min="10776" max="10776" width="10.140625" customWidth="1"/>
    <col min="10778" max="10778" width="9.85546875" bestFit="1" customWidth="1"/>
    <col min="11014" max="11014" width="21.5703125" customWidth="1"/>
    <col min="11015" max="11015" width="14" bestFit="1" customWidth="1"/>
    <col min="11016" max="11016" width="13.42578125" customWidth="1"/>
    <col min="11017" max="11017" width="14.85546875" customWidth="1"/>
    <col min="11018" max="11018" width="13" customWidth="1"/>
    <col min="11020" max="11020" width="11.7109375" customWidth="1"/>
    <col min="11021" max="11021" width="13.5703125" customWidth="1"/>
    <col min="11022" max="11022" width="12.7109375" customWidth="1"/>
    <col min="11023" max="11023" width="13.28515625" customWidth="1"/>
    <col min="11024" max="11024" width="12.28515625" customWidth="1"/>
    <col min="11025" max="11025" width="13.85546875" customWidth="1"/>
    <col min="11026" max="11026" width="12.85546875" customWidth="1"/>
    <col min="11027" max="11027" width="11" customWidth="1"/>
    <col min="11028" max="11028" width="13.28515625" customWidth="1"/>
    <col min="11029" max="11029" width="11.5703125" customWidth="1"/>
    <col min="11030" max="11030" width="11.42578125" customWidth="1"/>
    <col min="11032" max="11032" width="10.140625" customWidth="1"/>
    <col min="11034" max="11034" width="9.85546875" bestFit="1" customWidth="1"/>
    <col min="11270" max="11270" width="21.5703125" customWidth="1"/>
    <col min="11271" max="11271" width="14" bestFit="1" customWidth="1"/>
    <col min="11272" max="11272" width="13.42578125" customWidth="1"/>
    <col min="11273" max="11273" width="14.85546875" customWidth="1"/>
    <col min="11274" max="11274" width="13" customWidth="1"/>
    <col min="11276" max="11276" width="11.7109375" customWidth="1"/>
    <col min="11277" max="11277" width="13.5703125" customWidth="1"/>
    <col min="11278" max="11278" width="12.7109375" customWidth="1"/>
    <col min="11279" max="11279" width="13.28515625" customWidth="1"/>
    <col min="11280" max="11280" width="12.28515625" customWidth="1"/>
    <col min="11281" max="11281" width="13.85546875" customWidth="1"/>
    <col min="11282" max="11282" width="12.85546875" customWidth="1"/>
    <col min="11283" max="11283" width="11" customWidth="1"/>
    <col min="11284" max="11284" width="13.28515625" customWidth="1"/>
    <col min="11285" max="11285" width="11.5703125" customWidth="1"/>
    <col min="11286" max="11286" width="11.42578125" customWidth="1"/>
    <col min="11288" max="11288" width="10.140625" customWidth="1"/>
    <col min="11290" max="11290" width="9.85546875" bestFit="1" customWidth="1"/>
    <col min="11526" max="11526" width="21.5703125" customWidth="1"/>
    <col min="11527" max="11527" width="14" bestFit="1" customWidth="1"/>
    <col min="11528" max="11528" width="13.42578125" customWidth="1"/>
    <col min="11529" max="11529" width="14.85546875" customWidth="1"/>
    <col min="11530" max="11530" width="13" customWidth="1"/>
    <col min="11532" max="11532" width="11.7109375" customWidth="1"/>
    <col min="11533" max="11533" width="13.5703125" customWidth="1"/>
    <col min="11534" max="11534" width="12.7109375" customWidth="1"/>
    <col min="11535" max="11535" width="13.28515625" customWidth="1"/>
    <col min="11536" max="11536" width="12.28515625" customWidth="1"/>
    <col min="11537" max="11537" width="13.85546875" customWidth="1"/>
    <col min="11538" max="11538" width="12.85546875" customWidth="1"/>
    <col min="11539" max="11539" width="11" customWidth="1"/>
    <col min="11540" max="11540" width="13.28515625" customWidth="1"/>
    <col min="11541" max="11541" width="11.5703125" customWidth="1"/>
    <col min="11542" max="11542" width="11.42578125" customWidth="1"/>
    <col min="11544" max="11544" width="10.140625" customWidth="1"/>
    <col min="11546" max="11546" width="9.85546875" bestFit="1" customWidth="1"/>
    <col min="11782" max="11782" width="21.5703125" customWidth="1"/>
    <col min="11783" max="11783" width="14" bestFit="1" customWidth="1"/>
    <col min="11784" max="11784" width="13.42578125" customWidth="1"/>
    <col min="11785" max="11785" width="14.85546875" customWidth="1"/>
    <col min="11786" max="11786" width="13" customWidth="1"/>
    <col min="11788" max="11788" width="11.7109375" customWidth="1"/>
    <col min="11789" max="11789" width="13.5703125" customWidth="1"/>
    <col min="11790" max="11790" width="12.7109375" customWidth="1"/>
    <col min="11791" max="11791" width="13.28515625" customWidth="1"/>
    <col min="11792" max="11792" width="12.28515625" customWidth="1"/>
    <col min="11793" max="11793" width="13.85546875" customWidth="1"/>
    <col min="11794" max="11794" width="12.85546875" customWidth="1"/>
    <col min="11795" max="11795" width="11" customWidth="1"/>
    <col min="11796" max="11796" width="13.28515625" customWidth="1"/>
    <col min="11797" max="11797" width="11.5703125" customWidth="1"/>
    <col min="11798" max="11798" width="11.42578125" customWidth="1"/>
    <col min="11800" max="11800" width="10.140625" customWidth="1"/>
    <col min="11802" max="11802" width="9.85546875" bestFit="1" customWidth="1"/>
    <col min="12038" max="12038" width="21.5703125" customWidth="1"/>
    <col min="12039" max="12039" width="14" bestFit="1" customWidth="1"/>
    <col min="12040" max="12040" width="13.42578125" customWidth="1"/>
    <col min="12041" max="12041" width="14.85546875" customWidth="1"/>
    <col min="12042" max="12042" width="13" customWidth="1"/>
    <col min="12044" max="12044" width="11.7109375" customWidth="1"/>
    <col min="12045" max="12045" width="13.5703125" customWidth="1"/>
    <col min="12046" max="12046" width="12.7109375" customWidth="1"/>
    <col min="12047" max="12047" width="13.28515625" customWidth="1"/>
    <col min="12048" max="12048" width="12.28515625" customWidth="1"/>
    <col min="12049" max="12049" width="13.85546875" customWidth="1"/>
    <col min="12050" max="12050" width="12.85546875" customWidth="1"/>
    <col min="12051" max="12051" width="11" customWidth="1"/>
    <col min="12052" max="12052" width="13.28515625" customWidth="1"/>
    <col min="12053" max="12053" width="11.5703125" customWidth="1"/>
    <col min="12054" max="12054" width="11.42578125" customWidth="1"/>
    <col min="12056" max="12056" width="10.140625" customWidth="1"/>
    <col min="12058" max="12058" width="9.85546875" bestFit="1" customWidth="1"/>
    <col min="12294" max="12294" width="21.5703125" customWidth="1"/>
    <col min="12295" max="12295" width="14" bestFit="1" customWidth="1"/>
    <col min="12296" max="12296" width="13.42578125" customWidth="1"/>
    <col min="12297" max="12297" width="14.85546875" customWidth="1"/>
    <col min="12298" max="12298" width="13" customWidth="1"/>
    <col min="12300" max="12300" width="11.7109375" customWidth="1"/>
    <col min="12301" max="12301" width="13.5703125" customWidth="1"/>
    <col min="12302" max="12302" width="12.7109375" customWidth="1"/>
    <col min="12303" max="12303" width="13.28515625" customWidth="1"/>
    <col min="12304" max="12304" width="12.28515625" customWidth="1"/>
    <col min="12305" max="12305" width="13.85546875" customWidth="1"/>
    <col min="12306" max="12306" width="12.85546875" customWidth="1"/>
    <col min="12307" max="12307" width="11" customWidth="1"/>
    <col min="12308" max="12308" width="13.28515625" customWidth="1"/>
    <col min="12309" max="12309" width="11.5703125" customWidth="1"/>
    <col min="12310" max="12310" width="11.42578125" customWidth="1"/>
    <col min="12312" max="12312" width="10.140625" customWidth="1"/>
    <col min="12314" max="12314" width="9.85546875" bestFit="1" customWidth="1"/>
    <col min="12550" max="12550" width="21.5703125" customWidth="1"/>
    <col min="12551" max="12551" width="14" bestFit="1" customWidth="1"/>
    <col min="12552" max="12552" width="13.42578125" customWidth="1"/>
    <col min="12553" max="12553" width="14.85546875" customWidth="1"/>
    <col min="12554" max="12554" width="13" customWidth="1"/>
    <col min="12556" max="12556" width="11.7109375" customWidth="1"/>
    <col min="12557" max="12557" width="13.5703125" customWidth="1"/>
    <col min="12558" max="12558" width="12.7109375" customWidth="1"/>
    <col min="12559" max="12559" width="13.28515625" customWidth="1"/>
    <col min="12560" max="12560" width="12.28515625" customWidth="1"/>
    <col min="12561" max="12561" width="13.85546875" customWidth="1"/>
    <col min="12562" max="12562" width="12.85546875" customWidth="1"/>
    <col min="12563" max="12563" width="11" customWidth="1"/>
    <col min="12564" max="12564" width="13.28515625" customWidth="1"/>
    <col min="12565" max="12565" width="11.5703125" customWidth="1"/>
    <col min="12566" max="12566" width="11.42578125" customWidth="1"/>
    <col min="12568" max="12568" width="10.140625" customWidth="1"/>
    <col min="12570" max="12570" width="9.85546875" bestFit="1" customWidth="1"/>
    <col min="12806" max="12806" width="21.5703125" customWidth="1"/>
    <col min="12807" max="12807" width="14" bestFit="1" customWidth="1"/>
    <col min="12808" max="12808" width="13.42578125" customWidth="1"/>
    <col min="12809" max="12809" width="14.85546875" customWidth="1"/>
    <col min="12810" max="12810" width="13" customWidth="1"/>
    <col min="12812" max="12812" width="11.7109375" customWidth="1"/>
    <col min="12813" max="12813" width="13.5703125" customWidth="1"/>
    <col min="12814" max="12814" width="12.7109375" customWidth="1"/>
    <col min="12815" max="12815" width="13.28515625" customWidth="1"/>
    <col min="12816" max="12816" width="12.28515625" customWidth="1"/>
    <col min="12817" max="12817" width="13.85546875" customWidth="1"/>
    <col min="12818" max="12818" width="12.85546875" customWidth="1"/>
    <col min="12819" max="12819" width="11" customWidth="1"/>
    <col min="12820" max="12820" width="13.28515625" customWidth="1"/>
    <col min="12821" max="12821" width="11.5703125" customWidth="1"/>
    <col min="12822" max="12822" width="11.42578125" customWidth="1"/>
    <col min="12824" max="12824" width="10.140625" customWidth="1"/>
    <col min="12826" max="12826" width="9.85546875" bestFit="1" customWidth="1"/>
    <col min="13062" max="13062" width="21.5703125" customWidth="1"/>
    <col min="13063" max="13063" width="14" bestFit="1" customWidth="1"/>
    <col min="13064" max="13064" width="13.42578125" customWidth="1"/>
    <col min="13065" max="13065" width="14.85546875" customWidth="1"/>
    <col min="13066" max="13066" width="13" customWidth="1"/>
    <col min="13068" max="13068" width="11.7109375" customWidth="1"/>
    <col min="13069" max="13069" width="13.5703125" customWidth="1"/>
    <col min="13070" max="13070" width="12.7109375" customWidth="1"/>
    <col min="13071" max="13071" width="13.28515625" customWidth="1"/>
    <col min="13072" max="13072" width="12.28515625" customWidth="1"/>
    <col min="13073" max="13073" width="13.85546875" customWidth="1"/>
    <col min="13074" max="13074" width="12.85546875" customWidth="1"/>
    <col min="13075" max="13075" width="11" customWidth="1"/>
    <col min="13076" max="13076" width="13.28515625" customWidth="1"/>
    <col min="13077" max="13077" width="11.5703125" customWidth="1"/>
    <col min="13078" max="13078" width="11.42578125" customWidth="1"/>
    <col min="13080" max="13080" width="10.140625" customWidth="1"/>
    <col min="13082" max="13082" width="9.85546875" bestFit="1" customWidth="1"/>
    <col min="13318" max="13318" width="21.5703125" customWidth="1"/>
    <col min="13319" max="13319" width="14" bestFit="1" customWidth="1"/>
    <col min="13320" max="13320" width="13.42578125" customWidth="1"/>
    <col min="13321" max="13321" width="14.85546875" customWidth="1"/>
    <col min="13322" max="13322" width="13" customWidth="1"/>
    <col min="13324" max="13324" width="11.7109375" customWidth="1"/>
    <col min="13325" max="13325" width="13.5703125" customWidth="1"/>
    <col min="13326" max="13326" width="12.7109375" customWidth="1"/>
    <col min="13327" max="13327" width="13.28515625" customWidth="1"/>
    <col min="13328" max="13328" width="12.28515625" customWidth="1"/>
    <col min="13329" max="13329" width="13.85546875" customWidth="1"/>
    <col min="13330" max="13330" width="12.85546875" customWidth="1"/>
    <col min="13331" max="13331" width="11" customWidth="1"/>
    <col min="13332" max="13332" width="13.28515625" customWidth="1"/>
    <col min="13333" max="13333" width="11.5703125" customWidth="1"/>
    <col min="13334" max="13334" width="11.42578125" customWidth="1"/>
    <col min="13336" max="13336" width="10.140625" customWidth="1"/>
    <col min="13338" max="13338" width="9.85546875" bestFit="1" customWidth="1"/>
    <col min="13574" max="13574" width="21.5703125" customWidth="1"/>
    <col min="13575" max="13575" width="14" bestFit="1" customWidth="1"/>
    <col min="13576" max="13576" width="13.42578125" customWidth="1"/>
    <col min="13577" max="13577" width="14.85546875" customWidth="1"/>
    <col min="13578" max="13578" width="13" customWidth="1"/>
    <col min="13580" max="13580" width="11.7109375" customWidth="1"/>
    <col min="13581" max="13581" width="13.5703125" customWidth="1"/>
    <col min="13582" max="13582" width="12.7109375" customWidth="1"/>
    <col min="13583" max="13583" width="13.28515625" customWidth="1"/>
    <col min="13584" max="13584" width="12.28515625" customWidth="1"/>
    <col min="13585" max="13585" width="13.85546875" customWidth="1"/>
    <col min="13586" max="13586" width="12.85546875" customWidth="1"/>
    <col min="13587" max="13587" width="11" customWidth="1"/>
    <col min="13588" max="13588" width="13.28515625" customWidth="1"/>
    <col min="13589" max="13589" width="11.5703125" customWidth="1"/>
    <col min="13590" max="13590" width="11.42578125" customWidth="1"/>
    <col min="13592" max="13592" width="10.140625" customWidth="1"/>
    <col min="13594" max="13594" width="9.85546875" bestFit="1" customWidth="1"/>
    <col min="13830" max="13830" width="21.5703125" customWidth="1"/>
    <col min="13831" max="13831" width="14" bestFit="1" customWidth="1"/>
    <col min="13832" max="13832" width="13.42578125" customWidth="1"/>
    <col min="13833" max="13833" width="14.85546875" customWidth="1"/>
    <col min="13834" max="13834" width="13" customWidth="1"/>
    <col min="13836" max="13836" width="11.7109375" customWidth="1"/>
    <col min="13837" max="13837" width="13.5703125" customWidth="1"/>
    <col min="13838" max="13838" width="12.7109375" customWidth="1"/>
    <col min="13839" max="13839" width="13.28515625" customWidth="1"/>
    <col min="13840" max="13840" width="12.28515625" customWidth="1"/>
    <col min="13841" max="13841" width="13.85546875" customWidth="1"/>
    <col min="13842" max="13842" width="12.85546875" customWidth="1"/>
    <col min="13843" max="13843" width="11" customWidth="1"/>
    <col min="13844" max="13844" width="13.28515625" customWidth="1"/>
    <col min="13845" max="13845" width="11.5703125" customWidth="1"/>
    <col min="13846" max="13846" width="11.42578125" customWidth="1"/>
    <col min="13848" max="13848" width="10.140625" customWidth="1"/>
    <col min="13850" max="13850" width="9.85546875" bestFit="1" customWidth="1"/>
    <col min="14086" max="14086" width="21.5703125" customWidth="1"/>
    <col min="14087" max="14087" width="14" bestFit="1" customWidth="1"/>
    <col min="14088" max="14088" width="13.42578125" customWidth="1"/>
    <col min="14089" max="14089" width="14.85546875" customWidth="1"/>
    <col min="14090" max="14090" width="13" customWidth="1"/>
    <col min="14092" max="14092" width="11.7109375" customWidth="1"/>
    <col min="14093" max="14093" width="13.5703125" customWidth="1"/>
    <col min="14094" max="14094" width="12.7109375" customWidth="1"/>
    <col min="14095" max="14095" width="13.28515625" customWidth="1"/>
    <col min="14096" max="14096" width="12.28515625" customWidth="1"/>
    <col min="14097" max="14097" width="13.85546875" customWidth="1"/>
    <col min="14098" max="14098" width="12.85546875" customWidth="1"/>
    <col min="14099" max="14099" width="11" customWidth="1"/>
    <col min="14100" max="14100" width="13.28515625" customWidth="1"/>
    <col min="14101" max="14101" width="11.5703125" customWidth="1"/>
    <col min="14102" max="14102" width="11.42578125" customWidth="1"/>
    <col min="14104" max="14104" width="10.140625" customWidth="1"/>
    <col min="14106" max="14106" width="9.85546875" bestFit="1" customWidth="1"/>
    <col min="14342" max="14342" width="21.5703125" customWidth="1"/>
    <col min="14343" max="14343" width="14" bestFit="1" customWidth="1"/>
    <col min="14344" max="14344" width="13.42578125" customWidth="1"/>
    <col min="14345" max="14345" width="14.85546875" customWidth="1"/>
    <col min="14346" max="14346" width="13" customWidth="1"/>
    <col min="14348" max="14348" width="11.7109375" customWidth="1"/>
    <col min="14349" max="14349" width="13.5703125" customWidth="1"/>
    <col min="14350" max="14350" width="12.7109375" customWidth="1"/>
    <col min="14351" max="14351" width="13.28515625" customWidth="1"/>
    <col min="14352" max="14352" width="12.28515625" customWidth="1"/>
    <col min="14353" max="14353" width="13.85546875" customWidth="1"/>
    <col min="14354" max="14354" width="12.85546875" customWidth="1"/>
    <col min="14355" max="14355" width="11" customWidth="1"/>
    <col min="14356" max="14356" width="13.28515625" customWidth="1"/>
    <col min="14357" max="14357" width="11.5703125" customWidth="1"/>
    <col min="14358" max="14358" width="11.42578125" customWidth="1"/>
    <col min="14360" max="14360" width="10.140625" customWidth="1"/>
    <col min="14362" max="14362" width="9.85546875" bestFit="1" customWidth="1"/>
    <col min="14598" max="14598" width="21.5703125" customWidth="1"/>
    <col min="14599" max="14599" width="14" bestFit="1" customWidth="1"/>
    <col min="14600" max="14600" width="13.42578125" customWidth="1"/>
    <col min="14601" max="14601" width="14.85546875" customWidth="1"/>
    <col min="14602" max="14602" width="13" customWidth="1"/>
    <col min="14604" max="14604" width="11.7109375" customWidth="1"/>
    <col min="14605" max="14605" width="13.5703125" customWidth="1"/>
    <col min="14606" max="14606" width="12.7109375" customWidth="1"/>
    <col min="14607" max="14607" width="13.28515625" customWidth="1"/>
    <col min="14608" max="14608" width="12.28515625" customWidth="1"/>
    <col min="14609" max="14609" width="13.85546875" customWidth="1"/>
    <col min="14610" max="14610" width="12.85546875" customWidth="1"/>
    <col min="14611" max="14611" width="11" customWidth="1"/>
    <col min="14612" max="14612" width="13.28515625" customWidth="1"/>
    <col min="14613" max="14613" width="11.5703125" customWidth="1"/>
    <col min="14614" max="14614" width="11.42578125" customWidth="1"/>
    <col min="14616" max="14616" width="10.140625" customWidth="1"/>
    <col min="14618" max="14618" width="9.85546875" bestFit="1" customWidth="1"/>
    <col min="14854" max="14854" width="21.5703125" customWidth="1"/>
    <col min="14855" max="14855" width="14" bestFit="1" customWidth="1"/>
    <col min="14856" max="14856" width="13.42578125" customWidth="1"/>
    <col min="14857" max="14857" width="14.85546875" customWidth="1"/>
    <col min="14858" max="14858" width="13" customWidth="1"/>
    <col min="14860" max="14860" width="11.7109375" customWidth="1"/>
    <col min="14861" max="14861" width="13.5703125" customWidth="1"/>
    <col min="14862" max="14862" width="12.7109375" customWidth="1"/>
    <col min="14863" max="14863" width="13.28515625" customWidth="1"/>
    <col min="14864" max="14864" width="12.28515625" customWidth="1"/>
    <col min="14865" max="14865" width="13.85546875" customWidth="1"/>
    <col min="14866" max="14866" width="12.85546875" customWidth="1"/>
    <col min="14867" max="14867" width="11" customWidth="1"/>
    <col min="14868" max="14868" width="13.28515625" customWidth="1"/>
    <col min="14869" max="14869" width="11.5703125" customWidth="1"/>
    <col min="14870" max="14870" width="11.42578125" customWidth="1"/>
    <col min="14872" max="14872" width="10.140625" customWidth="1"/>
    <col min="14874" max="14874" width="9.85546875" bestFit="1" customWidth="1"/>
    <col min="15110" max="15110" width="21.5703125" customWidth="1"/>
    <col min="15111" max="15111" width="14" bestFit="1" customWidth="1"/>
    <col min="15112" max="15112" width="13.42578125" customWidth="1"/>
    <col min="15113" max="15113" width="14.85546875" customWidth="1"/>
    <col min="15114" max="15114" width="13" customWidth="1"/>
    <col min="15116" max="15116" width="11.7109375" customWidth="1"/>
    <col min="15117" max="15117" width="13.5703125" customWidth="1"/>
    <col min="15118" max="15118" width="12.7109375" customWidth="1"/>
    <col min="15119" max="15119" width="13.28515625" customWidth="1"/>
    <col min="15120" max="15120" width="12.28515625" customWidth="1"/>
    <col min="15121" max="15121" width="13.85546875" customWidth="1"/>
    <col min="15122" max="15122" width="12.85546875" customWidth="1"/>
    <col min="15123" max="15123" width="11" customWidth="1"/>
    <col min="15124" max="15124" width="13.28515625" customWidth="1"/>
    <col min="15125" max="15125" width="11.5703125" customWidth="1"/>
    <col min="15126" max="15126" width="11.42578125" customWidth="1"/>
    <col min="15128" max="15128" width="10.140625" customWidth="1"/>
    <col min="15130" max="15130" width="9.85546875" bestFit="1" customWidth="1"/>
    <col min="15366" max="15366" width="21.5703125" customWidth="1"/>
    <col min="15367" max="15367" width="14" bestFit="1" customWidth="1"/>
    <col min="15368" max="15368" width="13.42578125" customWidth="1"/>
    <col min="15369" max="15369" width="14.85546875" customWidth="1"/>
    <col min="15370" max="15370" width="13" customWidth="1"/>
    <col min="15372" max="15372" width="11.7109375" customWidth="1"/>
    <col min="15373" max="15373" width="13.5703125" customWidth="1"/>
    <col min="15374" max="15374" width="12.7109375" customWidth="1"/>
    <col min="15375" max="15375" width="13.28515625" customWidth="1"/>
    <col min="15376" max="15376" width="12.28515625" customWidth="1"/>
    <col min="15377" max="15377" width="13.85546875" customWidth="1"/>
    <col min="15378" max="15378" width="12.85546875" customWidth="1"/>
    <col min="15379" max="15379" width="11" customWidth="1"/>
    <col min="15380" max="15380" width="13.28515625" customWidth="1"/>
    <col min="15381" max="15381" width="11.5703125" customWidth="1"/>
    <col min="15382" max="15382" width="11.42578125" customWidth="1"/>
    <col min="15384" max="15384" width="10.140625" customWidth="1"/>
    <col min="15386" max="15386" width="9.85546875" bestFit="1" customWidth="1"/>
    <col min="15622" max="15622" width="21.5703125" customWidth="1"/>
    <col min="15623" max="15623" width="14" bestFit="1" customWidth="1"/>
    <col min="15624" max="15624" width="13.42578125" customWidth="1"/>
    <col min="15625" max="15625" width="14.85546875" customWidth="1"/>
    <col min="15626" max="15626" width="13" customWidth="1"/>
    <col min="15628" max="15628" width="11.7109375" customWidth="1"/>
    <col min="15629" max="15629" width="13.5703125" customWidth="1"/>
    <col min="15630" max="15630" width="12.7109375" customWidth="1"/>
    <col min="15631" max="15631" width="13.28515625" customWidth="1"/>
    <col min="15632" max="15632" width="12.28515625" customWidth="1"/>
    <col min="15633" max="15633" width="13.85546875" customWidth="1"/>
    <col min="15634" max="15634" width="12.85546875" customWidth="1"/>
    <col min="15635" max="15635" width="11" customWidth="1"/>
    <col min="15636" max="15636" width="13.28515625" customWidth="1"/>
    <col min="15637" max="15637" width="11.5703125" customWidth="1"/>
    <col min="15638" max="15638" width="11.42578125" customWidth="1"/>
    <col min="15640" max="15640" width="10.140625" customWidth="1"/>
    <col min="15642" max="15642" width="9.85546875" bestFit="1" customWidth="1"/>
    <col min="15878" max="15878" width="21.5703125" customWidth="1"/>
    <col min="15879" max="15879" width="14" bestFit="1" customWidth="1"/>
    <col min="15880" max="15880" width="13.42578125" customWidth="1"/>
    <col min="15881" max="15881" width="14.85546875" customWidth="1"/>
    <col min="15882" max="15882" width="13" customWidth="1"/>
    <col min="15884" max="15884" width="11.7109375" customWidth="1"/>
    <col min="15885" max="15885" width="13.5703125" customWidth="1"/>
    <col min="15886" max="15886" width="12.7109375" customWidth="1"/>
    <col min="15887" max="15887" width="13.28515625" customWidth="1"/>
    <col min="15888" max="15888" width="12.28515625" customWidth="1"/>
    <col min="15889" max="15889" width="13.85546875" customWidth="1"/>
    <col min="15890" max="15890" width="12.85546875" customWidth="1"/>
    <col min="15891" max="15891" width="11" customWidth="1"/>
    <col min="15892" max="15892" width="13.28515625" customWidth="1"/>
    <col min="15893" max="15893" width="11.5703125" customWidth="1"/>
    <col min="15894" max="15894" width="11.42578125" customWidth="1"/>
    <col min="15896" max="15896" width="10.140625" customWidth="1"/>
    <col min="15898" max="15898" width="9.85546875" bestFit="1" customWidth="1"/>
    <col min="16134" max="16134" width="21.5703125" customWidth="1"/>
    <col min="16135" max="16135" width="14" bestFit="1" customWidth="1"/>
    <col min="16136" max="16136" width="13.42578125" customWidth="1"/>
    <col min="16137" max="16137" width="14.85546875" customWidth="1"/>
    <col min="16138" max="16138" width="13" customWidth="1"/>
    <col min="16140" max="16140" width="11.7109375" customWidth="1"/>
    <col min="16141" max="16141" width="13.5703125" customWidth="1"/>
    <col min="16142" max="16142" width="12.7109375" customWidth="1"/>
    <col min="16143" max="16143" width="13.28515625" customWidth="1"/>
    <col min="16144" max="16144" width="12.28515625" customWidth="1"/>
    <col min="16145" max="16145" width="13.85546875" customWidth="1"/>
    <col min="16146" max="16146" width="12.85546875" customWidth="1"/>
    <col min="16147" max="16147" width="11" customWidth="1"/>
    <col min="16148" max="16148" width="13.28515625" customWidth="1"/>
    <col min="16149" max="16149" width="11.5703125" customWidth="1"/>
    <col min="16150" max="16150" width="11.42578125" customWidth="1"/>
    <col min="16152" max="16152" width="10.140625" customWidth="1"/>
    <col min="16154" max="16154" width="9.85546875" bestFit="1" customWidth="1"/>
  </cols>
  <sheetData>
    <row r="1" spans="1:28" ht="15.75" x14ac:dyDescent="0.25">
      <c r="A1" s="2327"/>
      <c r="B1" s="2327"/>
      <c r="C1" s="2327"/>
      <c r="D1" s="2327"/>
      <c r="E1" s="2327"/>
      <c r="F1" s="2327"/>
      <c r="G1" s="2327"/>
      <c r="H1" s="2327"/>
      <c r="I1" s="2327"/>
      <c r="J1" s="2327"/>
      <c r="K1" s="2327"/>
      <c r="L1" s="2327"/>
      <c r="M1" s="2327"/>
      <c r="N1" s="2327"/>
      <c r="O1" s="2327"/>
      <c r="P1" s="2327"/>
      <c r="Q1" s="2327"/>
    </row>
    <row r="2" spans="1:28" ht="15.75" x14ac:dyDescent="0.25">
      <c r="A2" s="2327"/>
      <c r="B2" s="2327"/>
      <c r="C2" s="2327"/>
      <c r="D2" s="2327"/>
      <c r="E2" s="2327"/>
      <c r="F2" s="2327"/>
      <c r="G2" s="2327"/>
      <c r="H2" s="2327"/>
      <c r="I2" s="2327"/>
      <c r="J2" s="2327"/>
      <c r="K2" s="2327"/>
      <c r="L2" s="2327"/>
      <c r="M2" s="2327"/>
      <c r="N2" s="2327"/>
      <c r="O2" s="2327"/>
      <c r="P2" s="2327"/>
      <c r="Q2" s="2327"/>
    </row>
    <row r="3" spans="1:28" x14ac:dyDescent="0.2">
      <c r="T3" s="189"/>
      <c r="U3" s="189"/>
      <c r="V3" s="189"/>
      <c r="W3" s="189"/>
      <c r="AB3" s="189" t="str">
        <f>+RELACION!C65</f>
        <v>COES/D/DO/STR-INF-002-2013 revisión 1</v>
      </c>
    </row>
    <row r="4" spans="1:28" ht="16.5" thickBot="1" x14ac:dyDescent="0.3">
      <c r="A4" s="19" t="s">
        <v>1320</v>
      </c>
      <c r="I4" s="190"/>
      <c r="J4" s="191"/>
    </row>
    <row r="5" spans="1:28" ht="13.5" thickBot="1" x14ac:dyDescent="0.25">
      <c r="A5" s="192"/>
      <c r="B5" s="193"/>
      <c r="C5" s="2328" t="s">
        <v>536</v>
      </c>
      <c r="D5" s="2329"/>
      <c r="E5" s="2329"/>
      <c r="F5" s="2329"/>
      <c r="G5" s="2329"/>
      <c r="H5" s="2329"/>
      <c r="I5" s="2329"/>
      <c r="J5" s="2329"/>
      <c r="K5" s="2329"/>
      <c r="L5" s="2329"/>
      <c r="M5" s="2329"/>
      <c r="N5" s="2329"/>
      <c r="O5" s="2329"/>
      <c r="P5" s="2329"/>
      <c r="Q5" s="2329"/>
      <c r="R5" s="2329"/>
      <c r="S5" s="2329"/>
      <c r="T5" s="2329"/>
      <c r="U5" s="2329"/>
      <c r="V5" s="2329"/>
      <c r="W5" s="2330"/>
    </row>
    <row r="6" spans="1:28" x14ac:dyDescent="0.2">
      <c r="A6" s="194" t="s">
        <v>0</v>
      </c>
      <c r="B6" s="22"/>
      <c r="C6" s="194" t="s">
        <v>356</v>
      </c>
      <c r="D6" s="169" t="s">
        <v>357</v>
      </c>
      <c r="E6" s="195" t="s">
        <v>369</v>
      </c>
      <c r="F6" s="196" t="s">
        <v>469</v>
      </c>
      <c r="G6" s="197" t="s">
        <v>470</v>
      </c>
      <c r="H6" s="198" t="s">
        <v>471</v>
      </c>
      <c r="I6" s="199" t="s">
        <v>472</v>
      </c>
      <c r="J6" s="200" t="s">
        <v>473</v>
      </c>
      <c r="K6" s="201" t="s">
        <v>474</v>
      </c>
      <c r="L6" s="201" t="s">
        <v>474</v>
      </c>
      <c r="M6" s="201" t="s">
        <v>474</v>
      </c>
      <c r="N6" s="201" t="s">
        <v>474</v>
      </c>
      <c r="O6" s="201" t="s">
        <v>474</v>
      </c>
      <c r="P6" s="201" t="s">
        <v>474</v>
      </c>
      <c r="Q6" s="202" t="s">
        <v>474</v>
      </c>
      <c r="R6" s="203" t="s">
        <v>474</v>
      </c>
      <c r="S6" s="203" t="s">
        <v>474</v>
      </c>
      <c r="T6" s="203" t="s">
        <v>474</v>
      </c>
      <c r="U6" s="203" t="s">
        <v>474</v>
      </c>
      <c r="V6" s="203" t="s">
        <v>474</v>
      </c>
      <c r="W6" s="204" t="s">
        <v>474</v>
      </c>
    </row>
    <row r="7" spans="1:28" x14ac:dyDescent="0.2">
      <c r="A7" s="205"/>
      <c r="B7" s="206"/>
      <c r="C7" s="205"/>
      <c r="D7" s="207" t="s">
        <v>361</v>
      </c>
      <c r="E7" s="208"/>
      <c r="F7" s="209"/>
      <c r="G7" s="210" t="s">
        <v>475</v>
      </c>
      <c r="H7" s="211"/>
      <c r="I7" s="212"/>
      <c r="J7" s="213" t="s">
        <v>476</v>
      </c>
      <c r="K7" s="214" t="s">
        <v>477</v>
      </c>
      <c r="L7" s="214" t="s">
        <v>478</v>
      </c>
      <c r="M7" s="214" t="s">
        <v>479</v>
      </c>
      <c r="N7" s="214" t="s">
        <v>480</v>
      </c>
      <c r="O7" s="214" t="s">
        <v>481</v>
      </c>
      <c r="P7" s="214" t="s">
        <v>482</v>
      </c>
      <c r="Q7" s="215" t="s">
        <v>483</v>
      </c>
      <c r="R7" s="216" t="s">
        <v>484</v>
      </c>
      <c r="S7" s="216" t="s">
        <v>485</v>
      </c>
      <c r="T7" s="216" t="s">
        <v>862</v>
      </c>
      <c r="U7" s="216" t="s">
        <v>864</v>
      </c>
      <c r="V7" s="216" t="s">
        <v>1380</v>
      </c>
      <c r="W7" s="1397" t="s">
        <v>1381</v>
      </c>
    </row>
    <row r="8" spans="1:28" x14ac:dyDescent="0.2">
      <c r="A8" s="217" t="s">
        <v>12</v>
      </c>
      <c r="C8" s="218">
        <f>SUMIF('1.1'!B$9:B$862,A8,'1.1'!R$9:R$862)</f>
        <v>1337011.3655199071</v>
      </c>
      <c r="D8" s="219">
        <f>+'2'!F105*'1.1'!$R$5</f>
        <v>12590.146739760063</v>
      </c>
      <c r="E8" s="220">
        <f t="shared" ref="E8:E29" si="0">SUM(C8:D8)</f>
        <v>1349601.512259667</v>
      </c>
      <c r="F8" s="221">
        <f>SUMIF('1.1'!$B$9:$B$862,$A8,'1.1'!S$9:S$862)+$D8*'1.1'!S$5</f>
        <v>579676.40939880151</v>
      </c>
      <c r="G8" s="222">
        <f>SUMIF('1.1'!$B$9:$B$862,$A8,'1.1'!T$9:T$862)+$D8*'1.1'!T$5</f>
        <v>24510.630418553988</v>
      </c>
      <c r="H8" s="222">
        <f>SUMIF('1.1'!$B$9:$B$862,$A8,'1.1'!U$9:U$862)+$D8*'1.1'!U$5</f>
        <v>421582.84319912846</v>
      </c>
      <c r="I8" s="223">
        <f>SUMIF('1.1'!$B$9:$B$862,$A8,'1.1'!V$9:V$862)+$D8*'1.1'!V$5</f>
        <v>0</v>
      </c>
      <c r="J8" s="224">
        <f>SUMIF('1.1'!$B$9:$B$862,$A8,'1.1'!W$9:W$862)+$D8*'1.1'!W$5</f>
        <v>256427.39559215971</v>
      </c>
      <c r="K8" s="224">
        <f>SUMIF('1.1'!$B$9:$B$862,$A8,'1.1'!X$9:X$862)+$D8*'1.1'!X$5</f>
        <v>0</v>
      </c>
      <c r="L8" s="224">
        <f>SUMIF('1.1'!$B$9:$B$862,$A8,'1.1'!Y$9:Y$862)+$D8*'1.1'!Y$5</f>
        <v>3676.594562783097</v>
      </c>
      <c r="M8" s="224">
        <f>SUMIF('1.1'!$B$9:$B$862,$A8,'1.1'!Z$9:Z$862)+$D8*'1.1'!Z$5</f>
        <v>2451.0630418553988</v>
      </c>
      <c r="N8" s="224">
        <f>SUMIF('1.1'!$B$9:$B$862,$A8,'1.1'!AA$9:AA$862)+$D8*'1.1'!AA$5</f>
        <v>6127.6576046384971</v>
      </c>
      <c r="O8" s="224">
        <f>SUMIF('1.1'!$B$9:$B$862,$A8,'1.1'!AB$9:AB$862)+$D8*'1.1'!AB$5</f>
        <v>14706.378251132388</v>
      </c>
      <c r="P8" s="224">
        <f>SUMIF('1.1'!$B$9:$B$862,$A8,'1.1'!AC$9:AC$862)+$D8*'1.1'!AC$5</f>
        <v>3676.594562783097</v>
      </c>
      <c r="Q8" s="225">
        <f>SUMIF('1.1'!$B$9:$B$862,$A8,'1.1'!AD$9:AD$862)+$D8*'1.1'!AD$5</f>
        <v>6127.6576046384971</v>
      </c>
      <c r="R8" s="222">
        <f>SUMIF('1.1'!$B$9:$B$862,$A8,'1.1'!AE$9:AE$862)+$D8*'1.1'!AE$5</f>
        <v>1225.5315209276994</v>
      </c>
      <c r="S8" s="1521">
        <f>SUMIF('1.1'!$B$9:$B$862,$A8,'1.1'!AF$9:AF$862)+$D8*'1.1'!AF$5</f>
        <v>0</v>
      </c>
      <c r="T8" s="1521">
        <f>SUMIF('1.1'!$B$9:$B$862,$A8,'1.1'!AG$9:AG$862)+$D8*'1.1'!AG$5</f>
        <v>15931.909772060089</v>
      </c>
      <c r="U8" s="1521">
        <f>SUMIF('1.1'!$B$9:$B$862,$A8,'1.1'!AH$9:AH$862)+$D8*'1.1'!AH$5</f>
        <v>6127.6576046384971</v>
      </c>
      <c r="V8" s="1521">
        <f>SUMIF('1.1'!$B$9:$B$862,$A8,'1.1'!AI$9:AI$862)+$D8*'1.1'!AI$5</f>
        <v>6127.6576046384971</v>
      </c>
      <c r="W8" s="1522">
        <f>SUMIF('1.1'!$B$9:$B$862,$A8,'1.1'!AJ$9:AJ$862)+$D8*'1.1'!AJ$5</f>
        <v>1225.5315209276994</v>
      </c>
      <c r="Y8" s="61"/>
    </row>
    <row r="9" spans="1:28" x14ac:dyDescent="0.2">
      <c r="A9" s="217" t="s">
        <v>39</v>
      </c>
      <c r="C9" s="218">
        <f>SUMIF('1.1'!B$9:B$862,A9,'1.1'!R$9:R$862)</f>
        <v>13740232.127410181</v>
      </c>
      <c r="D9" s="219">
        <f>+'2'!F106*'1.1'!$R$5</f>
        <v>0</v>
      </c>
      <c r="E9" s="220">
        <f t="shared" si="0"/>
        <v>13740232.127410181</v>
      </c>
      <c r="F9" s="221">
        <f>SUMIF('1.1'!$B$9:$B$862,$A9,'1.1'!S$9:S$862)+$D9*'1.1'!S$5</f>
        <v>5386909.3695116099</v>
      </c>
      <c r="G9" s="222">
        <f>SUMIF('1.1'!$B$9:$B$862,$A9,'1.1'!T$9:T$862)+$D9*'1.1'!T$5</f>
        <v>227776.29469393709</v>
      </c>
      <c r="H9" s="222">
        <f>SUMIF('1.1'!$B$9:$B$862,$A9,'1.1'!U$9:U$862)+$D9*'1.1'!U$5</f>
        <v>3917752.2687357171</v>
      </c>
      <c r="I9" s="223">
        <f>SUMIF('1.1'!$B$9:$B$862,$A9,'1.1'!V$9:V$862)+$D9*'1.1'!V$5</f>
        <v>0</v>
      </c>
      <c r="J9" s="224">
        <f>SUMIF('1.1'!$B$9:$B$862,$A9,'1.1'!W$9:W$862)+$D9*'1.1'!W$5</f>
        <v>3581409.3840605873</v>
      </c>
      <c r="K9" s="224">
        <f>SUMIF('1.1'!$B$9:$B$862,$A9,'1.1'!X$9:X$862)+$D9*'1.1'!X$5</f>
        <v>0</v>
      </c>
      <c r="L9" s="224">
        <f>SUMIF('1.1'!$B$9:$B$862,$A9,'1.1'!Y$9:Y$862)+$D9*'1.1'!Y$5</f>
        <v>34166.444204090549</v>
      </c>
      <c r="M9" s="224">
        <f>SUMIF('1.1'!$B$9:$B$862,$A9,'1.1'!Z$9:Z$862)+$D9*'1.1'!Z$5</f>
        <v>22777.629469393698</v>
      </c>
      <c r="N9" s="224">
        <f>SUMIF('1.1'!$B$9:$B$862,$A9,'1.1'!AA$9:AA$862)+$D9*'1.1'!AA$5</f>
        <v>56944.073673484272</v>
      </c>
      <c r="O9" s="224">
        <f>SUMIF('1.1'!$B$9:$B$862,$A9,'1.1'!AB$9:AB$862)+$D9*'1.1'!AB$5</f>
        <v>136665.77681636219</v>
      </c>
      <c r="P9" s="224">
        <f>SUMIF('1.1'!$B$9:$B$862,$A9,'1.1'!AC$9:AC$862)+$D9*'1.1'!AC$5</f>
        <v>34166.444204090549</v>
      </c>
      <c r="Q9" s="225">
        <f>SUMIF('1.1'!$B$9:$B$862,$A9,'1.1'!AD$9:AD$862)+$D9*'1.1'!AD$5</f>
        <v>56944.073673484272</v>
      </c>
      <c r="R9" s="222">
        <f>SUMIF('1.1'!$B$9:$B$862,$A9,'1.1'!AE$9:AE$862)+$D9*'1.1'!AE$5</f>
        <v>11388.814734696849</v>
      </c>
      <c r="S9" s="1523">
        <f>SUMIF('1.1'!$B$9:$B$862,$A9,'1.1'!AF$9:AF$862)+$D9*'1.1'!AF$5</f>
        <v>0</v>
      </c>
      <c r="T9" s="1523">
        <f>SUMIF('1.1'!$B$9:$B$862,$A9,'1.1'!AG$9:AG$862)+$D9*'1.1'!AG$5</f>
        <v>148054.59155105901</v>
      </c>
      <c r="U9" s="1523">
        <f>SUMIF('1.1'!$B$9:$B$862,$A9,'1.1'!AH$9:AH$862)+$D9*'1.1'!AH$5</f>
        <v>56944.073673484272</v>
      </c>
      <c r="V9" s="1523">
        <f>SUMIF('1.1'!$B$9:$B$862,$A9,'1.1'!AI$9:AI$862)+$D9*'1.1'!AI$5</f>
        <v>56944.073673484272</v>
      </c>
      <c r="W9" s="1524">
        <f>SUMIF('1.1'!$B$9:$B$862,$A9,'1.1'!AJ$9:AJ$862)+$D9*'1.1'!AJ$5</f>
        <v>11388.814734696849</v>
      </c>
      <c r="Y9" s="61"/>
    </row>
    <row r="10" spans="1:28" x14ac:dyDescent="0.2">
      <c r="A10" s="217" t="s">
        <v>99</v>
      </c>
      <c r="C10" s="218">
        <f>SUMIF('1.1'!B$9:B$862,A10,'1.1'!R$9:R$862)</f>
        <v>856461.64878091356</v>
      </c>
      <c r="D10" s="219">
        <f>+'2'!F107*'1.1'!$R$5</f>
        <v>0</v>
      </c>
      <c r="E10" s="220">
        <f t="shared" si="0"/>
        <v>856461.64878091356</v>
      </c>
      <c r="F10" s="221">
        <f>SUMIF('1.1'!$B$9:$B$862,$A10,'1.1'!S$9:S$862)+$D10*'1.1'!S$5</f>
        <v>387024.11059465451</v>
      </c>
      <c r="G10" s="222">
        <f>SUMIF('1.1'!$B$9:$B$862,$A10,'1.1'!T$9:T$862)+$D10*'1.1'!T$5</f>
        <v>16364.655839097448</v>
      </c>
      <c r="H10" s="222">
        <f>SUMIF('1.1'!$B$9:$B$862,$A10,'1.1'!U$9:U$862)+$D10*'1.1'!U$5</f>
        <v>281472.08043247601</v>
      </c>
      <c r="I10" s="223">
        <f>SUMIF('1.1'!$B$9:$B$862,$A10,'1.1'!V$9:V$862)+$D10*'1.1'!V$5</f>
        <v>0</v>
      </c>
      <c r="J10" s="224">
        <f>SUMIF('1.1'!$B$9:$B$862,$A10,'1.1'!W$9:W$862)+$D10*'1.1'!W$5</f>
        <v>126597.99835716735</v>
      </c>
      <c r="K10" s="224">
        <f>SUMIF('1.1'!$B$9:$B$862,$A10,'1.1'!X$9:X$862)+$D10*'1.1'!X$5</f>
        <v>0</v>
      </c>
      <c r="L10" s="224">
        <f>SUMIF('1.1'!$B$9:$B$862,$A10,'1.1'!Y$9:Y$862)+$D10*'1.1'!Y$5</f>
        <v>2454.6983758646156</v>
      </c>
      <c r="M10" s="224">
        <f>SUMIF('1.1'!$B$9:$B$862,$A10,'1.1'!Z$9:Z$862)+$D10*'1.1'!Z$5</f>
        <v>1636.465583909745</v>
      </c>
      <c r="N10" s="224">
        <f>SUMIF('1.1'!$B$9:$B$862,$A10,'1.1'!AA$9:AA$862)+$D10*'1.1'!AA$5</f>
        <v>4091.163959774362</v>
      </c>
      <c r="O10" s="224">
        <f>SUMIF('1.1'!$B$9:$B$862,$A10,'1.1'!AB$9:AB$862)+$D10*'1.1'!AB$5</f>
        <v>9818.7935034584625</v>
      </c>
      <c r="P10" s="224">
        <f>SUMIF('1.1'!$B$9:$B$862,$A10,'1.1'!AC$9:AC$862)+$D10*'1.1'!AC$5</f>
        <v>2454.6983758646156</v>
      </c>
      <c r="Q10" s="225">
        <f>SUMIF('1.1'!$B$9:$B$862,$A10,'1.1'!AD$9:AD$862)+$D10*'1.1'!AD$5</f>
        <v>4091.163959774362</v>
      </c>
      <c r="R10" s="222">
        <f>SUMIF('1.1'!$B$9:$B$862,$A10,'1.1'!AE$9:AE$862)+$D10*'1.1'!AE$5</f>
        <v>818.23279195487248</v>
      </c>
      <c r="S10" s="1523">
        <f>SUMIF('1.1'!$B$9:$B$862,$A10,'1.1'!AF$9:AF$862)+$D10*'1.1'!AF$5</f>
        <v>0</v>
      </c>
      <c r="T10" s="1523">
        <f>SUMIF('1.1'!$B$9:$B$862,$A10,'1.1'!AG$9:AG$862)+$D10*'1.1'!AG$5</f>
        <v>10637.026295413334</v>
      </c>
      <c r="U10" s="1523">
        <f>SUMIF('1.1'!$B$9:$B$862,$A10,'1.1'!AH$9:AH$862)+$D10*'1.1'!AH$5</f>
        <v>4091.163959774362</v>
      </c>
      <c r="V10" s="1523">
        <f>SUMIF('1.1'!$B$9:$B$862,$A10,'1.1'!AI$9:AI$862)+$D10*'1.1'!AI$5</f>
        <v>4091.163959774362</v>
      </c>
      <c r="W10" s="1524">
        <f>SUMIF('1.1'!$B$9:$B$862,$A10,'1.1'!AJ$9:AJ$862)+$D10*'1.1'!AJ$5</f>
        <v>818.23279195487248</v>
      </c>
      <c r="Y10" s="61"/>
    </row>
    <row r="11" spans="1:28" x14ac:dyDescent="0.2">
      <c r="A11" s="217" t="s">
        <v>132</v>
      </c>
      <c r="C11" s="218">
        <f>SUMIF('1.1'!B$9:B$862,A11,'1.1'!R$9:R$862)</f>
        <v>2742998.2761340975</v>
      </c>
      <c r="D11" s="219">
        <f>+'2'!F108*'1.1'!$R$5</f>
        <v>34356.755104720083</v>
      </c>
      <c r="E11" s="220">
        <f t="shared" si="0"/>
        <v>2777355.0312388176</v>
      </c>
      <c r="F11" s="221">
        <f>SUMIF('1.1'!$B$9:$B$862,$A11,'1.1'!S$9:S$862)+$D11*'1.1'!S$5</f>
        <v>1002951.1755161188</v>
      </c>
      <c r="G11" s="222">
        <f>SUMIF('1.1'!$B$9:$B$862,$A11,'1.1'!T$9:T$862)+$D11*'1.1'!T$5</f>
        <v>42408.083531336968</v>
      </c>
      <c r="H11" s="222">
        <f>SUMIF('1.1'!$B$9:$B$862,$A11,'1.1'!U$9:U$862)+$D11*'1.1'!U$5</f>
        <v>729419.03673899535</v>
      </c>
      <c r="I11" s="223">
        <f>SUMIF('1.1'!$B$9:$B$862,$A11,'1.1'!V$9:V$862)+$D11*'1.1'!V$5</f>
        <v>0</v>
      </c>
      <c r="J11" s="224">
        <f>SUMIF('1.1'!$B$9:$B$862,$A11,'1.1'!W$9:W$862)+$D11*'1.1'!W$5</f>
        <v>885954.50574118982</v>
      </c>
      <c r="K11" s="224">
        <f>SUMIF('1.1'!$B$9:$B$862,$A11,'1.1'!X$9:X$862)+$D11*'1.1'!X$5</f>
        <v>0</v>
      </c>
      <c r="L11" s="224">
        <f>SUMIF('1.1'!$B$9:$B$862,$A11,'1.1'!Y$9:Y$862)+$D11*'1.1'!Y$5</f>
        <v>6361.2125297005432</v>
      </c>
      <c r="M11" s="224">
        <f>SUMIF('1.1'!$B$9:$B$862,$A11,'1.1'!Z$9:Z$862)+$D11*'1.1'!Z$5</f>
        <v>4240.8083531336961</v>
      </c>
      <c r="N11" s="224">
        <f>SUMIF('1.1'!$B$9:$B$862,$A11,'1.1'!AA$9:AA$862)+$D11*'1.1'!AA$5</f>
        <v>10602.020882834242</v>
      </c>
      <c r="O11" s="224">
        <f>SUMIF('1.1'!$B$9:$B$862,$A11,'1.1'!AB$9:AB$862)+$D11*'1.1'!AB$5</f>
        <v>25444.850118802173</v>
      </c>
      <c r="P11" s="224">
        <f>SUMIF('1.1'!$B$9:$B$862,$A11,'1.1'!AC$9:AC$862)+$D11*'1.1'!AC$5</f>
        <v>6361.2125297005432</v>
      </c>
      <c r="Q11" s="225">
        <f>SUMIF('1.1'!$B$9:$B$862,$A11,'1.1'!AD$9:AD$862)+$D11*'1.1'!AD$5</f>
        <v>10602.020882834242</v>
      </c>
      <c r="R11" s="222">
        <f>SUMIF('1.1'!$B$9:$B$862,$A11,'1.1'!AE$9:AE$862)+$D11*'1.1'!AE$5</f>
        <v>2120.404176566848</v>
      </c>
      <c r="S11" s="1523">
        <f>SUMIF('1.1'!$B$9:$B$862,$A11,'1.1'!AF$9:AF$862)+$D11*'1.1'!AF$5</f>
        <v>0</v>
      </c>
      <c r="T11" s="1523">
        <f>SUMIF('1.1'!$B$9:$B$862,$A11,'1.1'!AG$9:AG$862)+$D11*'1.1'!AG$5</f>
        <v>27565.254295369014</v>
      </c>
      <c r="U11" s="1523">
        <f>SUMIF('1.1'!$B$9:$B$862,$A11,'1.1'!AH$9:AH$862)+$D11*'1.1'!AH$5</f>
        <v>10602.020882834242</v>
      </c>
      <c r="V11" s="1523">
        <f>SUMIF('1.1'!$B$9:$B$862,$A11,'1.1'!AI$9:AI$862)+$D11*'1.1'!AI$5</f>
        <v>10602.020882834242</v>
      </c>
      <c r="W11" s="1524">
        <f>SUMIF('1.1'!$B$9:$B$862,$A11,'1.1'!AJ$9:AJ$862)+$D11*'1.1'!AJ$5</f>
        <v>2120.404176566848</v>
      </c>
      <c r="Y11" s="61"/>
    </row>
    <row r="12" spans="1:28" x14ac:dyDescent="0.2">
      <c r="A12" s="319" t="s">
        <v>148</v>
      </c>
      <c r="C12" s="218">
        <f>SUMIF('1.1'!B$9:B$862,A12,'1.1'!R$9:R$862)</f>
        <v>3042539.8631439037</v>
      </c>
      <c r="D12" s="219">
        <f>+'2'!F109*'1.1'!$R$5</f>
        <v>0</v>
      </c>
      <c r="E12" s="220">
        <f t="shared" si="0"/>
        <v>3042539.8631439037</v>
      </c>
      <c r="F12" s="221">
        <f>SUMIF('1.1'!$B$9:$B$862,$A12,'1.1'!S$9:S$862)+$D12*'1.1'!S$5</f>
        <v>1151426.296129833</v>
      </c>
      <c r="G12" s="222">
        <f>SUMIF('1.1'!$B$9:$B$862,$A12,'1.1'!T$9:T$862)+$D12*'1.1'!T$5</f>
        <v>48686.101316272019</v>
      </c>
      <c r="H12" s="222">
        <f>SUMIF('1.1'!$B$9:$B$862,$A12,'1.1'!U$9:U$862)+$D12*'1.1'!U$5</f>
        <v>837400.94263987837</v>
      </c>
      <c r="I12" s="223">
        <f>SUMIF('1.1'!$B$9:$B$862,$A12,'1.1'!V$9:V$862)+$D12*'1.1'!V$5</f>
        <v>0</v>
      </c>
      <c r="J12" s="224">
        <f>SUMIF('1.1'!$B$9:$B$862,$A12,'1.1'!W$9:W$862)+$D12*'1.1'!W$5</f>
        <v>871139.74443817395</v>
      </c>
      <c r="K12" s="224">
        <f>SUMIF('1.1'!$B$9:$B$862,$A12,'1.1'!X$9:X$862)+$D12*'1.1'!X$5</f>
        <v>0</v>
      </c>
      <c r="L12" s="224">
        <f>SUMIF('1.1'!$B$9:$B$862,$A12,'1.1'!Y$9:Y$862)+$D12*'1.1'!Y$5</f>
        <v>7302.9151974408041</v>
      </c>
      <c r="M12" s="224">
        <f>SUMIF('1.1'!$B$9:$B$862,$A12,'1.1'!Z$9:Z$862)+$D12*'1.1'!Z$5</f>
        <v>4868.6101316272025</v>
      </c>
      <c r="N12" s="224">
        <f>SUMIF('1.1'!$B$9:$B$862,$A12,'1.1'!AA$9:AA$862)+$D12*'1.1'!AA$5</f>
        <v>12171.525329068005</v>
      </c>
      <c r="O12" s="224">
        <f>SUMIF('1.1'!$B$9:$B$862,$A12,'1.1'!AB$9:AB$862)+$D12*'1.1'!AB$5</f>
        <v>29211.660789763217</v>
      </c>
      <c r="P12" s="224">
        <f>SUMIF('1.1'!$B$9:$B$862,$A12,'1.1'!AC$9:AC$862)+$D12*'1.1'!AC$5</f>
        <v>7302.9151974408041</v>
      </c>
      <c r="Q12" s="225">
        <f>SUMIF('1.1'!$B$9:$B$862,$A12,'1.1'!AD$9:AD$862)+$D12*'1.1'!AD$5</f>
        <v>12171.525329068005</v>
      </c>
      <c r="R12" s="222">
        <f>SUMIF('1.1'!$B$9:$B$862,$A12,'1.1'!AE$9:AE$862)+$D12*'1.1'!AE$5</f>
        <v>2434.3050658136012</v>
      </c>
      <c r="S12" s="1523">
        <f>SUMIF('1.1'!$B$9:$B$862,$A12,'1.1'!AF$9:AF$862)+$D12*'1.1'!AF$5</f>
        <v>0</v>
      </c>
      <c r="T12" s="1523">
        <f>SUMIF('1.1'!$B$9:$B$862,$A12,'1.1'!AG$9:AG$862)+$D12*'1.1'!AG$5</f>
        <v>31645.965855576804</v>
      </c>
      <c r="U12" s="1523">
        <f>SUMIF('1.1'!$B$9:$B$862,$A12,'1.1'!AH$9:AH$862)+$D12*'1.1'!AH$5</f>
        <v>12171.525329068005</v>
      </c>
      <c r="V12" s="1523">
        <f>SUMIF('1.1'!$B$9:$B$862,$A12,'1.1'!AI$9:AI$862)+$D12*'1.1'!AI$5</f>
        <v>12171.525329068005</v>
      </c>
      <c r="W12" s="1524">
        <f>SUMIF('1.1'!$B$9:$B$862,$A12,'1.1'!AJ$9:AJ$862)+$D12*'1.1'!AJ$5</f>
        <v>2434.3050658136012</v>
      </c>
      <c r="Y12" s="61"/>
    </row>
    <row r="13" spans="1:28" x14ac:dyDescent="0.2">
      <c r="A13" s="217" t="s">
        <v>221</v>
      </c>
      <c r="C13" s="218">
        <f>SUMIF('1.1'!B$9:B$862,A13,'1.1'!R$9:R$862)</f>
        <v>8899704.697659336</v>
      </c>
      <c r="D13" s="219">
        <f>+'2'!F110*'1.1'!$R$5</f>
        <v>0</v>
      </c>
      <c r="E13" s="220">
        <f t="shared" si="0"/>
        <v>8899704.697659336</v>
      </c>
      <c r="F13" s="221">
        <f>SUMIF('1.1'!$B$9:$B$862,$A13,'1.1'!S$9:S$862)+$D13*'1.1'!S$5</f>
        <v>3652627.9914328502</v>
      </c>
      <c r="G13" s="222">
        <f>SUMIF('1.1'!$B$9:$B$862,$A13,'1.1'!T$9:T$862)+$D13*'1.1'!T$5</f>
        <v>154445.1582001205</v>
      </c>
      <c r="H13" s="222">
        <f>SUMIF('1.1'!$B$9:$B$862,$A13,'1.1'!U$9:U$862)+$D13*'1.1'!U$5</f>
        <v>2656456.7210420733</v>
      </c>
      <c r="I13" s="223">
        <f>SUMIF('1.1'!$B$9:$B$862,$A13,'1.1'!V$9:V$862)+$D13*'1.1'!V$5</f>
        <v>0</v>
      </c>
      <c r="J13" s="224">
        <f>SUMIF('1.1'!$B$9:$B$862,$A13,'1.1'!W$9:W$862)+$D13*'1.1'!W$5</f>
        <v>2011450.6419339604</v>
      </c>
      <c r="K13" s="224">
        <f>SUMIF('1.1'!$B$9:$B$862,$A13,'1.1'!X$9:X$862)+$D13*'1.1'!X$5</f>
        <v>0</v>
      </c>
      <c r="L13" s="224">
        <f>SUMIF('1.1'!$B$9:$B$862,$A13,'1.1'!Y$9:Y$862)+$D13*'1.1'!Y$5</f>
        <v>23166.773730018082</v>
      </c>
      <c r="M13" s="224">
        <f>SUMIF('1.1'!$B$9:$B$862,$A13,'1.1'!Z$9:Z$862)+$D13*'1.1'!Z$5</f>
        <v>15444.515820012051</v>
      </c>
      <c r="N13" s="224">
        <f>SUMIF('1.1'!$B$9:$B$862,$A13,'1.1'!AA$9:AA$862)+$D13*'1.1'!AA$5</f>
        <v>38611.289550030124</v>
      </c>
      <c r="O13" s="224">
        <f>SUMIF('1.1'!$B$9:$B$862,$A13,'1.1'!AB$9:AB$862)+$D13*'1.1'!AB$5</f>
        <v>92667.094920072326</v>
      </c>
      <c r="P13" s="224">
        <f>SUMIF('1.1'!$B$9:$B$862,$A13,'1.1'!AC$9:AC$862)+$D13*'1.1'!AC$5</f>
        <v>23166.773730018082</v>
      </c>
      <c r="Q13" s="225">
        <f>SUMIF('1.1'!$B$9:$B$862,$A13,'1.1'!AD$9:AD$862)+$D13*'1.1'!AD$5</f>
        <v>38611.289550030124</v>
      </c>
      <c r="R13" s="222">
        <f>SUMIF('1.1'!$B$9:$B$862,$A13,'1.1'!AE$9:AE$862)+$D13*'1.1'!AE$5</f>
        <v>7722.2579100060257</v>
      </c>
      <c r="S13" s="1523">
        <f>SUMIF('1.1'!$B$9:$B$862,$A13,'1.1'!AF$9:AF$862)+$D13*'1.1'!AF$5</f>
        <v>0</v>
      </c>
      <c r="T13" s="1523">
        <f>SUMIF('1.1'!$B$9:$B$862,$A13,'1.1'!AG$9:AG$862)+$D13*'1.1'!AG$5</f>
        <v>100389.35283007835</v>
      </c>
      <c r="U13" s="1523">
        <f>SUMIF('1.1'!$B$9:$B$862,$A13,'1.1'!AH$9:AH$862)+$D13*'1.1'!AH$5</f>
        <v>38611.289550030124</v>
      </c>
      <c r="V13" s="1523">
        <f>SUMIF('1.1'!$B$9:$B$862,$A13,'1.1'!AI$9:AI$862)+$D13*'1.1'!AI$5</f>
        <v>38611.289550030124</v>
      </c>
      <c r="W13" s="1524">
        <f>SUMIF('1.1'!$B$9:$B$862,$A13,'1.1'!AJ$9:AJ$862)+$D13*'1.1'!AJ$5</f>
        <v>7722.2579100060257</v>
      </c>
      <c r="Y13" s="61"/>
    </row>
    <row r="14" spans="1:28" x14ac:dyDescent="0.2">
      <c r="A14" s="217" t="s">
        <v>92</v>
      </c>
      <c r="C14" s="218">
        <f>SUMIF('1.1'!B$9:B$862,A14,'1.1'!R$9:R$862)</f>
        <v>952019.60999999987</v>
      </c>
      <c r="D14" s="219">
        <f>+'2'!F111*'1.1'!$R$5</f>
        <v>0</v>
      </c>
      <c r="E14" s="220">
        <f t="shared" si="0"/>
        <v>952019.60999999987</v>
      </c>
      <c r="F14" s="221">
        <f>SUMIF('1.1'!$B$9:$B$862,$A14,'1.1'!S$9:S$862)+$D14*'1.1'!S$5</f>
        <v>241300.94999999978</v>
      </c>
      <c r="G14" s="222">
        <f>SUMIF('1.1'!$B$9:$B$862,$A14,'1.1'!T$9:T$862)+$D14*'1.1'!T$5</f>
        <v>10203.000000000002</v>
      </c>
      <c r="H14" s="222">
        <f>SUMIF('1.1'!$B$9:$B$862,$A14,'1.1'!U$9:U$862)+$D14*'1.1'!U$5</f>
        <v>175491.59999999995</v>
      </c>
      <c r="I14" s="223">
        <f>SUMIF('1.1'!$B$9:$B$862,$A14,'1.1'!V$9:V$862)+$D14*'1.1'!V$5</f>
        <v>0</v>
      </c>
      <c r="J14" s="224">
        <f>SUMIF('1.1'!$B$9:$B$862,$A14,'1.1'!W$9:W$862)+$D14*'1.1'!W$5</f>
        <v>496965.81000000006</v>
      </c>
      <c r="K14" s="224">
        <f>SUMIF('1.1'!$B$9:$B$862,$A14,'1.1'!X$9:X$862)+$D14*'1.1'!X$5</f>
        <v>0</v>
      </c>
      <c r="L14" s="224">
        <f>SUMIF('1.1'!$B$9:$B$862,$A14,'1.1'!Y$9:Y$862)+$D14*'1.1'!Y$5</f>
        <v>1530.4499999999998</v>
      </c>
      <c r="M14" s="224">
        <f>SUMIF('1.1'!$B$9:$B$862,$A14,'1.1'!Z$9:Z$862)+$D14*'1.1'!Z$5</f>
        <v>1020.3</v>
      </c>
      <c r="N14" s="224">
        <f>SUMIF('1.1'!$B$9:$B$862,$A14,'1.1'!AA$9:AA$862)+$D14*'1.1'!AA$5</f>
        <v>2550.7500000000005</v>
      </c>
      <c r="O14" s="224">
        <f>SUMIF('1.1'!$B$9:$B$862,$A14,'1.1'!AB$9:AB$862)+$D14*'1.1'!AB$5</f>
        <v>6121.7999999999993</v>
      </c>
      <c r="P14" s="224">
        <f>SUMIF('1.1'!$B$9:$B$862,$A14,'1.1'!AC$9:AC$862)+$D14*'1.1'!AC$5</f>
        <v>1530.4499999999998</v>
      </c>
      <c r="Q14" s="225">
        <f>SUMIF('1.1'!$B$9:$B$862,$A14,'1.1'!AD$9:AD$862)+$D14*'1.1'!AD$5</f>
        <v>2550.7500000000005</v>
      </c>
      <c r="R14" s="222">
        <f>SUMIF('1.1'!$B$9:$B$862,$A14,'1.1'!AE$9:AE$862)+$D14*'1.1'!AE$5</f>
        <v>510.15</v>
      </c>
      <c r="S14" s="1523">
        <f>SUMIF('1.1'!$B$9:$B$862,$A14,'1.1'!AF$9:AF$862)+$D14*'1.1'!AF$5</f>
        <v>0</v>
      </c>
      <c r="T14" s="1523">
        <f>SUMIF('1.1'!$B$9:$B$862,$A14,'1.1'!AG$9:AG$862)+$D14*'1.1'!AG$5</f>
        <v>6631.9500000000007</v>
      </c>
      <c r="U14" s="1523">
        <f>SUMIF('1.1'!$B$9:$B$862,$A14,'1.1'!AH$9:AH$862)+$D14*'1.1'!AH$5</f>
        <v>2550.7500000000005</v>
      </c>
      <c r="V14" s="1523">
        <f>SUMIF('1.1'!$B$9:$B$862,$A14,'1.1'!AI$9:AI$862)+$D14*'1.1'!AI$5</f>
        <v>2550.7500000000005</v>
      </c>
      <c r="W14" s="1524">
        <f>SUMIF('1.1'!$B$9:$B$862,$A14,'1.1'!AJ$9:AJ$862)+$D14*'1.1'!AJ$5</f>
        <v>510.15</v>
      </c>
      <c r="Y14" s="61"/>
    </row>
    <row r="15" spans="1:28" x14ac:dyDescent="0.2">
      <c r="A15" s="217" t="s">
        <v>172</v>
      </c>
      <c r="C15" s="218">
        <f>SUMIF('1.1'!B$9:B$862,A15,'1.1'!R$9:R$862)</f>
        <v>1407938.7620065771</v>
      </c>
      <c r="D15" s="219">
        <f>+'2'!F112*'1.1'!$R$5</f>
        <v>0</v>
      </c>
      <c r="E15" s="220">
        <f t="shared" si="0"/>
        <v>1407938.7620065771</v>
      </c>
      <c r="F15" s="221">
        <f>SUMIF('1.1'!$B$9:$B$862,$A15,'1.1'!S$9:S$862)+$D15*'1.1'!S$5</f>
        <v>531378.0846185016</v>
      </c>
      <c r="G15" s="222">
        <f>SUMIF('1.1'!$B$9:$B$862,$A15,'1.1'!T$9:T$862)+$D15*'1.1'!T$5</f>
        <v>22468.417954270684</v>
      </c>
      <c r="H15" s="222">
        <f>SUMIF('1.1'!$B$9:$B$862,$A15,'1.1'!U$9:U$862)+$D15*'1.1'!U$5</f>
        <v>386456.78881345567</v>
      </c>
      <c r="I15" s="223">
        <f>SUMIF('1.1'!$B$9:$B$862,$A15,'1.1'!V$9:V$862)+$D15*'1.1'!V$5</f>
        <v>0</v>
      </c>
      <c r="J15" s="224">
        <f>SUMIF('1.1'!$B$9:$B$862,$A15,'1.1'!W$9:W$862)+$D15*'1.1'!W$5</f>
        <v>405847.32124610461</v>
      </c>
      <c r="K15" s="224">
        <f>SUMIF('1.1'!$B$9:$B$862,$A15,'1.1'!X$9:X$862)+$D15*'1.1'!X$5</f>
        <v>0</v>
      </c>
      <c r="L15" s="224">
        <f>SUMIF('1.1'!$B$9:$B$862,$A15,'1.1'!Y$9:Y$862)+$D15*'1.1'!Y$5</f>
        <v>3370.2626931406021</v>
      </c>
      <c r="M15" s="224">
        <f>SUMIF('1.1'!$B$9:$B$862,$A15,'1.1'!Z$9:Z$862)+$D15*'1.1'!Z$5</f>
        <v>2246.841795427069</v>
      </c>
      <c r="N15" s="224">
        <f>SUMIF('1.1'!$B$9:$B$862,$A15,'1.1'!AA$9:AA$862)+$D15*'1.1'!AA$5</f>
        <v>5617.1044885676711</v>
      </c>
      <c r="O15" s="224">
        <f>SUMIF('1.1'!$B$9:$B$862,$A15,'1.1'!AB$9:AB$862)+$D15*'1.1'!AB$5</f>
        <v>13481.050772562408</v>
      </c>
      <c r="P15" s="224">
        <f>SUMIF('1.1'!$B$9:$B$862,$A15,'1.1'!AC$9:AC$862)+$D15*'1.1'!AC$5</f>
        <v>3370.2626931406021</v>
      </c>
      <c r="Q15" s="225">
        <f>SUMIF('1.1'!$B$9:$B$862,$A15,'1.1'!AD$9:AD$862)+$D15*'1.1'!AD$5</f>
        <v>5617.1044885676711</v>
      </c>
      <c r="R15" s="222">
        <f>SUMIF('1.1'!$B$9:$B$862,$A15,'1.1'!AE$9:AE$862)+$D15*'1.1'!AE$5</f>
        <v>1123.4208977135345</v>
      </c>
      <c r="S15" s="1523">
        <f>SUMIF('1.1'!$B$9:$B$862,$A15,'1.1'!AF$9:AF$862)+$D15*'1.1'!AF$5</f>
        <v>0</v>
      </c>
      <c r="T15" s="1523">
        <f>SUMIF('1.1'!$B$9:$B$862,$A15,'1.1'!AG$9:AG$862)+$D15*'1.1'!AG$5</f>
        <v>14604.471670275947</v>
      </c>
      <c r="U15" s="1523">
        <f>SUMIF('1.1'!$B$9:$B$862,$A15,'1.1'!AH$9:AH$862)+$D15*'1.1'!AH$5</f>
        <v>5617.1044885676711</v>
      </c>
      <c r="V15" s="1523">
        <f>SUMIF('1.1'!$B$9:$B$862,$A15,'1.1'!AI$9:AI$862)+$D15*'1.1'!AI$5</f>
        <v>5617.1044885676711</v>
      </c>
      <c r="W15" s="1524">
        <f>SUMIF('1.1'!$B$9:$B$862,$A15,'1.1'!AJ$9:AJ$862)+$D15*'1.1'!AJ$5</f>
        <v>1123.4208977135345</v>
      </c>
      <c r="Y15" s="61"/>
    </row>
    <row r="16" spans="1:28" x14ac:dyDescent="0.2">
      <c r="A16" s="217" t="s">
        <v>185</v>
      </c>
      <c r="C16" s="218">
        <f>SUMIF('1.1'!B$9:B$862,A16,'1.1'!R$9:R$862)</f>
        <v>1009758.419691538</v>
      </c>
      <c r="D16" s="219">
        <f>+'2'!F113*'1.1'!$R$5</f>
        <v>0</v>
      </c>
      <c r="E16" s="220">
        <f t="shared" si="0"/>
        <v>1009758.419691538</v>
      </c>
      <c r="F16" s="221">
        <f>SUMIF('1.1'!$B$9:$B$862,$A16,'1.1'!S$9:S$862)+$D16*'1.1'!S$5</f>
        <v>355677.40355450555</v>
      </c>
      <c r="G16" s="222">
        <f>SUMIF('1.1'!$B$9:$B$862,$A16,'1.1'!T$9:T$862)+$D16*'1.1'!T$5</f>
        <v>15039.213680951618</v>
      </c>
      <c r="H16" s="222">
        <f>SUMIF('1.1'!$B$9:$B$862,$A16,'1.1'!U$9:U$862)+$D16*'1.1'!U$5</f>
        <v>258674.47531236772</v>
      </c>
      <c r="I16" s="223">
        <f>SUMIF('1.1'!$B$9:$B$862,$A16,'1.1'!V$9:V$862)+$D16*'1.1'!V$5</f>
        <v>0</v>
      </c>
      <c r="J16" s="224">
        <f>SUMIF('1.1'!$B$9:$B$862,$A16,'1.1'!W$9:W$862)+$D16*'1.1'!W$5</f>
        <v>339009.48952109599</v>
      </c>
      <c r="K16" s="224">
        <f>SUMIF('1.1'!$B$9:$B$862,$A16,'1.1'!X$9:X$862)+$D16*'1.1'!X$5</f>
        <v>0</v>
      </c>
      <c r="L16" s="224">
        <f>SUMIF('1.1'!$B$9:$B$862,$A16,'1.1'!Y$9:Y$862)+$D16*'1.1'!Y$5</f>
        <v>2255.8820521427424</v>
      </c>
      <c r="M16" s="224">
        <f>SUMIF('1.1'!$B$9:$B$862,$A16,'1.1'!Z$9:Z$862)+$D16*'1.1'!Z$5</f>
        <v>1503.9213680951614</v>
      </c>
      <c r="N16" s="224">
        <f>SUMIF('1.1'!$B$9:$B$862,$A16,'1.1'!AA$9:AA$862)+$D16*'1.1'!AA$5</f>
        <v>3759.8034202379044</v>
      </c>
      <c r="O16" s="224">
        <f>SUMIF('1.1'!$B$9:$B$862,$A16,'1.1'!AB$9:AB$862)+$D16*'1.1'!AB$5</f>
        <v>9023.5282085709696</v>
      </c>
      <c r="P16" s="224">
        <f>SUMIF('1.1'!$B$9:$B$862,$A16,'1.1'!AC$9:AC$862)+$D16*'1.1'!AC$5</f>
        <v>2255.8820521427424</v>
      </c>
      <c r="Q16" s="225">
        <f>SUMIF('1.1'!$B$9:$B$862,$A16,'1.1'!AD$9:AD$862)+$D16*'1.1'!AD$5</f>
        <v>3759.8034202379044</v>
      </c>
      <c r="R16" s="222">
        <f>SUMIF('1.1'!$B$9:$B$862,$A16,'1.1'!AE$9:AE$862)+$D16*'1.1'!AE$5</f>
        <v>751.96068404758068</v>
      </c>
      <c r="S16" s="1523">
        <f>SUMIF('1.1'!$B$9:$B$862,$A16,'1.1'!AF$9:AF$862)+$D16*'1.1'!AF$5</f>
        <v>0</v>
      </c>
      <c r="T16" s="1523">
        <f>SUMIF('1.1'!$B$9:$B$862,$A16,'1.1'!AG$9:AG$862)+$D16*'1.1'!AG$5</f>
        <v>9775.4888926185522</v>
      </c>
      <c r="U16" s="1523">
        <f>SUMIF('1.1'!$B$9:$B$862,$A16,'1.1'!AH$9:AH$862)+$D16*'1.1'!AH$5</f>
        <v>3759.8034202379044</v>
      </c>
      <c r="V16" s="1523">
        <f>SUMIF('1.1'!$B$9:$B$862,$A16,'1.1'!AI$9:AI$862)+$D16*'1.1'!AI$5</f>
        <v>3759.8034202379044</v>
      </c>
      <c r="W16" s="1524">
        <f>SUMIF('1.1'!$B$9:$B$862,$A16,'1.1'!AJ$9:AJ$862)+$D16*'1.1'!AJ$5</f>
        <v>751.96068404758068</v>
      </c>
      <c r="Y16" s="61"/>
    </row>
    <row r="17" spans="1:25" x14ac:dyDescent="0.2">
      <c r="A17" s="217" t="s">
        <v>205</v>
      </c>
      <c r="C17" s="218">
        <f>SUMIF('1.1'!B$9:B$862,A17,'1.1'!R$9:R$862)</f>
        <v>1727134.207890738</v>
      </c>
      <c r="D17" s="219">
        <f>+'2'!F114*'1.1'!$R$5</f>
        <v>0</v>
      </c>
      <c r="E17" s="220">
        <f t="shared" si="0"/>
        <v>1727134.207890738</v>
      </c>
      <c r="F17" s="221">
        <f>SUMIF('1.1'!$B$9:$B$862,$A17,'1.1'!S$9:S$862)+$D17*'1.1'!S$5</f>
        <v>680999.86416675302</v>
      </c>
      <c r="G17" s="222">
        <f>SUMIF('1.1'!$B$9:$B$862,$A17,'1.1'!T$9:T$862)+$D17*'1.1'!T$5</f>
        <v>28794.920260750663</v>
      </c>
      <c r="H17" s="222">
        <f>SUMIF('1.1'!$B$9:$B$862,$A17,'1.1'!U$9:U$862)+$D17*'1.1'!U$5</f>
        <v>495272.62848491129</v>
      </c>
      <c r="I17" s="223">
        <f>SUMIF('1.1'!$B$9:$B$862,$A17,'1.1'!V$9:V$862)+$D17*'1.1'!V$5</f>
        <v>0</v>
      </c>
      <c r="J17" s="224">
        <f>SUMIF('1.1'!$B$9:$B$862,$A17,'1.1'!W$9:W$862)+$D17*'1.1'!W$5</f>
        <v>442880.7642612583</v>
      </c>
      <c r="K17" s="224">
        <f>SUMIF('1.1'!$B$9:$B$862,$A17,'1.1'!X$9:X$862)+$D17*'1.1'!X$5</f>
        <v>0</v>
      </c>
      <c r="L17" s="224">
        <f>SUMIF('1.1'!$B$9:$B$862,$A17,'1.1'!Y$9:Y$862)+$D17*'1.1'!Y$5</f>
        <v>4319.2380391125989</v>
      </c>
      <c r="M17" s="224">
        <f>SUMIF('1.1'!$B$9:$B$862,$A17,'1.1'!Z$9:Z$862)+$D17*'1.1'!Z$5</f>
        <v>2879.492026075065</v>
      </c>
      <c r="N17" s="224">
        <f>SUMIF('1.1'!$B$9:$B$862,$A17,'1.1'!AA$9:AA$862)+$D17*'1.1'!AA$5</f>
        <v>7198.7300651876658</v>
      </c>
      <c r="O17" s="224">
        <f>SUMIF('1.1'!$B$9:$B$862,$A17,'1.1'!AB$9:AB$862)+$D17*'1.1'!AB$5</f>
        <v>17276.952156450396</v>
      </c>
      <c r="P17" s="224">
        <f>SUMIF('1.1'!$B$9:$B$862,$A17,'1.1'!AC$9:AC$862)+$D17*'1.1'!AC$5</f>
        <v>4319.2380391125989</v>
      </c>
      <c r="Q17" s="225">
        <f>SUMIF('1.1'!$B$9:$B$862,$A17,'1.1'!AD$9:AD$862)+$D17*'1.1'!AD$5</f>
        <v>7198.7300651876658</v>
      </c>
      <c r="R17" s="222">
        <f>SUMIF('1.1'!$B$9:$B$862,$A17,'1.1'!AE$9:AE$862)+$D17*'1.1'!AE$5</f>
        <v>1439.7460130375325</v>
      </c>
      <c r="S17" s="1523">
        <f>SUMIF('1.1'!$B$9:$B$862,$A17,'1.1'!AF$9:AF$862)+$D17*'1.1'!AF$5</f>
        <v>0</v>
      </c>
      <c r="T17" s="1523">
        <f>SUMIF('1.1'!$B$9:$B$862,$A17,'1.1'!AG$9:AG$862)+$D17*'1.1'!AG$5</f>
        <v>18716.698169487932</v>
      </c>
      <c r="U17" s="1523">
        <f>SUMIF('1.1'!$B$9:$B$862,$A17,'1.1'!AH$9:AH$862)+$D17*'1.1'!AH$5</f>
        <v>7198.7300651876658</v>
      </c>
      <c r="V17" s="1523">
        <f>SUMIF('1.1'!$B$9:$B$862,$A17,'1.1'!AI$9:AI$862)+$D17*'1.1'!AI$5</f>
        <v>7198.7300651876658</v>
      </c>
      <c r="W17" s="1524">
        <f>SUMIF('1.1'!$B$9:$B$862,$A17,'1.1'!AJ$9:AJ$862)+$D17*'1.1'!AJ$5</f>
        <v>1439.7460130375325</v>
      </c>
      <c r="Y17" s="61"/>
    </row>
    <row r="18" spans="1:25" x14ac:dyDescent="0.2">
      <c r="A18" s="217" t="s">
        <v>214</v>
      </c>
      <c r="C18" s="218">
        <f>SUMIF('1.1'!B$9:B$862,A18,'1.1'!R$9:R$862)</f>
        <v>409796.93708836735</v>
      </c>
      <c r="D18" s="219">
        <f>+'2'!F115*'1.1'!$R$5</f>
        <v>749.66146040982062</v>
      </c>
      <c r="E18" s="220">
        <f t="shared" si="0"/>
        <v>410546.59854877717</v>
      </c>
      <c r="F18" s="221">
        <f>SUMIF('1.1'!$B$9:$B$862,$A18,'1.1'!S$9:S$862)+$D18*'1.1'!S$5</f>
        <v>173411.49439162508</v>
      </c>
      <c r="G18" s="222">
        <f>SUMIF('1.1'!$B$9:$B$862,$A18,'1.1'!T$9:T$862)+$D18*'1.1'!T$5</f>
        <v>7332.4099108509554</v>
      </c>
      <c r="H18" s="222">
        <f>SUMIF('1.1'!$B$9:$B$862,$A18,'1.1'!U$9:U$862)+$D18*'1.1'!U$5</f>
        <v>126117.45046663636</v>
      </c>
      <c r="I18" s="223">
        <f>SUMIF('1.1'!$B$9:$B$862,$A18,'1.1'!V$9:V$862)+$D18*'1.1'!V$5</f>
        <v>0</v>
      </c>
      <c r="J18" s="224">
        <f>SUMIF('1.1'!$B$9:$B$862,$A18,'1.1'!W$9:W$862)+$D18*'1.1'!W$5</f>
        <v>83521.116524824509</v>
      </c>
      <c r="K18" s="224">
        <f>SUMIF('1.1'!$B$9:$B$862,$A18,'1.1'!X$9:X$862)+$D18*'1.1'!X$5</f>
        <v>0</v>
      </c>
      <c r="L18" s="224">
        <f>SUMIF('1.1'!$B$9:$B$862,$A18,'1.1'!Y$9:Y$862)+$D18*'1.1'!Y$5</f>
        <v>1099.8614866276432</v>
      </c>
      <c r="M18" s="224">
        <f>SUMIF('1.1'!$B$9:$B$862,$A18,'1.1'!Z$9:Z$862)+$D18*'1.1'!Z$5</f>
        <v>733.24099108509574</v>
      </c>
      <c r="N18" s="224">
        <f>SUMIF('1.1'!$B$9:$B$862,$A18,'1.1'!AA$9:AA$862)+$D18*'1.1'!AA$5</f>
        <v>1833.1024777127388</v>
      </c>
      <c r="O18" s="224">
        <f>SUMIF('1.1'!$B$9:$B$862,$A18,'1.1'!AB$9:AB$862)+$D18*'1.1'!AB$5</f>
        <v>4399.4459465105729</v>
      </c>
      <c r="P18" s="224">
        <f>SUMIF('1.1'!$B$9:$B$862,$A18,'1.1'!AC$9:AC$862)+$D18*'1.1'!AC$5</f>
        <v>1099.8614866276432</v>
      </c>
      <c r="Q18" s="225">
        <f>SUMIF('1.1'!$B$9:$B$862,$A18,'1.1'!AD$9:AD$862)+$D18*'1.1'!AD$5</f>
        <v>1833.1024777127388</v>
      </c>
      <c r="R18" s="222">
        <f>SUMIF('1.1'!$B$9:$B$862,$A18,'1.1'!AE$9:AE$862)+$D18*'1.1'!AE$5</f>
        <v>366.62049554254787</v>
      </c>
      <c r="S18" s="1523">
        <f>SUMIF('1.1'!$B$9:$B$862,$A18,'1.1'!AF$9:AF$862)+$D18*'1.1'!AF$5</f>
        <v>0</v>
      </c>
      <c r="T18" s="1523">
        <f>SUMIF('1.1'!$B$9:$B$862,$A18,'1.1'!AG$9:AG$862)+$D18*'1.1'!AG$5</f>
        <v>4766.066442053122</v>
      </c>
      <c r="U18" s="1523">
        <f>SUMIF('1.1'!$B$9:$B$862,$A18,'1.1'!AH$9:AH$862)+$D18*'1.1'!AH$5</f>
        <v>1833.1024777127388</v>
      </c>
      <c r="V18" s="1523">
        <f>SUMIF('1.1'!$B$9:$B$862,$A18,'1.1'!AI$9:AI$862)+$D18*'1.1'!AI$5</f>
        <v>1833.1024777127388</v>
      </c>
      <c r="W18" s="1524">
        <f>SUMIF('1.1'!$B$9:$B$862,$A18,'1.1'!AJ$9:AJ$862)+$D18*'1.1'!AJ$5</f>
        <v>366.62049554254787</v>
      </c>
      <c r="Y18" s="61"/>
    </row>
    <row r="19" spans="1:25" x14ac:dyDescent="0.2">
      <c r="A19" s="217" t="s">
        <v>306</v>
      </c>
      <c r="C19" s="218">
        <f>SUMIF('1.1'!B$9:B$862,A19,'1.1'!R$9:R$862)</f>
        <v>10547902.337223696</v>
      </c>
      <c r="D19" s="219">
        <f>+'2'!F116*'1.1'!$R$5</f>
        <v>0</v>
      </c>
      <c r="E19" s="220">
        <f t="shared" si="0"/>
        <v>10547902.337223696</v>
      </c>
      <c r="F19" s="221">
        <f>SUMIF('1.1'!$B$9:$B$862,$A19,'1.1'!S$9:S$862)+$D19*'1.1'!S$5</f>
        <v>3794339.6655841656</v>
      </c>
      <c r="G19" s="222">
        <f>SUMIF('1.1'!$B$9:$B$862,$A19,'1.1'!T$9:T$862)+$D19*'1.1'!T$5</f>
        <v>160437.19516212121</v>
      </c>
      <c r="H19" s="222">
        <f>SUMIF('1.1'!$B$9:$B$862,$A19,'1.1'!U$9:U$862)+$D19*'1.1'!U$5</f>
        <v>2759519.7567884829</v>
      </c>
      <c r="I19" s="223">
        <f>SUMIF('1.1'!$B$9:$B$862,$A19,'1.1'!V$9:V$862)+$D19*'1.1'!V$5</f>
        <v>0</v>
      </c>
      <c r="J19" s="224">
        <f>SUMIF('1.1'!$B$9:$B$862,$A19,'1.1'!W$9:W$862)+$D19*'1.1'!W$5</f>
        <v>3392403.4329930921</v>
      </c>
      <c r="K19" s="224">
        <f>SUMIF('1.1'!$B$9:$B$862,$A19,'1.1'!X$9:X$862)+$D19*'1.1'!X$5</f>
        <v>0</v>
      </c>
      <c r="L19" s="224">
        <f>SUMIF('1.1'!$B$9:$B$862,$A19,'1.1'!Y$9:Y$862)+$D19*'1.1'!Y$5</f>
        <v>24065.579274318166</v>
      </c>
      <c r="M19" s="224">
        <f>SUMIF('1.1'!$B$9:$B$862,$A19,'1.1'!Z$9:Z$862)+$D19*'1.1'!Z$5</f>
        <v>16043.719516212119</v>
      </c>
      <c r="N19" s="224">
        <f>SUMIF('1.1'!$B$9:$B$862,$A19,'1.1'!AA$9:AA$862)+$D19*'1.1'!AA$5</f>
        <v>40109.298790530302</v>
      </c>
      <c r="O19" s="224">
        <f>SUMIF('1.1'!$B$9:$B$862,$A19,'1.1'!AB$9:AB$862)+$D19*'1.1'!AB$5</f>
        <v>96262.317097272666</v>
      </c>
      <c r="P19" s="224">
        <f>SUMIF('1.1'!$B$9:$B$862,$A19,'1.1'!AC$9:AC$862)+$D19*'1.1'!AC$5</f>
        <v>24065.579274318166</v>
      </c>
      <c r="Q19" s="225">
        <f>SUMIF('1.1'!$B$9:$B$862,$A19,'1.1'!AD$9:AD$862)+$D19*'1.1'!AD$5</f>
        <v>40109.298790530302</v>
      </c>
      <c r="R19" s="222">
        <f>SUMIF('1.1'!$B$9:$B$862,$A19,'1.1'!AE$9:AE$862)+$D19*'1.1'!AE$5</f>
        <v>8021.8597581060594</v>
      </c>
      <c r="S19" s="1523">
        <f>SUMIF('1.1'!$B$9:$B$862,$A19,'1.1'!AF$9:AF$862)+$D19*'1.1'!AF$5</f>
        <v>0</v>
      </c>
      <c r="T19" s="1523">
        <f>SUMIF('1.1'!$B$9:$B$862,$A19,'1.1'!AG$9:AG$862)+$D19*'1.1'!AG$5</f>
        <v>104284.17685537874</v>
      </c>
      <c r="U19" s="1523">
        <f>SUMIF('1.1'!$B$9:$B$862,$A19,'1.1'!AH$9:AH$862)+$D19*'1.1'!AH$5</f>
        <v>40109.298790530302</v>
      </c>
      <c r="V19" s="1523">
        <f>SUMIF('1.1'!$B$9:$B$862,$A19,'1.1'!AI$9:AI$862)+$D19*'1.1'!AI$5</f>
        <v>40109.298790530302</v>
      </c>
      <c r="W19" s="1524">
        <f>SUMIF('1.1'!$B$9:$B$862,$A19,'1.1'!AJ$9:AJ$862)+$D19*'1.1'!AJ$5</f>
        <v>8021.8597581060594</v>
      </c>
      <c r="Y19" s="61"/>
    </row>
    <row r="20" spans="1:25" x14ac:dyDescent="0.2">
      <c r="A20" s="217" t="s">
        <v>260</v>
      </c>
      <c r="C20" s="218">
        <f>SUMIF('1.1'!B$9:B$862,A20,'1.1'!R$9:R$862)</f>
        <v>160219.94094374395</v>
      </c>
      <c r="D20" s="219">
        <f>+'2'!F117*'1.1'!$R$5</f>
        <v>0</v>
      </c>
      <c r="E20" s="220">
        <f t="shared" si="0"/>
        <v>160219.94094374395</v>
      </c>
      <c r="F20" s="221">
        <f>SUMIF('1.1'!$B$9:$B$862,$A20,'1.1'!S$9:S$862)+$D20*'1.1'!S$5</f>
        <v>60740.454797403705</v>
      </c>
      <c r="G20" s="222">
        <f>SUMIF('1.1'!$B$9:$B$862,$A20,'1.1'!T$9:T$862)+$D20*'1.1'!T$5</f>
        <v>2568.3067567612588</v>
      </c>
      <c r="H20" s="222">
        <f>SUMIF('1.1'!$B$9:$B$862,$A20,'1.1'!U$9:U$862)+$D20*'1.1'!U$5</f>
        <v>44174.876216293633</v>
      </c>
      <c r="I20" s="223">
        <f>SUMIF('1.1'!$B$9:$B$862,$A20,'1.1'!V$9:V$862)+$D20*'1.1'!V$5</f>
        <v>0</v>
      </c>
      <c r="J20" s="224">
        <f>SUMIF('1.1'!$B$9:$B$862,$A20,'1.1'!W$9:W$862)+$D20*'1.1'!W$5</f>
        <v>45673.459592191837</v>
      </c>
      <c r="K20" s="224">
        <f>SUMIF('1.1'!$B$9:$B$862,$A20,'1.1'!X$9:X$862)+$D20*'1.1'!X$5</f>
        <v>0</v>
      </c>
      <c r="L20" s="224">
        <f>SUMIF('1.1'!$B$9:$B$862,$A20,'1.1'!Y$9:Y$862)+$D20*'1.1'!Y$5</f>
        <v>385.24601351418852</v>
      </c>
      <c r="M20" s="224">
        <f>SUMIF('1.1'!$B$9:$B$862,$A20,'1.1'!Z$9:Z$862)+$D20*'1.1'!Z$5</f>
        <v>256.83067567612579</v>
      </c>
      <c r="N20" s="224">
        <f>SUMIF('1.1'!$B$9:$B$862,$A20,'1.1'!AA$9:AA$862)+$D20*'1.1'!AA$5</f>
        <v>642.07668919031471</v>
      </c>
      <c r="O20" s="224">
        <f>SUMIF('1.1'!$B$9:$B$862,$A20,'1.1'!AB$9:AB$862)+$D20*'1.1'!AB$5</f>
        <v>1540.9840540567541</v>
      </c>
      <c r="P20" s="224">
        <f>SUMIF('1.1'!$B$9:$B$862,$A20,'1.1'!AC$9:AC$862)+$D20*'1.1'!AC$5</f>
        <v>385.24601351418852</v>
      </c>
      <c r="Q20" s="225">
        <f>SUMIF('1.1'!$B$9:$B$862,$A20,'1.1'!AD$9:AD$862)+$D20*'1.1'!AD$5</f>
        <v>642.07668919031471</v>
      </c>
      <c r="R20" s="222">
        <f>SUMIF('1.1'!$B$9:$B$862,$A20,'1.1'!AE$9:AE$862)+$D20*'1.1'!AE$5</f>
        <v>128.4153378380629</v>
      </c>
      <c r="S20" s="1523">
        <f>SUMIF('1.1'!$B$9:$B$862,$A20,'1.1'!AF$9:AF$862)+$D20*'1.1'!AF$5</f>
        <v>0</v>
      </c>
      <c r="T20" s="1523">
        <f>SUMIF('1.1'!$B$9:$B$862,$A20,'1.1'!AG$9:AG$862)+$D20*'1.1'!AG$5</f>
        <v>1669.399391894817</v>
      </c>
      <c r="U20" s="1523">
        <f>SUMIF('1.1'!$B$9:$B$862,$A20,'1.1'!AH$9:AH$862)+$D20*'1.1'!AH$5</f>
        <v>642.07668919031471</v>
      </c>
      <c r="V20" s="1523">
        <f>SUMIF('1.1'!$B$9:$B$862,$A20,'1.1'!AI$9:AI$862)+$D20*'1.1'!AI$5</f>
        <v>642.07668919031471</v>
      </c>
      <c r="W20" s="1524">
        <f>SUMIF('1.1'!$B$9:$B$862,$A20,'1.1'!AJ$9:AJ$862)+$D20*'1.1'!AJ$5</f>
        <v>128.4153378380629</v>
      </c>
      <c r="Y20" s="61"/>
    </row>
    <row r="21" spans="1:25" x14ac:dyDescent="0.2">
      <c r="A21" s="217" t="s">
        <v>271</v>
      </c>
      <c r="C21" s="218">
        <f>SUMIF('1.1'!B$9:B$862,A21,'1.1'!R$9:R$862)</f>
        <v>10718802.120662633</v>
      </c>
      <c r="D21" s="219">
        <f>+'2'!F118*'1.1'!$R$5</f>
        <v>37883.257168049393</v>
      </c>
      <c r="E21" s="220">
        <f t="shared" si="0"/>
        <v>10756685.377830682</v>
      </c>
      <c r="F21" s="221">
        <f>SUMIF('1.1'!$B$9:$B$862,$A21,'1.1'!S$9:S$862)+$D21*'1.1'!S$5</f>
        <v>3814720.6333346148</v>
      </c>
      <c r="G21" s="222">
        <f>SUMIF('1.1'!$B$9:$B$862,$A21,'1.1'!T$9:T$862)+$D21*'1.1'!T$5</f>
        <v>161298.96969702392</v>
      </c>
      <c r="H21" s="222">
        <f>SUMIF('1.1'!$B$9:$B$862,$A21,'1.1'!U$9:U$862)+$D21*'1.1'!U$5</f>
        <v>2774342.2787888101</v>
      </c>
      <c r="I21" s="223">
        <f>SUMIF('1.1'!$B$9:$B$862,$A21,'1.1'!V$9:V$862)+$D21*'1.1'!V$5</f>
        <v>0</v>
      </c>
      <c r="J21" s="224">
        <f>SUMIF('1.1'!$B$9:$B$862,$A21,'1.1'!W$9:W$862)+$D21*'1.1'!W$5</f>
        <v>3562751.3293434149</v>
      </c>
      <c r="K21" s="224">
        <f>SUMIF('1.1'!$B$9:$B$862,$A21,'1.1'!X$9:X$862)+$D21*'1.1'!X$5</f>
        <v>0</v>
      </c>
      <c r="L21" s="224">
        <f>SUMIF('1.1'!$B$9:$B$862,$A21,'1.1'!Y$9:Y$862)+$D21*'1.1'!Y$5</f>
        <v>24194.84545455359</v>
      </c>
      <c r="M21" s="224">
        <f>SUMIF('1.1'!$B$9:$B$862,$A21,'1.1'!Z$9:Z$862)+$D21*'1.1'!Z$5</f>
        <v>16129.896969702397</v>
      </c>
      <c r="N21" s="224">
        <f>SUMIF('1.1'!$B$9:$B$862,$A21,'1.1'!AA$9:AA$862)+$D21*'1.1'!AA$5</f>
        <v>40324.742424255979</v>
      </c>
      <c r="O21" s="224">
        <f>SUMIF('1.1'!$B$9:$B$862,$A21,'1.1'!AB$9:AB$862)+$D21*'1.1'!AB$5</f>
        <v>96779.381818214359</v>
      </c>
      <c r="P21" s="224">
        <f>SUMIF('1.1'!$B$9:$B$862,$A21,'1.1'!AC$9:AC$862)+$D21*'1.1'!AC$5</f>
        <v>24194.84545455359</v>
      </c>
      <c r="Q21" s="225">
        <f>SUMIF('1.1'!$B$9:$B$862,$A21,'1.1'!AD$9:AD$862)+$D21*'1.1'!AD$5</f>
        <v>40324.742424255979</v>
      </c>
      <c r="R21" s="222">
        <f>SUMIF('1.1'!$B$9:$B$862,$A21,'1.1'!AE$9:AE$862)+$D21*'1.1'!AE$5</f>
        <v>8064.9484848511984</v>
      </c>
      <c r="S21" s="1523">
        <f>SUMIF('1.1'!$B$9:$B$862,$A21,'1.1'!AF$9:AF$862)+$D21*'1.1'!AF$5</f>
        <v>0</v>
      </c>
      <c r="T21" s="1523">
        <f>SUMIF('1.1'!$B$9:$B$862,$A21,'1.1'!AG$9:AG$862)+$D21*'1.1'!AG$5</f>
        <v>104844.33030306554</v>
      </c>
      <c r="U21" s="1523">
        <f>SUMIF('1.1'!$B$9:$B$862,$A21,'1.1'!AH$9:AH$862)+$D21*'1.1'!AH$5</f>
        <v>40324.742424255979</v>
      </c>
      <c r="V21" s="1523">
        <f>SUMIF('1.1'!$B$9:$B$862,$A21,'1.1'!AI$9:AI$862)+$D21*'1.1'!AI$5</f>
        <v>40324.742424255979</v>
      </c>
      <c r="W21" s="1524">
        <f>SUMIF('1.1'!$B$9:$B$862,$A21,'1.1'!AJ$9:AJ$862)+$D21*'1.1'!AJ$5</f>
        <v>8064.9484848511984</v>
      </c>
      <c r="Y21" s="61"/>
    </row>
    <row r="22" spans="1:25" x14ac:dyDescent="0.2">
      <c r="A22" s="226" t="s">
        <v>362</v>
      </c>
      <c r="C22" s="218">
        <f>SUMIF('1.1'!B$9:B$862,A22,'1.1'!R$9:R$862)</f>
        <v>0</v>
      </c>
      <c r="D22" s="219">
        <f>+'2'!F119*'1.1'!$R$5</f>
        <v>0</v>
      </c>
      <c r="E22" s="220">
        <f t="shared" si="0"/>
        <v>0</v>
      </c>
      <c r="F22" s="221">
        <f>SUMIF('1.1'!$B$9:$B$862,$A22,'1.1'!S$9:S$862)+$D22*'1.1'!S$5</f>
        <v>0</v>
      </c>
      <c r="G22" s="222">
        <f>SUMIF('1.1'!$B$9:$B$862,$A22,'1.1'!T$9:T$862)+$D22*'1.1'!T$5</f>
        <v>0</v>
      </c>
      <c r="H22" s="222">
        <f>SUMIF('1.1'!$B$9:$B$862,$A22,'1.1'!U$9:U$862)+$D22*'1.1'!U$5</f>
        <v>0</v>
      </c>
      <c r="I22" s="223">
        <f>SUMIF('1.1'!$B$9:$B$862,$A22,'1.1'!V$9:V$862)+$D22*'1.1'!V$5</f>
        <v>0</v>
      </c>
      <c r="J22" s="224">
        <f>SUMIF('1.1'!$B$9:$B$862,$A22,'1.1'!W$9:W$862)+$D22*'1.1'!W$5</f>
        <v>0</v>
      </c>
      <c r="K22" s="224">
        <f>SUMIF('1.1'!$B$9:$B$862,$A22,'1.1'!X$9:X$862)+$D22*'1.1'!X$5</f>
        <v>0</v>
      </c>
      <c r="L22" s="224">
        <f>SUMIF('1.1'!$B$9:$B$862,$A22,'1.1'!Y$9:Y$862)+$D22*'1.1'!Y$5</f>
        <v>0</v>
      </c>
      <c r="M22" s="224">
        <f>SUMIF('1.1'!$B$9:$B$862,$A22,'1.1'!Z$9:Z$862)+$D22*'1.1'!Z$5</f>
        <v>0</v>
      </c>
      <c r="N22" s="224">
        <f>SUMIF('1.1'!$B$9:$B$862,$A22,'1.1'!AA$9:AA$862)+$D22*'1.1'!AA$5</f>
        <v>0</v>
      </c>
      <c r="O22" s="224">
        <f>SUMIF('1.1'!$B$9:$B$862,$A22,'1.1'!AB$9:AB$862)+$D22*'1.1'!AB$5</f>
        <v>0</v>
      </c>
      <c r="P22" s="224">
        <f>SUMIF('1.1'!$B$9:$B$862,$A22,'1.1'!AC$9:AC$862)+$D22*'1.1'!AC$5</f>
        <v>0</v>
      </c>
      <c r="Q22" s="225">
        <f>SUMIF('1.1'!$B$9:$B$862,$A22,'1.1'!AD$9:AD$862)+$D22*'1.1'!AD$5</f>
        <v>0</v>
      </c>
      <c r="R22" s="222">
        <f>SUMIF('1.1'!$B$9:$B$862,$A22,'1.1'!AE$9:AE$862)+$D22*'1.1'!AE$5</f>
        <v>0</v>
      </c>
      <c r="S22" s="1523">
        <f>SUMIF('1.1'!$B$9:$B$862,$A22,'1.1'!AF$9:AF$862)+$D22*'1.1'!AF$5</f>
        <v>0</v>
      </c>
      <c r="T22" s="1523">
        <f>SUMIF('1.1'!$B$9:$B$862,$A22,'1.1'!AG$9:AG$862)+$D22*'1.1'!AG$5</f>
        <v>0</v>
      </c>
      <c r="U22" s="1523">
        <f>SUMIF('1.1'!$B$9:$B$862,$A22,'1.1'!AH$9:AH$862)+$D22*'1.1'!AH$5</f>
        <v>0</v>
      </c>
      <c r="V22" s="1523">
        <f>SUMIF('1.1'!$B$9:$B$862,$A22,'1.1'!AI$9:AI$862)+$D22*'1.1'!AI$5</f>
        <v>0</v>
      </c>
      <c r="W22" s="1524">
        <f>SUMIF('1.1'!$B$9:$B$862,$A22,'1.1'!AJ$9:AJ$862)+$D22*'1.1'!AJ$5</f>
        <v>0</v>
      </c>
      <c r="Y22" s="61"/>
    </row>
    <row r="23" spans="1:25" x14ac:dyDescent="0.2">
      <c r="A23" s="226" t="s">
        <v>141</v>
      </c>
      <c r="C23" s="218">
        <f>SUMIF('1.1'!B$9:B$862,A23,'1.1'!R$9:R$862)</f>
        <v>417893.20160000003</v>
      </c>
      <c r="D23" s="219">
        <f>+'2'!F120*'1.1'!$R$5</f>
        <v>0</v>
      </c>
      <c r="E23" s="220">
        <f t="shared" si="0"/>
        <v>417893.20160000003</v>
      </c>
      <c r="F23" s="221">
        <f>SUMIF('1.1'!$B$9:$B$862,$A23,'1.1'!S$9:S$862)+$D23*'1.1'!S$5</f>
        <v>115555.31899999989</v>
      </c>
      <c r="G23" s="222">
        <f>SUMIF('1.1'!$B$9:$B$862,$A23,'1.1'!T$9:T$862)+$D23*'1.1'!T$5</f>
        <v>4886.0600000000013</v>
      </c>
      <c r="H23" s="222">
        <f>SUMIF('1.1'!$B$9:$B$862,$A23,'1.1'!U$9:U$862)+$D23*'1.1'!U$5</f>
        <v>84040.231999999989</v>
      </c>
      <c r="I23" s="223">
        <f>SUMIF('1.1'!$B$9:$B$862,$A23,'1.1'!V$9:V$862)+$D23*'1.1'!V$5</f>
        <v>0</v>
      </c>
      <c r="J23" s="224">
        <f>SUMIF('1.1'!$B$9:$B$862,$A23,'1.1'!W$9:W$862)+$D23*'1.1'!W$5</f>
        <v>199974.92560000002</v>
      </c>
      <c r="K23" s="224">
        <f>SUMIF('1.1'!$B$9:$B$862,$A23,'1.1'!X$9:X$862)+$D23*'1.1'!X$5</f>
        <v>0</v>
      </c>
      <c r="L23" s="224">
        <f>SUMIF('1.1'!$B$9:$B$862,$A23,'1.1'!Y$9:Y$862)+$D23*'1.1'!Y$5</f>
        <v>732.90899999999999</v>
      </c>
      <c r="M23" s="224">
        <f>SUMIF('1.1'!$B$9:$B$862,$A23,'1.1'!Z$9:Z$862)+$D23*'1.1'!Z$5</f>
        <v>488.60600000000005</v>
      </c>
      <c r="N23" s="224">
        <f>SUMIF('1.1'!$B$9:$B$862,$A23,'1.1'!AA$9:AA$862)+$D23*'1.1'!AA$5</f>
        <v>1221.5150000000003</v>
      </c>
      <c r="O23" s="224">
        <f>SUMIF('1.1'!$B$9:$B$862,$A23,'1.1'!AB$9:AB$862)+$D23*'1.1'!AB$5</f>
        <v>2931.636</v>
      </c>
      <c r="P23" s="224">
        <f>SUMIF('1.1'!$B$9:$B$862,$A23,'1.1'!AC$9:AC$862)+$D23*'1.1'!AC$5</f>
        <v>732.90899999999999</v>
      </c>
      <c r="Q23" s="225">
        <f>SUMIF('1.1'!$B$9:$B$862,$A23,'1.1'!AD$9:AD$862)+$D23*'1.1'!AD$5</f>
        <v>1221.5150000000003</v>
      </c>
      <c r="R23" s="222">
        <f>SUMIF('1.1'!$B$9:$B$862,$A23,'1.1'!AE$9:AE$862)+$D23*'1.1'!AE$5</f>
        <v>244.30300000000003</v>
      </c>
      <c r="S23" s="1523">
        <f>SUMIF('1.1'!$B$9:$B$862,$A23,'1.1'!AF$9:AF$862)+$D23*'1.1'!AF$5</f>
        <v>0</v>
      </c>
      <c r="T23" s="1523">
        <f>SUMIF('1.1'!$B$9:$B$862,$A23,'1.1'!AG$9:AG$862)+$D23*'1.1'!AG$5</f>
        <v>3175.9390000000003</v>
      </c>
      <c r="U23" s="1523">
        <f>SUMIF('1.1'!$B$9:$B$862,$A23,'1.1'!AH$9:AH$862)+$D23*'1.1'!AH$5</f>
        <v>1221.5150000000003</v>
      </c>
      <c r="V23" s="1523">
        <f>SUMIF('1.1'!$B$9:$B$862,$A23,'1.1'!AI$9:AI$862)+$D23*'1.1'!AI$5</f>
        <v>1221.5150000000003</v>
      </c>
      <c r="W23" s="1524">
        <f>SUMIF('1.1'!$B$9:$B$862,$A23,'1.1'!AJ$9:AJ$862)+$D23*'1.1'!AJ$5</f>
        <v>244.30300000000003</v>
      </c>
      <c r="Y23" s="61"/>
    </row>
    <row r="24" spans="1:25" x14ac:dyDescent="0.2">
      <c r="A24" s="226" t="s">
        <v>303</v>
      </c>
      <c r="C24" s="218">
        <f>SUMIF('1.1'!B$9:B$862,A24,'1.1'!R$9:R$862)</f>
        <v>1203722.1380707046</v>
      </c>
      <c r="D24" s="219">
        <f>+'2'!F121*'1.1'!$R$5</f>
        <v>10393.124616808995</v>
      </c>
      <c r="E24" s="220">
        <f t="shared" si="0"/>
        <v>1214115.2626875136</v>
      </c>
      <c r="F24" s="221">
        <f>SUMIF('1.1'!$B$9:$B$862,$A24,'1.1'!S$9:S$862)+$D24*'1.1'!S$5</f>
        <v>553812.54751571128</v>
      </c>
      <c r="G24" s="222">
        <f>SUMIF('1.1'!$B$9:$B$862,$A24,'1.1'!T$9:T$862)+$D24*'1.1'!T$5</f>
        <v>23417.021036605136</v>
      </c>
      <c r="H24" s="222">
        <f>SUMIF('1.1'!$B$9:$B$862,$A24,'1.1'!U$9:U$862)+$D24*'1.1'!U$5</f>
        <v>402772.76182960806</v>
      </c>
      <c r="I24" s="223">
        <f>SUMIF('1.1'!$B$9:$B$862,$A24,'1.1'!V$9:V$862)+$D24*'1.1'!V$5</f>
        <v>0</v>
      </c>
      <c r="J24" s="224">
        <f>SUMIF('1.1'!$B$9:$B$862,$A24,'1.1'!W$9:W$862)+$D24*'1.1'!W$5</f>
        <v>169716.1244549251</v>
      </c>
      <c r="K24" s="224">
        <f>SUMIF('1.1'!$B$9:$B$862,$A24,'1.1'!X$9:X$862)+$D24*'1.1'!X$5</f>
        <v>0</v>
      </c>
      <c r="L24" s="224">
        <f>SUMIF('1.1'!$B$9:$B$862,$A24,'1.1'!Y$9:Y$862)+$D24*'1.1'!Y$5</f>
        <v>3512.5531554907693</v>
      </c>
      <c r="M24" s="224">
        <f>SUMIF('1.1'!$B$9:$B$862,$A24,'1.1'!Z$9:Z$862)+$D24*'1.1'!Z$5</f>
        <v>2341.7021036605129</v>
      </c>
      <c r="N24" s="224">
        <f>SUMIF('1.1'!$B$9:$B$862,$A24,'1.1'!AA$9:AA$862)+$D24*'1.1'!AA$5</f>
        <v>5854.255259151284</v>
      </c>
      <c r="O24" s="224">
        <f>SUMIF('1.1'!$B$9:$B$862,$A24,'1.1'!AB$9:AB$862)+$D24*'1.1'!AB$5</f>
        <v>14050.212621963077</v>
      </c>
      <c r="P24" s="224">
        <f>SUMIF('1.1'!$B$9:$B$862,$A24,'1.1'!AC$9:AC$862)+$D24*'1.1'!AC$5</f>
        <v>3512.5531554907693</v>
      </c>
      <c r="Q24" s="225">
        <f>SUMIF('1.1'!$B$9:$B$862,$A24,'1.1'!AD$9:AD$862)+$D24*'1.1'!AD$5</f>
        <v>5854.255259151284</v>
      </c>
      <c r="R24" s="222">
        <f>SUMIF('1.1'!$B$9:$B$862,$A24,'1.1'!AE$9:AE$862)+$D24*'1.1'!AE$5</f>
        <v>1170.8510518302564</v>
      </c>
      <c r="S24" s="1523">
        <f>SUMIF('1.1'!$B$9:$B$862,$A24,'1.1'!AF$9:AF$862)+$D24*'1.1'!AF$5</f>
        <v>0</v>
      </c>
      <c r="T24" s="1523">
        <f>SUMIF('1.1'!$B$9:$B$862,$A24,'1.1'!AG$9:AG$862)+$D24*'1.1'!AG$5</f>
        <v>15221.063673793333</v>
      </c>
      <c r="U24" s="1523">
        <f>SUMIF('1.1'!$B$9:$B$862,$A24,'1.1'!AH$9:AH$862)+$D24*'1.1'!AH$5</f>
        <v>5854.255259151284</v>
      </c>
      <c r="V24" s="1523">
        <f>SUMIF('1.1'!$B$9:$B$862,$A24,'1.1'!AI$9:AI$862)+$D24*'1.1'!AI$5</f>
        <v>5854.255259151284</v>
      </c>
      <c r="W24" s="1524">
        <f>SUMIF('1.1'!$B$9:$B$862,$A24,'1.1'!AJ$9:AJ$862)+$D24*'1.1'!AJ$5</f>
        <v>1170.8510518302564</v>
      </c>
      <c r="Y24" s="61"/>
    </row>
    <row r="25" spans="1:25" x14ac:dyDescent="0.2">
      <c r="A25" s="226" t="s">
        <v>363</v>
      </c>
      <c r="C25" s="218">
        <f>SUMIF('1.1'!B$9:B$862,A25,'1.1'!R$9:R$862)</f>
        <v>0</v>
      </c>
      <c r="D25" s="219">
        <f>+'2'!F122*'1.1'!$R$5</f>
        <v>0</v>
      </c>
      <c r="E25" s="220">
        <f t="shared" si="0"/>
        <v>0</v>
      </c>
      <c r="F25" s="221">
        <f>SUMIF('1.1'!$B$9:$B$862,$A25,'1.1'!S$9:S$862)+$D25*'1.1'!S$5</f>
        <v>0</v>
      </c>
      <c r="G25" s="222">
        <f>SUMIF('1.1'!$B$9:$B$862,$A25,'1.1'!T$9:T$862)+$D25*'1.1'!T$5</f>
        <v>0</v>
      </c>
      <c r="H25" s="222">
        <f>SUMIF('1.1'!$B$9:$B$862,$A25,'1.1'!U$9:U$862)+$D25*'1.1'!U$5</f>
        <v>0</v>
      </c>
      <c r="I25" s="223">
        <f>SUMIF('1.1'!$B$9:$B$862,$A25,'1.1'!V$9:V$862)+$D25*'1.1'!V$5</f>
        <v>0</v>
      </c>
      <c r="J25" s="224">
        <f>SUMIF('1.1'!$B$9:$B$862,$A25,'1.1'!W$9:W$862)+$D25*'1.1'!W$5</f>
        <v>0</v>
      </c>
      <c r="K25" s="224">
        <f>SUMIF('1.1'!$B$9:$B$862,$A25,'1.1'!X$9:X$862)+$D25*'1.1'!X$5</f>
        <v>0</v>
      </c>
      <c r="L25" s="224">
        <f>SUMIF('1.1'!$B$9:$B$862,$A25,'1.1'!Y$9:Y$862)+$D25*'1.1'!Y$5</f>
        <v>0</v>
      </c>
      <c r="M25" s="224">
        <f>SUMIF('1.1'!$B$9:$B$862,$A25,'1.1'!Z$9:Z$862)+$D25*'1.1'!Z$5</f>
        <v>0</v>
      </c>
      <c r="N25" s="224">
        <f>SUMIF('1.1'!$B$9:$B$862,$A25,'1.1'!AA$9:AA$862)+$D25*'1.1'!AA$5</f>
        <v>0</v>
      </c>
      <c r="O25" s="224">
        <f>SUMIF('1.1'!$B$9:$B$862,$A25,'1.1'!AB$9:AB$862)+$D25*'1.1'!AB$5</f>
        <v>0</v>
      </c>
      <c r="P25" s="224">
        <f>SUMIF('1.1'!$B$9:$B$862,$A25,'1.1'!AC$9:AC$862)+$D25*'1.1'!AC$5</f>
        <v>0</v>
      </c>
      <c r="Q25" s="225">
        <f>SUMIF('1.1'!$B$9:$B$862,$A25,'1.1'!AD$9:AD$862)+$D25*'1.1'!AD$5</f>
        <v>0</v>
      </c>
      <c r="R25" s="222">
        <f>SUMIF('1.1'!$B$9:$B$862,$A25,'1.1'!AE$9:AE$862)+$D25*'1.1'!AE$5</f>
        <v>0</v>
      </c>
      <c r="S25" s="1523">
        <f>SUMIF('1.1'!$B$9:$B$862,$A25,'1.1'!AF$9:AF$862)+$D25*'1.1'!AF$5</f>
        <v>0</v>
      </c>
      <c r="T25" s="1523">
        <f>SUMIF('1.1'!$B$9:$B$862,$A25,'1.1'!AG$9:AG$862)+$D25*'1.1'!AG$5</f>
        <v>0</v>
      </c>
      <c r="U25" s="1523">
        <f>SUMIF('1.1'!$B$9:$B$862,$A25,'1.1'!AH$9:AH$862)+$D25*'1.1'!AH$5</f>
        <v>0</v>
      </c>
      <c r="V25" s="1523">
        <f>SUMIF('1.1'!$B$9:$B$862,$A25,'1.1'!AI$9:AI$862)+$D25*'1.1'!AI$5</f>
        <v>0</v>
      </c>
      <c r="W25" s="1524">
        <f>SUMIF('1.1'!$B$9:$B$862,$A25,'1.1'!AJ$9:AJ$862)+$D25*'1.1'!AJ$5</f>
        <v>0</v>
      </c>
      <c r="Y25" s="61"/>
    </row>
    <row r="26" spans="1:25" x14ac:dyDescent="0.2">
      <c r="A26" s="226" t="s">
        <v>342</v>
      </c>
      <c r="C26" s="218">
        <f>SUMIF('1.1'!B$9:B$862,A26,'1.1'!R$9:R$862)</f>
        <v>1688425.3360931666</v>
      </c>
      <c r="D26" s="219">
        <f>+'2'!F123*'1.1'!$R$5</f>
        <v>0</v>
      </c>
      <c r="E26" s="220">
        <f t="shared" si="0"/>
        <v>1688425.3360931666</v>
      </c>
      <c r="F26" s="221">
        <f>SUMIF('1.1'!$B$9:$B$862,$A26,'1.1'!S$9:S$862)+$D26*'1.1'!S$5</f>
        <v>574227.30211939116</v>
      </c>
      <c r="G26" s="222">
        <f>SUMIF('1.1'!$B$9:$B$862,$A26,'1.1'!T$9:T$862)+$D26*'1.1'!T$5</f>
        <v>24280.224191094781</v>
      </c>
      <c r="H26" s="222">
        <f>SUMIF('1.1'!$B$9:$B$862,$A26,'1.1'!U$9:U$862)+$D26*'1.1'!U$5</f>
        <v>417619.85608683014</v>
      </c>
      <c r="I26" s="223">
        <f>SUMIF('1.1'!$B$9:$B$862,$A26,'1.1'!V$9:V$862)+$D26*'1.1'!V$5</f>
        <v>0</v>
      </c>
      <c r="J26" s="224">
        <f>SUMIF('1.1'!$B$9:$B$862,$A26,'1.1'!W$9:W$862)+$D26*'1.1'!W$5</f>
        <v>605527.33717033966</v>
      </c>
      <c r="K26" s="224">
        <f>SUMIF('1.1'!$B$9:$B$862,$A26,'1.1'!X$9:X$862)+$D26*'1.1'!X$5</f>
        <v>0</v>
      </c>
      <c r="L26" s="224">
        <f>SUMIF('1.1'!$B$9:$B$862,$A26,'1.1'!Y$9:Y$862)+$D26*'1.1'!Y$5</f>
        <v>3642.0336286642168</v>
      </c>
      <c r="M26" s="224">
        <f>SUMIF('1.1'!$B$9:$B$862,$A26,'1.1'!Z$9:Z$862)+$D26*'1.1'!Z$5</f>
        <v>2428.0224191094785</v>
      </c>
      <c r="N26" s="224">
        <f>SUMIF('1.1'!$B$9:$B$862,$A26,'1.1'!AA$9:AA$862)+$D26*'1.1'!AA$5</f>
        <v>6070.0560477736954</v>
      </c>
      <c r="O26" s="224">
        <f>SUMIF('1.1'!$B$9:$B$862,$A26,'1.1'!AB$9:AB$862)+$D26*'1.1'!AB$5</f>
        <v>14568.134514656867</v>
      </c>
      <c r="P26" s="224">
        <f>SUMIF('1.1'!$B$9:$B$862,$A26,'1.1'!AC$9:AC$862)+$D26*'1.1'!AC$5</f>
        <v>3642.0336286642168</v>
      </c>
      <c r="Q26" s="225">
        <f>SUMIF('1.1'!$B$9:$B$862,$A26,'1.1'!AD$9:AD$862)+$D26*'1.1'!AD$5</f>
        <v>6070.0560477736954</v>
      </c>
      <c r="R26" s="222">
        <f>SUMIF('1.1'!$B$9:$B$862,$A26,'1.1'!AE$9:AE$862)+$D26*'1.1'!AE$5</f>
        <v>1214.0112095547393</v>
      </c>
      <c r="S26" s="1523">
        <f>SUMIF('1.1'!$B$9:$B$862,$A26,'1.1'!AF$9:AF$862)+$D26*'1.1'!AF$5</f>
        <v>0</v>
      </c>
      <c r="T26" s="1523">
        <f>SUMIF('1.1'!$B$9:$B$862,$A26,'1.1'!AG$9:AG$862)+$D26*'1.1'!AG$5</f>
        <v>15782.145724211605</v>
      </c>
      <c r="U26" s="1523">
        <f>SUMIF('1.1'!$B$9:$B$862,$A26,'1.1'!AH$9:AH$862)+$D26*'1.1'!AH$5</f>
        <v>6070.0560477736954</v>
      </c>
      <c r="V26" s="1523">
        <f>SUMIF('1.1'!$B$9:$B$862,$A26,'1.1'!AI$9:AI$862)+$D26*'1.1'!AI$5</f>
        <v>6070.0560477736954</v>
      </c>
      <c r="W26" s="1524">
        <f>SUMIF('1.1'!$B$9:$B$862,$A26,'1.1'!AJ$9:AJ$862)+$D26*'1.1'!AJ$5</f>
        <v>1214.0112095547393</v>
      </c>
      <c r="Y26" s="61"/>
    </row>
    <row r="27" spans="1:25" x14ac:dyDescent="0.2">
      <c r="A27" s="226" t="s">
        <v>364</v>
      </c>
      <c r="C27" s="218">
        <f>SUMIF('1.1'!B$9:B$862,A27,'1.1'!R$9:R$862)</f>
        <v>0</v>
      </c>
      <c r="D27" s="219">
        <f>+'2'!F124*'1.1'!$R$5</f>
        <v>0</v>
      </c>
      <c r="E27" s="220">
        <f t="shared" si="0"/>
        <v>0</v>
      </c>
      <c r="F27" s="221">
        <f>SUMIF('1.1'!$B$9:$B$862,$A27,'1.1'!S$9:S$862)+$D27*'1.1'!S$5</f>
        <v>0</v>
      </c>
      <c r="G27" s="222">
        <f>SUMIF('1.1'!$B$9:$B$862,$A27,'1.1'!T$9:T$862)+$D27*'1.1'!T$5</f>
        <v>0</v>
      </c>
      <c r="H27" s="222">
        <f>SUMIF('1.1'!$B$9:$B$862,$A27,'1.1'!U$9:U$862)+$D27*'1.1'!U$5</f>
        <v>0</v>
      </c>
      <c r="I27" s="223">
        <f>SUMIF('1.1'!$B$9:$B$862,$A27,'1.1'!V$9:V$862)+$D27*'1.1'!V$5</f>
        <v>0</v>
      </c>
      <c r="J27" s="224">
        <f>SUMIF('1.1'!$B$9:$B$862,$A27,'1.1'!W$9:W$862)+$D27*'1.1'!W$5</f>
        <v>0</v>
      </c>
      <c r="K27" s="224">
        <f>SUMIF('1.1'!$B$9:$B$862,$A27,'1.1'!X$9:X$862)+$D27*'1.1'!X$5</f>
        <v>0</v>
      </c>
      <c r="L27" s="224">
        <f>SUMIF('1.1'!$B$9:$B$862,$A27,'1.1'!Y$9:Y$862)+$D27*'1.1'!Y$5</f>
        <v>0</v>
      </c>
      <c r="M27" s="224">
        <f>SUMIF('1.1'!$B$9:$B$862,$A27,'1.1'!Z$9:Z$862)+$D27*'1.1'!Z$5</f>
        <v>0</v>
      </c>
      <c r="N27" s="224">
        <f>SUMIF('1.1'!$B$9:$B$862,$A27,'1.1'!AA$9:AA$862)+$D27*'1.1'!AA$5</f>
        <v>0</v>
      </c>
      <c r="O27" s="224">
        <f>SUMIF('1.1'!$B$9:$B$862,$A27,'1.1'!AB$9:AB$862)+$D27*'1.1'!AB$5</f>
        <v>0</v>
      </c>
      <c r="P27" s="224">
        <f>SUMIF('1.1'!$B$9:$B$862,$A27,'1.1'!AC$9:AC$862)+$D27*'1.1'!AC$5</f>
        <v>0</v>
      </c>
      <c r="Q27" s="225">
        <f>SUMIF('1.1'!$B$9:$B$862,$A27,'1.1'!AD$9:AD$862)+$D27*'1.1'!AD$5</f>
        <v>0</v>
      </c>
      <c r="R27" s="222">
        <f>SUMIF('1.1'!$B$9:$B$862,$A27,'1.1'!AE$9:AE$862)+$D27*'1.1'!AE$5</f>
        <v>0</v>
      </c>
      <c r="S27" s="1523">
        <f>SUMIF('1.1'!$B$9:$B$862,$A27,'1.1'!AF$9:AF$862)+$D27*'1.1'!AF$5</f>
        <v>0</v>
      </c>
      <c r="T27" s="1523">
        <f>SUMIF('1.1'!$B$9:$B$862,$A27,'1.1'!AG$9:AG$862)+$D27*'1.1'!AG$5</f>
        <v>0</v>
      </c>
      <c r="U27" s="1523">
        <f>SUMIF('1.1'!$B$9:$B$862,$A27,'1.1'!AH$9:AH$862)+$D27*'1.1'!AH$5</f>
        <v>0</v>
      </c>
      <c r="V27" s="1523">
        <f>SUMIF('1.1'!$B$9:$B$862,$A27,'1.1'!AI$9:AI$862)+$D27*'1.1'!AI$5</f>
        <v>0</v>
      </c>
      <c r="W27" s="1524">
        <f>SUMIF('1.1'!$B$9:$B$862,$A27,'1.1'!AJ$9:AJ$862)+$D27*'1.1'!AJ$5</f>
        <v>0</v>
      </c>
      <c r="Y27" s="61"/>
    </row>
    <row r="28" spans="1:25" x14ac:dyDescent="0.2">
      <c r="A28" s="226" t="s">
        <v>365</v>
      </c>
      <c r="C28" s="218">
        <f>SUMIF('1.1'!B$9:B$862,A28,'1.1'!R$9:R$862)</f>
        <v>0</v>
      </c>
      <c r="D28" s="219">
        <f>+'2'!F125*'1.1'!$R$5</f>
        <v>0</v>
      </c>
      <c r="E28" s="220">
        <f t="shared" si="0"/>
        <v>0</v>
      </c>
      <c r="F28" s="221">
        <f>SUMIF('1.1'!$B$9:$B$862,$A28,'1.1'!S$9:S$862)+$D28*'1.1'!S$5</f>
        <v>0</v>
      </c>
      <c r="G28" s="222">
        <f>SUMIF('1.1'!$B$9:$B$862,$A28,'1.1'!T$9:T$862)+$D28*'1.1'!T$5</f>
        <v>0</v>
      </c>
      <c r="H28" s="222">
        <f>SUMIF('1.1'!$B$9:$B$862,$A28,'1.1'!U$9:U$862)+$D28*'1.1'!U$5</f>
        <v>0</v>
      </c>
      <c r="I28" s="223">
        <f>SUMIF('1.1'!$B$9:$B$862,$A28,'1.1'!V$9:V$862)+$D28*'1.1'!V$5</f>
        <v>0</v>
      </c>
      <c r="J28" s="224">
        <f>SUMIF('1.1'!$B$9:$B$862,$A28,'1.1'!W$9:W$862)+$D28*'1.1'!W$5</f>
        <v>0</v>
      </c>
      <c r="K28" s="224">
        <f>SUMIF('1.1'!$B$9:$B$862,$A28,'1.1'!X$9:X$862)+$D28*'1.1'!X$5</f>
        <v>0</v>
      </c>
      <c r="L28" s="224">
        <f>SUMIF('1.1'!$B$9:$B$862,$A28,'1.1'!Y$9:Y$862)+$D28*'1.1'!Y$5</f>
        <v>0</v>
      </c>
      <c r="M28" s="224">
        <f>SUMIF('1.1'!$B$9:$B$862,$A28,'1.1'!Z$9:Z$862)+$D28*'1.1'!Z$5</f>
        <v>0</v>
      </c>
      <c r="N28" s="224">
        <f>SUMIF('1.1'!$B$9:$B$862,$A28,'1.1'!AA$9:AA$862)+$D28*'1.1'!AA$5</f>
        <v>0</v>
      </c>
      <c r="O28" s="224">
        <f>SUMIF('1.1'!$B$9:$B$862,$A28,'1.1'!AB$9:AB$862)+$D28*'1.1'!AB$5</f>
        <v>0</v>
      </c>
      <c r="P28" s="224">
        <f>SUMIF('1.1'!$B$9:$B$862,$A28,'1.1'!AC$9:AC$862)+$D28*'1.1'!AC$5</f>
        <v>0</v>
      </c>
      <c r="Q28" s="225">
        <f>SUMIF('1.1'!$B$9:$B$862,$A28,'1.1'!AD$9:AD$862)+$D28*'1.1'!AD$5</f>
        <v>0</v>
      </c>
      <c r="R28" s="222">
        <f>SUMIF('1.1'!$B$9:$B$862,$A28,'1.1'!AE$9:AE$862)+$D28*'1.1'!AE$5</f>
        <v>0</v>
      </c>
      <c r="S28" s="1523">
        <f>SUMIF('1.1'!$B$9:$B$862,$A28,'1.1'!AF$9:AF$862)+$D28*'1.1'!AF$5</f>
        <v>0</v>
      </c>
      <c r="T28" s="1523">
        <f>SUMIF('1.1'!$B$9:$B$862,$A28,'1.1'!AG$9:AG$862)+$D28*'1.1'!AG$5</f>
        <v>0</v>
      </c>
      <c r="U28" s="1523">
        <f>SUMIF('1.1'!$B$9:$B$862,$A28,'1.1'!AH$9:AH$862)+$D28*'1.1'!AH$5</f>
        <v>0</v>
      </c>
      <c r="V28" s="1523">
        <f>SUMIF('1.1'!$B$9:$B$862,$A28,'1.1'!AI$9:AI$862)+$D28*'1.1'!AI$5</f>
        <v>0</v>
      </c>
      <c r="W28" s="1524">
        <f>SUMIF('1.1'!$B$9:$B$862,$A28,'1.1'!AJ$9:AJ$862)+$D28*'1.1'!AJ$5</f>
        <v>0</v>
      </c>
      <c r="Y28" s="61"/>
    </row>
    <row r="29" spans="1:25" x14ac:dyDescent="0.2">
      <c r="A29" s="226" t="s">
        <v>366</v>
      </c>
      <c r="C29" s="218">
        <f>SUMIF('1.1'!B$9:B$862,A29,'1.1'!R$9:R$862)</f>
        <v>0</v>
      </c>
      <c r="D29" s="219">
        <f>+'2'!F126*'1.1'!$R$5</f>
        <v>0</v>
      </c>
      <c r="E29" s="220">
        <f t="shared" si="0"/>
        <v>0</v>
      </c>
      <c r="F29" s="221">
        <f>SUMIF('1.1'!$B$9:$B$862,$A29,'1.1'!S$9:S$862)+$D29*'1.1'!S$5</f>
        <v>0</v>
      </c>
      <c r="G29" s="222">
        <f>SUMIF('1.1'!$B$9:$B$862,$A29,'1.1'!T$9:T$862)+$D29*'1.1'!T$5</f>
        <v>0</v>
      </c>
      <c r="H29" s="222">
        <f>SUMIF('1.1'!$B$9:$B$862,$A29,'1.1'!U$9:U$862)+$D29*'1.1'!U$5</f>
        <v>0</v>
      </c>
      <c r="I29" s="223">
        <f>SUMIF('1.1'!$B$9:$B$862,$A29,'1.1'!V$9:V$862)+$D29*'1.1'!V$5</f>
        <v>0</v>
      </c>
      <c r="J29" s="224">
        <f>SUMIF('1.1'!$B$9:$B$862,$A29,'1.1'!W$9:W$862)+$D29*'1.1'!W$5</f>
        <v>0</v>
      </c>
      <c r="K29" s="224">
        <f>SUMIF('1.1'!$B$9:$B$862,$A29,'1.1'!X$9:X$862)+$D29*'1.1'!X$5</f>
        <v>0</v>
      </c>
      <c r="L29" s="224">
        <f>SUMIF('1.1'!$B$9:$B$862,$A29,'1.1'!Y$9:Y$862)+$D29*'1.1'!Y$5</f>
        <v>0</v>
      </c>
      <c r="M29" s="224">
        <f>SUMIF('1.1'!$B$9:$B$862,$A29,'1.1'!Z$9:Z$862)+$D29*'1.1'!Z$5</f>
        <v>0</v>
      </c>
      <c r="N29" s="224">
        <f>SUMIF('1.1'!$B$9:$B$862,$A29,'1.1'!AA$9:AA$862)+$D29*'1.1'!AA$5</f>
        <v>0</v>
      </c>
      <c r="O29" s="224">
        <f>SUMIF('1.1'!$B$9:$B$862,$A29,'1.1'!AB$9:AB$862)+$D29*'1.1'!AB$5</f>
        <v>0</v>
      </c>
      <c r="P29" s="224">
        <f>SUMIF('1.1'!$B$9:$B$862,$A29,'1.1'!AC$9:AC$862)+$D29*'1.1'!AC$5</f>
        <v>0</v>
      </c>
      <c r="Q29" s="225">
        <f>SUMIF('1.1'!$B$9:$B$862,$A29,'1.1'!AD$9:AD$862)+$D29*'1.1'!AD$5</f>
        <v>0</v>
      </c>
      <c r="R29" s="222">
        <f>SUMIF('1.1'!$B$9:$B$862,$A29,'1.1'!AE$9:AE$862)+$D29*'1.1'!AE$5</f>
        <v>0</v>
      </c>
      <c r="S29" s="1523">
        <f>SUMIF('1.1'!$B$9:$B$862,$A29,'1.1'!AF$9:AF$862)+$D29*'1.1'!AF$5</f>
        <v>0</v>
      </c>
      <c r="T29" s="1523">
        <f>SUMIF('1.1'!$B$9:$B$862,$A29,'1.1'!AG$9:AG$862)+$D29*'1.1'!AG$5</f>
        <v>0</v>
      </c>
      <c r="U29" s="1523">
        <f>SUMIF('1.1'!$B$9:$B$862,$A29,'1.1'!AH$9:AH$862)+$D29*'1.1'!AH$5</f>
        <v>0</v>
      </c>
      <c r="V29" s="1523">
        <f>SUMIF('1.1'!$B$9:$B$862,$A29,'1.1'!AI$9:AI$862)+$D29*'1.1'!AI$5</f>
        <v>0</v>
      </c>
      <c r="W29" s="1524">
        <f>SUMIF('1.1'!$B$9:$B$862,$A29,'1.1'!AJ$9:AJ$862)+$D29*'1.1'!AJ$5</f>
        <v>0</v>
      </c>
      <c r="Y29" s="61"/>
    </row>
    <row r="30" spans="1:25" x14ac:dyDescent="0.2">
      <c r="A30" s="226" t="s">
        <v>367</v>
      </c>
      <c r="C30" s="218">
        <f>SUMIF('1.1'!B$9:B$862,A30,'1.1'!R$9:R$862)</f>
        <v>0</v>
      </c>
      <c r="D30" s="219">
        <f>+'2'!F127*'1.1'!$R$5</f>
        <v>0</v>
      </c>
      <c r="E30" s="220">
        <f>SUM(C30:D30)</f>
        <v>0</v>
      </c>
      <c r="F30" s="221">
        <f>SUMIF('1.1'!$B$9:$B$862,$A30,'1.1'!S$9:S$862)+$D30*'1.1'!S$5</f>
        <v>0</v>
      </c>
      <c r="G30" s="222">
        <f>SUMIF('1.1'!$B$9:$B$862,$A30,'1.1'!T$9:T$862)+$D30*'1.1'!T$5</f>
        <v>0</v>
      </c>
      <c r="H30" s="222">
        <f>SUMIF('1.1'!$B$9:$B$862,$A30,'1.1'!U$9:U$862)+$D30*'1.1'!U$5</f>
        <v>0</v>
      </c>
      <c r="I30" s="223">
        <f>SUMIF('1.1'!$B$9:$B$862,$A30,'1.1'!V$9:V$862)+$D30*'1.1'!V$5</f>
        <v>0</v>
      </c>
      <c r="J30" s="224">
        <f>SUMIF('1.1'!$B$9:$B$862,$A30,'1.1'!W$9:W$862)+$D30*'1.1'!W$5</f>
        <v>0</v>
      </c>
      <c r="K30" s="224">
        <f>SUMIF('1.1'!$B$9:$B$862,$A30,'1.1'!X$9:X$862)+$D30*'1.1'!X$5</f>
        <v>0</v>
      </c>
      <c r="L30" s="224">
        <f>SUMIF('1.1'!$B$9:$B$862,$A30,'1.1'!Y$9:Y$862)+$D30*'1.1'!Y$5</f>
        <v>0</v>
      </c>
      <c r="M30" s="224">
        <f>SUMIF('1.1'!$B$9:$B$862,$A30,'1.1'!Z$9:Z$862)+$D30*'1.1'!Z$5</f>
        <v>0</v>
      </c>
      <c r="N30" s="224">
        <f>SUMIF('1.1'!$B$9:$B$862,$A30,'1.1'!AA$9:AA$862)+$D30*'1.1'!AA$5</f>
        <v>0</v>
      </c>
      <c r="O30" s="224">
        <f>SUMIF('1.1'!$B$9:$B$862,$A30,'1.1'!AB$9:AB$862)+$D30*'1.1'!AB$5</f>
        <v>0</v>
      </c>
      <c r="P30" s="224">
        <f>SUMIF('1.1'!$B$9:$B$862,$A30,'1.1'!AC$9:AC$862)+$D30*'1.1'!AC$5</f>
        <v>0</v>
      </c>
      <c r="Q30" s="225">
        <f>SUMIF('1.1'!$B$9:$B$862,$A30,'1.1'!AD$9:AD$862)+$D30*'1.1'!AD$5</f>
        <v>0</v>
      </c>
      <c r="R30" s="222">
        <f>SUMIF('1.1'!$B$9:$B$862,$A30,'1.1'!AE$9:AE$862)+$D30*'1.1'!AE$5</f>
        <v>0</v>
      </c>
      <c r="S30" s="1523">
        <f>SUMIF('1.1'!$B$9:$B$862,$A30,'1.1'!AF$9:AF$862)+$D30*'1.1'!AF$5</f>
        <v>0</v>
      </c>
      <c r="T30" s="1523">
        <f>SUMIF('1.1'!$B$9:$B$862,$A30,'1.1'!AG$9:AG$862)+$D30*'1.1'!AG$5</f>
        <v>0</v>
      </c>
      <c r="U30" s="1523">
        <f>SUMIF('1.1'!$B$9:$B$862,$A30,'1.1'!AH$9:AH$862)+$D30*'1.1'!AH$5</f>
        <v>0</v>
      </c>
      <c r="V30" s="1523">
        <f>SUMIF('1.1'!$B$9:$B$862,$A30,'1.1'!AI$9:AI$862)+$D30*'1.1'!AI$5</f>
        <v>0</v>
      </c>
      <c r="W30" s="1524">
        <f>SUMIF('1.1'!$B$9:$B$862,$A30,'1.1'!AJ$9:AJ$862)+$D30*'1.1'!AJ$5</f>
        <v>0</v>
      </c>
      <c r="Y30" s="61"/>
    </row>
    <row r="31" spans="1:25" x14ac:dyDescent="0.2">
      <c r="A31" s="226" t="s">
        <v>350</v>
      </c>
      <c r="C31" s="218">
        <f>SUMIF('1.1'!B$9:B$862,A31,'1.1'!R$9:R$862)</f>
        <v>79961.228733108641</v>
      </c>
      <c r="D31" s="219">
        <f>+'2'!F128*'1.1'!$R$5</f>
        <v>83.284213843722952</v>
      </c>
      <c r="E31" s="220">
        <f>SUM(C31:D31)</f>
        <v>80044.512946952367</v>
      </c>
      <c r="F31" s="221">
        <f>SUMIF('1.1'!$B$9:$B$862,$A31,'1.1'!S$9:S$862)+$D31*'1.1'!S$5</f>
        <v>28179.178245476756</v>
      </c>
      <c r="G31" s="222">
        <f>SUMIF('1.1'!$B$9:$B$862,$A31,'1.1'!T$9:T$862)+$D31*'1.1'!T$5</f>
        <v>1191.508593889082</v>
      </c>
      <c r="H31" s="222">
        <f>SUMIF('1.1'!$B$9:$B$862,$A31,'1.1'!U$9:U$862)+$D31*'1.1'!U$5</f>
        <v>20493.947814892203</v>
      </c>
      <c r="I31" s="223">
        <f>SUMIF('1.1'!$B$9:$B$862,$A31,'1.1'!V$9:V$862)+$D31*'1.1'!V$5</f>
        <v>0</v>
      </c>
      <c r="J31" s="224">
        <f>SUMIF('1.1'!$B$9:$B$862,$A31,'1.1'!W$9:W$862)+$D31*'1.1'!W$5</f>
        <v>26903.22965949932</v>
      </c>
      <c r="K31" s="224">
        <f>SUMIF('1.1'!$B$9:$B$862,$A31,'1.1'!X$9:X$862)+$D31*'1.1'!X$5</f>
        <v>0</v>
      </c>
      <c r="L31" s="224">
        <f>SUMIF('1.1'!$B$9:$B$862,$A31,'1.1'!Y$9:Y$862)+$D31*'1.1'!Y$5</f>
        <v>178.72628908336225</v>
      </c>
      <c r="M31" s="224">
        <f>SUMIF('1.1'!$B$9:$B$862,$A31,'1.1'!Z$9:Z$862)+$D31*'1.1'!Z$5</f>
        <v>119.1508593889082</v>
      </c>
      <c r="N31" s="224">
        <f>SUMIF('1.1'!$B$9:$B$862,$A31,'1.1'!AA$9:AA$862)+$D31*'1.1'!AA$5</f>
        <v>297.87714847227051</v>
      </c>
      <c r="O31" s="224">
        <f>SUMIF('1.1'!$B$9:$B$862,$A31,'1.1'!AB$9:AB$862)+$D31*'1.1'!AB$5</f>
        <v>714.90515633344899</v>
      </c>
      <c r="P31" s="224">
        <f>SUMIF('1.1'!$B$9:$B$862,$A31,'1.1'!AC$9:AC$862)+$D31*'1.1'!AC$5</f>
        <v>178.72628908336225</v>
      </c>
      <c r="Q31" s="225">
        <f>SUMIF('1.1'!$B$9:$B$862,$A31,'1.1'!AD$9:AD$862)+$D31*'1.1'!AD$5</f>
        <v>297.87714847227051</v>
      </c>
      <c r="R31" s="222">
        <f>SUMIF('1.1'!$B$9:$B$862,$A31,'1.1'!AE$9:AE$862)+$D31*'1.1'!AE$5</f>
        <v>59.575429694454101</v>
      </c>
      <c r="S31" s="1523">
        <f>SUMIF('1.1'!$B$9:$B$862,$A31,'1.1'!AF$9:AF$862)+$D31*'1.1'!AF$5</f>
        <v>0</v>
      </c>
      <c r="T31" s="1523">
        <f>SUMIF('1.1'!$B$9:$B$862,$A31,'1.1'!AG$9:AG$862)+$D31*'1.1'!AG$5</f>
        <v>774.48058602790309</v>
      </c>
      <c r="U31" s="1523">
        <f>SUMIF('1.1'!$B$9:$B$862,$A31,'1.1'!AH$9:AH$862)+$D31*'1.1'!AH$5</f>
        <v>297.87714847227051</v>
      </c>
      <c r="V31" s="1523">
        <f>SUMIF('1.1'!$B$9:$B$862,$A31,'1.1'!AI$9:AI$862)+$D31*'1.1'!AI$5</f>
        <v>297.87714847227051</v>
      </c>
      <c r="W31" s="1524">
        <f>SUMIF('1.1'!$B$9:$B$862,$A31,'1.1'!AJ$9:AJ$862)+$D31*'1.1'!AJ$5</f>
        <v>59.575429694454101</v>
      </c>
      <c r="Y31" s="61"/>
    </row>
    <row r="32" spans="1:25" x14ac:dyDescent="0.2">
      <c r="A32" s="226" t="s">
        <v>368</v>
      </c>
      <c r="C32" s="218">
        <f>SUMIF('1.1'!B$9:B$862,A32,'1.1'!R$9:R$862)</f>
        <v>0</v>
      </c>
      <c r="D32" s="219">
        <f>+'2'!F129*'1.1'!$R$5</f>
        <v>0</v>
      </c>
      <c r="E32" s="220">
        <f>SUM(C32:D32)</f>
        <v>0</v>
      </c>
      <c r="F32" s="221">
        <f>SUMIF('1.1'!$B$9:$B$862,$A32,'1.1'!S$9:S$862)+$D32*'1.1'!S$5</f>
        <v>0</v>
      </c>
      <c r="G32" s="222">
        <f>SUMIF('1.1'!$B$9:$B$862,$A32,'1.1'!T$9:T$862)+$D32*'1.1'!T$5</f>
        <v>0</v>
      </c>
      <c r="H32" s="222">
        <f>SUMIF('1.1'!$B$9:$B$862,$A32,'1.1'!U$9:U$862)+$D32*'1.1'!U$5</f>
        <v>0</v>
      </c>
      <c r="I32" s="223">
        <f>SUMIF('1.1'!$B$9:$B$862,$A32,'1.1'!V$9:V$862)+$D32*'1.1'!V$5</f>
        <v>0</v>
      </c>
      <c r="J32" s="224">
        <f>SUMIF('1.1'!$B$9:$B$862,$A32,'1.1'!W$9:W$862)+$D32*'1.1'!W$5</f>
        <v>0</v>
      </c>
      <c r="K32" s="224">
        <f>SUMIF('1.1'!$B$9:$B$862,$A32,'1.1'!X$9:X$862)+$D32*'1.1'!X$5</f>
        <v>0</v>
      </c>
      <c r="L32" s="224">
        <f>SUMIF('1.1'!$B$9:$B$862,$A32,'1.1'!Y$9:Y$862)+$D32*'1.1'!Y$5</f>
        <v>0</v>
      </c>
      <c r="M32" s="224">
        <f>SUMIF('1.1'!$B$9:$B$862,$A32,'1.1'!Z$9:Z$862)+$D32*'1.1'!Z$5</f>
        <v>0</v>
      </c>
      <c r="N32" s="224">
        <f>SUMIF('1.1'!$B$9:$B$862,$A32,'1.1'!AA$9:AA$862)+$D32*'1.1'!AA$5</f>
        <v>0</v>
      </c>
      <c r="O32" s="224">
        <f>SUMIF('1.1'!$B$9:$B$862,$A32,'1.1'!AB$9:AB$862)+$D32*'1.1'!AB$5</f>
        <v>0</v>
      </c>
      <c r="P32" s="224">
        <f>SUMIF('1.1'!$B$9:$B$862,$A32,'1.1'!AC$9:AC$862)+$D32*'1.1'!AC$5</f>
        <v>0</v>
      </c>
      <c r="Q32" s="225">
        <f>SUMIF('1.1'!$B$9:$B$862,$A32,'1.1'!AD$9:AD$862)+$D32*'1.1'!AD$5</f>
        <v>0</v>
      </c>
      <c r="R32" s="222">
        <f>SUMIF('1.1'!$B$9:$B$862,$A32,'1.1'!AE$9:AE$862)+$D32*'1.1'!AE$5</f>
        <v>0</v>
      </c>
      <c r="S32" s="1523">
        <f>SUMIF('1.1'!$B$9:$B$862,$A32,'1.1'!AF$9:AF$862)+$D32*'1.1'!AF$5</f>
        <v>0</v>
      </c>
      <c r="T32" s="1523">
        <f>SUMIF('1.1'!$B$9:$B$862,$A32,'1.1'!AG$9:AG$862)+$D32*'1.1'!AG$5</f>
        <v>0</v>
      </c>
      <c r="U32" s="1523">
        <f>SUMIF('1.1'!$B$9:$B$862,$A32,'1.1'!AH$9:AH$862)+$D32*'1.1'!AH$5</f>
        <v>0</v>
      </c>
      <c r="V32" s="1523">
        <f>SUMIF('1.1'!$B$9:$B$862,$A32,'1.1'!AI$9:AI$862)+$D32*'1.1'!AI$5</f>
        <v>0</v>
      </c>
      <c r="W32" s="1524">
        <f>SUMIF('1.1'!$B$9:$B$862,$A32,'1.1'!AJ$9:AJ$862)+$D32*'1.1'!AJ$5</f>
        <v>0</v>
      </c>
      <c r="Y32" s="61"/>
    </row>
    <row r="33" spans="1:25" s="1574" customFormat="1" x14ac:dyDescent="0.2">
      <c r="A33" s="1592" t="s">
        <v>1379</v>
      </c>
      <c r="C33" s="1584">
        <f>SUMIF('1.1'!B$9:B$862,A33,'1.1'!R$9:R$862)</f>
        <v>0</v>
      </c>
      <c r="D33" s="1585">
        <f>+'2'!F130*'1.1'!$R$5</f>
        <v>0</v>
      </c>
      <c r="E33" s="1586">
        <f t="shared" ref="E33" si="1">SUM(C33:D33)</f>
        <v>0</v>
      </c>
      <c r="F33" s="1587">
        <f>SUMIF('1.1'!$B$9:$B$862,$A33,'1.1'!S$9:S$862)+$D33*'1.1'!S$5</f>
        <v>0</v>
      </c>
      <c r="G33" s="1588">
        <f>SUMIF('1.1'!$B$9:$B$862,$A33,'1.1'!T$9:T$862)+$D33*'1.1'!T$5</f>
        <v>0</v>
      </c>
      <c r="H33" s="1588">
        <f>SUMIF('1.1'!$B$9:$B$862,$A33,'1.1'!U$9:U$862)+$D33*'1.1'!U$5</f>
        <v>0</v>
      </c>
      <c r="I33" s="1589">
        <f>SUMIF('1.1'!$B$9:$B$862,$A33,'1.1'!V$9:V$862)+$D33*'1.1'!V$5</f>
        <v>0</v>
      </c>
      <c r="J33" s="1590">
        <f>SUMIF('1.1'!$B$9:$B$862,$A33,'1.1'!W$9:W$862)+$D33*'1.1'!W$5</f>
        <v>0</v>
      </c>
      <c r="K33" s="1590">
        <f>SUMIF('1.1'!$B$9:$B$862,$A33,'1.1'!X$9:X$862)+$D33*'1.1'!X$5</f>
        <v>0</v>
      </c>
      <c r="L33" s="1590">
        <f>SUMIF('1.1'!$B$9:$B$862,$A33,'1.1'!Y$9:Y$862)+$D33*'1.1'!Y$5</f>
        <v>0</v>
      </c>
      <c r="M33" s="1590">
        <f>SUMIF('1.1'!$B$9:$B$862,$A33,'1.1'!Z$9:Z$862)+$D33*'1.1'!Z$5</f>
        <v>0</v>
      </c>
      <c r="N33" s="1590">
        <f>SUMIF('1.1'!$B$9:$B$862,$A33,'1.1'!AA$9:AA$862)+$D33*'1.1'!AA$5</f>
        <v>0</v>
      </c>
      <c r="O33" s="1590">
        <f>SUMIF('1.1'!$B$9:$B$862,$A33,'1.1'!AB$9:AB$862)+$D33*'1.1'!AB$5</f>
        <v>0</v>
      </c>
      <c r="P33" s="1590">
        <f>SUMIF('1.1'!$B$9:$B$862,$A33,'1.1'!AC$9:AC$862)+$D33*'1.1'!AC$5</f>
        <v>0</v>
      </c>
      <c r="Q33" s="1591">
        <f>SUMIF('1.1'!$B$9:$B$862,$A33,'1.1'!AD$9:AD$862)+$D33*'1.1'!AD$5</f>
        <v>0</v>
      </c>
      <c r="R33" s="1588">
        <f>SUMIF('1.1'!$B$9:$B$862,$A33,'1.1'!AE$9:AE$862)+$D33*'1.1'!AE$5</f>
        <v>0</v>
      </c>
      <c r="S33" s="1606">
        <f>SUMIF('1.1'!$B$9:$B$862,$A33,'1.1'!AF$9:AF$862)+$D33*'1.1'!AF$5</f>
        <v>0</v>
      </c>
      <c r="T33" s="1606">
        <f>SUMIF('1.1'!$B$9:$B$862,$A33,'1.1'!AG$9:AG$862)+$D33*'1.1'!AG$5</f>
        <v>0</v>
      </c>
      <c r="U33" s="1606">
        <f>SUMIF('1.1'!$B$9:$B$862,$A33,'1.1'!AH$9:AH$862)+$D33*'1.1'!AH$5</f>
        <v>0</v>
      </c>
      <c r="V33" s="1606">
        <f>SUMIF('1.1'!$B$9:$B$862,$A33,'1.1'!AI$9:AI$862)+$D33*'1.1'!AI$5</f>
        <v>0</v>
      </c>
      <c r="W33" s="1607">
        <f>SUMIF('1.1'!$B$9:$B$862,$A33,'1.1'!AJ$9:AJ$862)+$D33*'1.1'!AJ$5</f>
        <v>0</v>
      </c>
      <c r="Y33" s="1580"/>
    </row>
    <row r="34" spans="1:25" s="1574" customFormat="1" x14ac:dyDescent="0.2">
      <c r="A34" s="1592" t="s">
        <v>1450</v>
      </c>
      <c r="C34" s="1584">
        <f>SUMIF('1.1'!B$9:B$862,A34,'1.1'!R$9:R$862)</f>
        <v>215535.91</v>
      </c>
      <c r="D34" s="1585">
        <f>+'2'!F131*'1.1'!$R$5</f>
        <v>0</v>
      </c>
      <c r="E34" s="1586">
        <f t="shared" ref="E34:E38" si="2">SUM(C34:D34)</f>
        <v>215535.91</v>
      </c>
      <c r="F34" s="1587">
        <f>SUMIF('1.1'!$B$9:$B$862,$A34,'1.1'!S$9:S$862)+$D34*'1.1'!S$5</f>
        <v>54314.58999999996</v>
      </c>
      <c r="G34" s="1588">
        <f>SUMIF('1.1'!$B$9:$B$862,$A34,'1.1'!T$9:T$862)+$D34*'1.1'!T$5</f>
        <v>2296.6000000000004</v>
      </c>
      <c r="H34" s="1588">
        <f>SUMIF('1.1'!$B$9:$B$862,$A34,'1.1'!U$9:U$862)+$D34*'1.1'!U$5</f>
        <v>39501.519999999997</v>
      </c>
      <c r="I34" s="1589">
        <f>SUMIF('1.1'!$B$9:$B$862,$A34,'1.1'!V$9:V$862)+$D34*'1.1'!V$5</f>
        <v>0</v>
      </c>
      <c r="J34" s="1590">
        <f>SUMIF('1.1'!$B$9:$B$862,$A34,'1.1'!W$9:W$862)+$D34*'1.1'!W$5</f>
        <v>113107.55000000003</v>
      </c>
      <c r="K34" s="1590">
        <f>SUMIF('1.1'!$B$9:$B$862,$A34,'1.1'!X$9:X$862)+$D34*'1.1'!X$5</f>
        <v>0</v>
      </c>
      <c r="L34" s="1590">
        <f>SUMIF('1.1'!$B$9:$B$862,$A34,'1.1'!Y$9:Y$862)+$D34*'1.1'!Y$5</f>
        <v>344.49</v>
      </c>
      <c r="M34" s="1590">
        <f>SUMIF('1.1'!$B$9:$B$862,$A34,'1.1'!Z$9:Z$862)+$D34*'1.1'!Z$5</f>
        <v>229.66000000000003</v>
      </c>
      <c r="N34" s="1590">
        <f>SUMIF('1.1'!$B$9:$B$862,$A34,'1.1'!AA$9:AA$862)+$D34*'1.1'!AA$5</f>
        <v>574.15000000000009</v>
      </c>
      <c r="O34" s="1590">
        <f>SUMIF('1.1'!$B$9:$B$862,$A34,'1.1'!AB$9:AB$862)+$D34*'1.1'!AB$5</f>
        <v>1377.96</v>
      </c>
      <c r="P34" s="1590">
        <f>SUMIF('1.1'!$B$9:$B$862,$A34,'1.1'!AC$9:AC$862)+$D34*'1.1'!AC$5</f>
        <v>344.49</v>
      </c>
      <c r="Q34" s="1591">
        <f>SUMIF('1.1'!$B$9:$B$862,$A34,'1.1'!AD$9:AD$862)+$D34*'1.1'!AD$5</f>
        <v>574.15000000000009</v>
      </c>
      <c r="R34" s="1588">
        <f>SUMIF('1.1'!$B$9:$B$862,$A34,'1.1'!AE$9:AE$862)+$D34*'1.1'!AE$5</f>
        <v>114.83000000000001</v>
      </c>
      <c r="S34" s="1606">
        <f>SUMIF('1.1'!$B$9:$B$862,$A34,'1.1'!AF$9:AF$862)+$D34*'1.1'!AF$5</f>
        <v>0</v>
      </c>
      <c r="T34" s="1606">
        <f>SUMIF('1.1'!$B$9:$B$862,$A34,'1.1'!AG$9:AG$862)+$D34*'1.1'!AG$5</f>
        <v>1492.7900000000002</v>
      </c>
      <c r="U34" s="1606">
        <f>SUMIF('1.1'!$B$9:$B$862,$A34,'1.1'!AH$9:AH$862)+$D34*'1.1'!AH$5</f>
        <v>574.15000000000009</v>
      </c>
      <c r="V34" s="1606">
        <f>SUMIF('1.1'!$B$9:$B$862,$A34,'1.1'!AI$9:AI$862)+$D34*'1.1'!AI$5</f>
        <v>574.15000000000009</v>
      </c>
      <c r="W34" s="1607">
        <f>SUMIF('1.1'!$B$9:$B$862,$A34,'1.1'!AJ$9:AJ$862)+$D34*'1.1'!AJ$5</f>
        <v>114.83000000000001</v>
      </c>
      <c r="Y34" s="1580"/>
    </row>
    <row r="35" spans="1:25" s="1574" customFormat="1" x14ac:dyDescent="0.2">
      <c r="A35" s="1635" t="s">
        <v>1669</v>
      </c>
      <c r="C35" s="1584">
        <f>SUMIF('1.1'!B$9:B$862,A35,'1.1'!R$9:R$862)</f>
        <v>0</v>
      </c>
      <c r="D35" s="1585">
        <f>+'2'!F132*'1.1'!$R$5</f>
        <v>5145.6501629737986</v>
      </c>
      <c r="E35" s="1586">
        <f t="shared" si="2"/>
        <v>5145.6501629737986</v>
      </c>
      <c r="F35" s="1587">
        <f>SUMIF('1.1'!$B$9:$B$862,$A35,'1.1'!S$9:S$862)+$D35*'1.1'!S$5</f>
        <v>2351.586982692374</v>
      </c>
      <c r="G35" s="1588">
        <f>SUMIF('1.1'!$B$9:$B$862,$A35,'1.1'!T$9:T$862)+$D35*'1.1'!T$5</f>
        <v>99.432853390798073</v>
      </c>
      <c r="H35" s="1588">
        <f>SUMIF('1.1'!$B$9:$B$862,$A35,'1.1'!U$9:U$862)+$D35*'1.1'!U$5</f>
        <v>1710.2450783217259</v>
      </c>
      <c r="I35" s="1589">
        <f>SUMIF('1.1'!$B$9:$B$862,$A35,'1.1'!V$9:V$862)+$D35*'1.1'!V$5</f>
        <v>0</v>
      </c>
      <c r="J35" s="1590">
        <f>SUMIF('1.1'!$B$9:$B$862,$A35,'1.1'!W$9:W$862)+$D35*'1.1'!W$5</f>
        <v>710.94490174420594</v>
      </c>
      <c r="K35" s="1590">
        <f>SUMIF('1.1'!$B$9:$B$862,$A35,'1.1'!X$9:X$862)+$D35*'1.1'!X$5</f>
        <v>0</v>
      </c>
      <c r="L35" s="1590">
        <f>SUMIF('1.1'!$B$9:$B$862,$A35,'1.1'!Y$9:Y$862)+$D35*'1.1'!Y$5</f>
        <v>14.914928008619706</v>
      </c>
      <c r="M35" s="1590">
        <f>SUMIF('1.1'!$B$9:$B$862,$A35,'1.1'!Z$9:Z$862)+$D35*'1.1'!Z$5</f>
        <v>9.9432853390798055</v>
      </c>
      <c r="N35" s="1590">
        <f>SUMIF('1.1'!$B$9:$B$862,$A35,'1.1'!AA$9:AA$862)+$D35*'1.1'!AA$5</f>
        <v>24.858213347699518</v>
      </c>
      <c r="O35" s="1590">
        <f>SUMIF('1.1'!$B$9:$B$862,$A35,'1.1'!AB$9:AB$862)+$D35*'1.1'!AB$5</f>
        <v>59.659712034478822</v>
      </c>
      <c r="P35" s="1590">
        <f>SUMIF('1.1'!$B$9:$B$862,$A35,'1.1'!AC$9:AC$862)+$D35*'1.1'!AC$5</f>
        <v>14.914928008619706</v>
      </c>
      <c r="Q35" s="1591">
        <f>SUMIF('1.1'!$B$9:$B$862,$A35,'1.1'!AD$9:AD$862)+$D35*'1.1'!AD$5</f>
        <v>24.858213347699518</v>
      </c>
      <c r="R35" s="1588">
        <f>SUMIF('1.1'!$B$9:$B$862,$A35,'1.1'!AE$9:AE$862)+$D35*'1.1'!AE$5</f>
        <v>4.9716426695399027</v>
      </c>
      <c r="S35" s="1606">
        <f>SUMIF('1.1'!$B$9:$B$862,$A35,'1.1'!AF$9:AF$862)+$D35*'1.1'!AF$5</f>
        <v>0</v>
      </c>
      <c r="T35" s="1606">
        <f>SUMIF('1.1'!$B$9:$B$862,$A35,'1.1'!AG$9:AG$862)+$D35*'1.1'!AG$5</f>
        <v>64.631354704018733</v>
      </c>
      <c r="U35" s="1606">
        <f>SUMIF('1.1'!$B$9:$B$862,$A35,'1.1'!AH$9:AH$862)+$D35*'1.1'!AH$5</f>
        <v>24.858213347699518</v>
      </c>
      <c r="V35" s="1606">
        <f>SUMIF('1.1'!$B$9:$B$862,$A35,'1.1'!AI$9:AI$862)+$D35*'1.1'!AI$5</f>
        <v>24.858213347699518</v>
      </c>
      <c r="W35" s="1607">
        <f>SUMIF('1.1'!$B$9:$B$862,$A35,'1.1'!AJ$9:AJ$862)+$D35*'1.1'!AJ$5</f>
        <v>4.9716426695399027</v>
      </c>
      <c r="Y35" s="1580"/>
    </row>
    <row r="36" spans="1:25" s="1574" customFormat="1" x14ac:dyDescent="0.2">
      <c r="A36" s="1635" t="s">
        <v>1686</v>
      </c>
      <c r="C36" s="1584">
        <f>SUMIF('1.1'!B$9:B$862,A36,'1.1'!R$9:R$862)</f>
        <v>0</v>
      </c>
      <c r="D36" s="1585">
        <f>+'2'!F133*'1.1'!$R$5</f>
        <v>0</v>
      </c>
      <c r="E36" s="1586">
        <f t="shared" si="2"/>
        <v>0</v>
      </c>
      <c r="F36" s="1587">
        <f>SUMIF('1.1'!$B$9:$B$862,$A36,'1.1'!S$9:S$862)+$D36*'1.1'!S$5</f>
        <v>0</v>
      </c>
      <c r="G36" s="1588">
        <f>SUMIF('1.1'!$B$9:$B$862,$A36,'1.1'!T$9:T$862)+$D36*'1.1'!T$5</f>
        <v>0</v>
      </c>
      <c r="H36" s="1588">
        <f>SUMIF('1.1'!$B$9:$B$862,$A36,'1.1'!U$9:U$862)+$D36*'1.1'!U$5</f>
        <v>0</v>
      </c>
      <c r="I36" s="1589">
        <f>SUMIF('1.1'!$B$9:$B$862,$A36,'1.1'!V$9:V$862)+$D36*'1.1'!V$5</f>
        <v>0</v>
      </c>
      <c r="J36" s="1590">
        <f>SUMIF('1.1'!$B$9:$B$862,$A36,'1.1'!W$9:W$862)+$D36*'1.1'!W$5</f>
        <v>0</v>
      </c>
      <c r="K36" s="1590">
        <f>SUMIF('1.1'!$B$9:$B$862,$A36,'1.1'!X$9:X$862)+$D36*'1.1'!X$5</f>
        <v>0</v>
      </c>
      <c r="L36" s="1590">
        <f>SUMIF('1.1'!$B$9:$B$862,$A36,'1.1'!Y$9:Y$862)+$D36*'1.1'!Y$5</f>
        <v>0</v>
      </c>
      <c r="M36" s="1590">
        <f>SUMIF('1.1'!$B$9:$B$862,$A36,'1.1'!Z$9:Z$862)+$D36*'1.1'!Z$5</f>
        <v>0</v>
      </c>
      <c r="N36" s="1590">
        <f>SUMIF('1.1'!$B$9:$B$862,$A36,'1.1'!AA$9:AA$862)+$D36*'1.1'!AA$5</f>
        <v>0</v>
      </c>
      <c r="O36" s="1590">
        <f>SUMIF('1.1'!$B$9:$B$862,$A36,'1.1'!AB$9:AB$862)+$D36*'1.1'!AB$5</f>
        <v>0</v>
      </c>
      <c r="P36" s="1590">
        <f>SUMIF('1.1'!$B$9:$B$862,$A36,'1.1'!AC$9:AC$862)+$D36*'1.1'!AC$5</f>
        <v>0</v>
      </c>
      <c r="Q36" s="1591">
        <f>SUMIF('1.1'!$B$9:$B$862,$A36,'1.1'!AD$9:AD$862)+$D36*'1.1'!AD$5</f>
        <v>0</v>
      </c>
      <c r="R36" s="1588">
        <f>SUMIF('1.1'!$B$9:$B$862,$A36,'1.1'!AE$9:AE$862)+$D36*'1.1'!AE$5</f>
        <v>0</v>
      </c>
      <c r="S36" s="1606">
        <f>SUMIF('1.1'!$B$9:$B$862,$A36,'1.1'!AF$9:AF$862)+$D36*'1.1'!AF$5</f>
        <v>0</v>
      </c>
      <c r="T36" s="1606">
        <f>SUMIF('1.1'!$B$9:$B$862,$A36,'1.1'!AG$9:AG$862)+$D36*'1.1'!AG$5</f>
        <v>0</v>
      </c>
      <c r="U36" s="1606">
        <f>SUMIF('1.1'!$B$9:$B$862,$A36,'1.1'!AH$9:AH$862)+$D36*'1.1'!AH$5</f>
        <v>0</v>
      </c>
      <c r="V36" s="1606">
        <f>SUMIF('1.1'!$B$9:$B$862,$A36,'1.1'!AI$9:AI$862)+$D36*'1.1'!AI$5</f>
        <v>0</v>
      </c>
      <c r="W36" s="1607">
        <f>SUMIF('1.1'!$B$9:$B$862,$A36,'1.1'!AJ$9:AJ$862)+$D36*'1.1'!AJ$5</f>
        <v>0</v>
      </c>
      <c r="Y36" s="1580"/>
    </row>
    <row r="37" spans="1:25" s="1574" customFormat="1" x14ac:dyDescent="0.2">
      <c r="A37" s="1635" t="s">
        <v>1687</v>
      </c>
      <c r="C37" s="1584">
        <f>SUMIF('1.1'!B$9:B$862,A37,'1.1'!R$9:R$862)</f>
        <v>0</v>
      </c>
      <c r="D37" s="1585">
        <f>+'2'!F134*'1.1'!$R$5</f>
        <v>0</v>
      </c>
      <c r="E37" s="1586">
        <f t="shared" si="2"/>
        <v>0</v>
      </c>
      <c r="F37" s="1587">
        <f>SUMIF('1.1'!$B$9:$B$862,$A37,'1.1'!S$9:S$862)+$D37*'1.1'!S$5</f>
        <v>0</v>
      </c>
      <c r="G37" s="1588">
        <f>SUMIF('1.1'!$B$9:$B$862,$A37,'1.1'!T$9:T$862)+$D37*'1.1'!T$5</f>
        <v>0</v>
      </c>
      <c r="H37" s="1588">
        <f>SUMIF('1.1'!$B$9:$B$862,$A37,'1.1'!U$9:U$862)+$D37*'1.1'!U$5</f>
        <v>0</v>
      </c>
      <c r="I37" s="1589">
        <f>SUMIF('1.1'!$B$9:$B$862,$A37,'1.1'!V$9:V$862)+$D37*'1.1'!V$5</f>
        <v>0</v>
      </c>
      <c r="J37" s="1590">
        <f>SUMIF('1.1'!$B$9:$B$862,$A37,'1.1'!W$9:W$862)+$D37*'1.1'!W$5</f>
        <v>0</v>
      </c>
      <c r="K37" s="1590">
        <f>SUMIF('1.1'!$B$9:$B$862,$A37,'1.1'!X$9:X$862)+$D37*'1.1'!X$5</f>
        <v>0</v>
      </c>
      <c r="L37" s="1590">
        <f>SUMIF('1.1'!$B$9:$B$862,$A37,'1.1'!Y$9:Y$862)+$D37*'1.1'!Y$5</f>
        <v>0</v>
      </c>
      <c r="M37" s="1590">
        <f>SUMIF('1.1'!$B$9:$B$862,$A37,'1.1'!Z$9:Z$862)+$D37*'1.1'!Z$5</f>
        <v>0</v>
      </c>
      <c r="N37" s="1590">
        <f>SUMIF('1.1'!$B$9:$B$862,$A37,'1.1'!AA$9:AA$862)+$D37*'1.1'!AA$5</f>
        <v>0</v>
      </c>
      <c r="O37" s="1590">
        <f>SUMIF('1.1'!$B$9:$B$862,$A37,'1.1'!AB$9:AB$862)+$D37*'1.1'!AB$5</f>
        <v>0</v>
      </c>
      <c r="P37" s="1590">
        <f>SUMIF('1.1'!$B$9:$B$862,$A37,'1.1'!AC$9:AC$862)+$D37*'1.1'!AC$5</f>
        <v>0</v>
      </c>
      <c r="Q37" s="1591">
        <f>SUMIF('1.1'!$B$9:$B$862,$A37,'1.1'!AD$9:AD$862)+$D37*'1.1'!AD$5</f>
        <v>0</v>
      </c>
      <c r="R37" s="1588">
        <f>SUMIF('1.1'!$B$9:$B$862,$A37,'1.1'!AE$9:AE$862)+$D37*'1.1'!AE$5</f>
        <v>0</v>
      </c>
      <c r="S37" s="1606">
        <f>SUMIF('1.1'!$B$9:$B$862,$A37,'1.1'!AF$9:AF$862)+$D37*'1.1'!AF$5</f>
        <v>0</v>
      </c>
      <c r="T37" s="1606">
        <f>SUMIF('1.1'!$B$9:$B$862,$A37,'1.1'!AG$9:AG$862)+$D37*'1.1'!AG$5</f>
        <v>0</v>
      </c>
      <c r="U37" s="1606">
        <f>SUMIF('1.1'!$B$9:$B$862,$A37,'1.1'!AH$9:AH$862)+$D37*'1.1'!AH$5</f>
        <v>0</v>
      </c>
      <c r="V37" s="1606">
        <f>SUMIF('1.1'!$B$9:$B$862,$A37,'1.1'!AI$9:AI$862)+$D37*'1.1'!AI$5</f>
        <v>0</v>
      </c>
      <c r="W37" s="1607">
        <f>SUMIF('1.1'!$B$9:$B$862,$A37,'1.1'!AJ$9:AJ$862)+$D37*'1.1'!AJ$5</f>
        <v>0</v>
      </c>
      <c r="Y37" s="1580"/>
    </row>
    <row r="38" spans="1:25" s="1574" customFormat="1" x14ac:dyDescent="0.2">
      <c r="A38" s="1635" t="s">
        <v>1688</v>
      </c>
      <c r="C38" s="1584">
        <f>SUMIF('1.1'!B$9:B$862,A38,'1.1'!R$9:R$862)</f>
        <v>0</v>
      </c>
      <c r="D38" s="1585">
        <f>+'2'!F135*'1.1'!$R$5</f>
        <v>0</v>
      </c>
      <c r="E38" s="1586">
        <f t="shared" si="2"/>
        <v>0</v>
      </c>
      <c r="F38" s="1587">
        <f>SUMIF('1.1'!$B$9:$B$862,$A38,'1.1'!S$9:S$862)+$D38*'1.1'!S$5</f>
        <v>0</v>
      </c>
      <c r="G38" s="1588">
        <f>SUMIF('1.1'!$B$9:$B$862,$A38,'1.1'!T$9:T$862)+$D38*'1.1'!T$5</f>
        <v>0</v>
      </c>
      <c r="H38" s="1588">
        <f>SUMIF('1.1'!$B$9:$B$862,$A38,'1.1'!U$9:U$862)+$D38*'1.1'!U$5</f>
        <v>0</v>
      </c>
      <c r="I38" s="1589">
        <f>SUMIF('1.1'!$B$9:$B$862,$A38,'1.1'!V$9:V$862)+$D38*'1.1'!V$5</f>
        <v>0</v>
      </c>
      <c r="J38" s="1590">
        <f>SUMIF('1.1'!$B$9:$B$862,$A38,'1.1'!W$9:W$862)+$D38*'1.1'!W$5</f>
        <v>0</v>
      </c>
      <c r="K38" s="1590">
        <f>SUMIF('1.1'!$B$9:$B$862,$A38,'1.1'!X$9:X$862)+$D38*'1.1'!X$5</f>
        <v>0</v>
      </c>
      <c r="L38" s="1590">
        <f>SUMIF('1.1'!$B$9:$B$862,$A38,'1.1'!Y$9:Y$862)+$D38*'1.1'!Y$5</f>
        <v>0</v>
      </c>
      <c r="M38" s="1590">
        <f>SUMIF('1.1'!$B$9:$B$862,$A38,'1.1'!Z$9:Z$862)+$D38*'1.1'!Z$5</f>
        <v>0</v>
      </c>
      <c r="N38" s="1590">
        <f>SUMIF('1.1'!$B$9:$B$862,$A38,'1.1'!AA$9:AA$862)+$D38*'1.1'!AA$5</f>
        <v>0</v>
      </c>
      <c r="O38" s="1590">
        <f>SUMIF('1.1'!$B$9:$B$862,$A38,'1.1'!AB$9:AB$862)+$D38*'1.1'!AB$5</f>
        <v>0</v>
      </c>
      <c r="P38" s="1590">
        <f>SUMIF('1.1'!$B$9:$B$862,$A38,'1.1'!AC$9:AC$862)+$D38*'1.1'!AC$5</f>
        <v>0</v>
      </c>
      <c r="Q38" s="1591">
        <f>SUMIF('1.1'!$B$9:$B$862,$A38,'1.1'!AD$9:AD$862)+$D38*'1.1'!AD$5</f>
        <v>0</v>
      </c>
      <c r="R38" s="1588">
        <f>SUMIF('1.1'!$B$9:$B$862,$A38,'1.1'!AE$9:AE$862)+$D38*'1.1'!AE$5</f>
        <v>0</v>
      </c>
      <c r="S38" s="1606">
        <f>SUMIF('1.1'!$B$9:$B$862,$A38,'1.1'!AF$9:AF$862)+$D38*'1.1'!AF$5</f>
        <v>0</v>
      </c>
      <c r="T38" s="1606">
        <f>SUMIF('1.1'!$B$9:$B$862,$A38,'1.1'!AG$9:AG$862)+$D38*'1.1'!AG$5</f>
        <v>0</v>
      </c>
      <c r="U38" s="1606">
        <f>SUMIF('1.1'!$B$9:$B$862,$A38,'1.1'!AH$9:AH$862)+$D38*'1.1'!AH$5</f>
        <v>0</v>
      </c>
      <c r="V38" s="1606">
        <f>SUMIF('1.1'!$B$9:$B$862,$A38,'1.1'!AI$9:AI$862)+$D38*'1.1'!AI$5</f>
        <v>0</v>
      </c>
      <c r="W38" s="1607">
        <f>SUMIF('1.1'!$B$9:$B$862,$A38,'1.1'!AJ$9:AJ$862)+$D38*'1.1'!AJ$5</f>
        <v>0</v>
      </c>
      <c r="Y38" s="1580"/>
    </row>
    <row r="39" spans="1:25" s="1574" customFormat="1" ht="13.5" thickBot="1" x14ac:dyDescent="0.25">
      <c r="A39" s="1635" t="s">
        <v>1726</v>
      </c>
      <c r="C39" s="1584">
        <f>SUMIF('1.1'!B$9:B$862,A39,'1.1'!R$9:R$862)</f>
        <v>0</v>
      </c>
      <c r="D39" s="1585">
        <f>+'2'!F136*'1.1'!$R$5</f>
        <v>0</v>
      </c>
      <c r="E39" s="1586">
        <f t="shared" ref="E39" si="3">SUM(C39:D39)</f>
        <v>0</v>
      </c>
      <c r="F39" s="1587">
        <f>SUMIF('1.1'!$B$9:$B$862,$A39,'1.1'!S$9:S$862)+$D39*'1.1'!S$5</f>
        <v>0</v>
      </c>
      <c r="G39" s="1588">
        <f>SUMIF('1.1'!$B$9:$B$862,$A39,'1.1'!T$9:T$862)+$D39*'1.1'!T$5</f>
        <v>0</v>
      </c>
      <c r="H39" s="1588">
        <f>SUMIF('1.1'!$B$9:$B$862,$A39,'1.1'!U$9:U$862)+$D39*'1.1'!U$5</f>
        <v>0</v>
      </c>
      <c r="I39" s="1589">
        <f>SUMIF('1.1'!$B$9:$B$862,$A39,'1.1'!V$9:V$862)+$D39*'1.1'!V$5</f>
        <v>0</v>
      </c>
      <c r="J39" s="1590">
        <f>SUMIF('1.1'!$B$9:$B$862,$A39,'1.1'!W$9:W$862)+$D39*'1.1'!W$5</f>
        <v>0</v>
      </c>
      <c r="K39" s="1590">
        <f>SUMIF('1.1'!$B$9:$B$862,$A39,'1.1'!X$9:X$862)+$D39*'1.1'!X$5</f>
        <v>0</v>
      </c>
      <c r="L39" s="1590">
        <f>SUMIF('1.1'!$B$9:$B$862,$A39,'1.1'!Y$9:Y$862)+$D39*'1.1'!Y$5</f>
        <v>0</v>
      </c>
      <c r="M39" s="1590">
        <f>SUMIF('1.1'!$B$9:$B$862,$A39,'1.1'!Z$9:Z$862)+$D39*'1.1'!Z$5</f>
        <v>0</v>
      </c>
      <c r="N39" s="1590">
        <f>SUMIF('1.1'!$B$9:$B$862,$A39,'1.1'!AA$9:AA$862)+$D39*'1.1'!AA$5</f>
        <v>0</v>
      </c>
      <c r="O39" s="1590">
        <f>SUMIF('1.1'!$B$9:$B$862,$A39,'1.1'!AB$9:AB$862)+$D39*'1.1'!AB$5</f>
        <v>0</v>
      </c>
      <c r="P39" s="1590">
        <f>SUMIF('1.1'!$B$9:$B$862,$A39,'1.1'!AC$9:AC$862)+$D39*'1.1'!AC$5</f>
        <v>0</v>
      </c>
      <c r="Q39" s="1591">
        <f>SUMIF('1.1'!$B$9:$B$862,$A39,'1.1'!AD$9:AD$862)+$D39*'1.1'!AD$5</f>
        <v>0</v>
      </c>
      <c r="R39" s="1588">
        <f>SUMIF('1.1'!$B$9:$B$862,$A39,'1.1'!AE$9:AE$862)+$D39*'1.1'!AE$5</f>
        <v>0</v>
      </c>
      <c r="S39" s="1606">
        <f>SUMIF('1.1'!$B$9:$B$862,$A39,'1.1'!AF$9:AF$862)+$D39*'1.1'!AF$5</f>
        <v>0</v>
      </c>
      <c r="T39" s="1606">
        <f>SUMIF('1.1'!$B$9:$B$862,$A39,'1.1'!AG$9:AG$862)+$D39*'1.1'!AG$5</f>
        <v>0</v>
      </c>
      <c r="U39" s="1606">
        <f>SUMIF('1.1'!$B$9:$B$862,$A39,'1.1'!AH$9:AH$862)+$D39*'1.1'!AH$5</f>
        <v>0</v>
      </c>
      <c r="V39" s="1606">
        <f>SUMIF('1.1'!$B$9:$B$862,$A39,'1.1'!AI$9:AI$862)+$D39*'1.1'!AI$5</f>
        <v>0</v>
      </c>
      <c r="W39" s="1607">
        <f>SUMIF('1.1'!$B$9:$B$862,$A39,'1.1'!AJ$9:AJ$862)+$D39*'1.1'!AJ$5</f>
        <v>0</v>
      </c>
      <c r="Y39" s="1580"/>
    </row>
    <row r="40" spans="1:25" ht="13.5" thickBot="1" x14ac:dyDescent="0.25">
      <c r="A40" s="227" t="s">
        <v>369</v>
      </c>
      <c r="B40" s="228"/>
      <c r="C40" s="229">
        <f>SUM(C8:C39)</f>
        <v>61158058.12865261</v>
      </c>
      <c r="D40" s="230">
        <f>SUM(D8:D39)</f>
        <v>101201.87946656589</v>
      </c>
      <c r="E40" s="231">
        <f>SUM(E8:E39)</f>
        <v>61259260.008119173</v>
      </c>
      <c r="F40" s="232">
        <f>SUM(F8:F39)</f>
        <v>23141624.426894706</v>
      </c>
      <c r="G40" s="233">
        <f>SUM(G8:G39)</f>
        <v>978504.20409702824</v>
      </c>
      <c r="H40" s="233">
        <f t="shared" ref="H40:V40" si="4">SUM(H8:H39)</f>
        <v>16830272.310468879</v>
      </c>
      <c r="I40" s="233">
        <f t="shared" si="4"/>
        <v>0</v>
      </c>
      <c r="J40" s="233">
        <f t="shared" si="4"/>
        <v>17617972.505391732</v>
      </c>
      <c r="K40" s="233">
        <f t="shared" si="4"/>
        <v>0</v>
      </c>
      <c r="L40" s="233">
        <f t="shared" si="4"/>
        <v>146775.63061455419</v>
      </c>
      <c r="M40" s="233">
        <f t="shared" si="4"/>
        <v>97850.420409702798</v>
      </c>
      <c r="N40" s="233">
        <f t="shared" si="4"/>
        <v>244626.05102425706</v>
      </c>
      <c r="O40" s="233">
        <f t="shared" si="4"/>
        <v>587102.52245821676</v>
      </c>
      <c r="P40" s="233">
        <f t="shared" si="4"/>
        <v>146775.63061455419</v>
      </c>
      <c r="Q40" s="233">
        <f t="shared" si="4"/>
        <v>244626.05102425706</v>
      </c>
      <c r="R40" s="233">
        <f t="shared" si="4"/>
        <v>48925.210204851399</v>
      </c>
      <c r="S40" s="233">
        <f t="shared" si="4"/>
        <v>0</v>
      </c>
      <c r="T40" s="233">
        <f t="shared" si="4"/>
        <v>636027.73266306822</v>
      </c>
      <c r="U40" s="233">
        <f t="shared" si="4"/>
        <v>244626.05102425706</v>
      </c>
      <c r="V40" s="233">
        <f t="shared" si="4"/>
        <v>244626.05102425706</v>
      </c>
      <c r="W40" s="231">
        <f>SUM(W8:W39)</f>
        <v>48925.210204851399</v>
      </c>
    </row>
    <row r="41" spans="1:25" x14ac:dyDescent="0.2">
      <c r="E41" s="234"/>
      <c r="F41" s="235"/>
      <c r="G41" s="61"/>
    </row>
    <row r="42" spans="1:25" ht="16.5" thickBot="1" x14ac:dyDescent="0.3">
      <c r="A42" s="19" t="s">
        <v>1321</v>
      </c>
      <c r="I42" s="190"/>
      <c r="J42" s="191"/>
    </row>
    <row r="43" spans="1:25" ht="13.5" thickBot="1" x14ac:dyDescent="0.25">
      <c r="A43" s="192"/>
      <c r="B43" s="193"/>
      <c r="C43" s="2328" t="s">
        <v>536</v>
      </c>
      <c r="D43" s="2329"/>
      <c r="E43" s="2329"/>
      <c r="F43" s="2329"/>
      <c r="G43" s="2329"/>
      <c r="H43" s="2329"/>
      <c r="I43" s="2329"/>
      <c r="J43" s="2329"/>
      <c r="K43" s="2329"/>
      <c r="L43" s="2329"/>
      <c r="M43" s="2329"/>
      <c r="N43" s="2329"/>
      <c r="O43" s="2329"/>
      <c r="P43" s="2329"/>
      <c r="Q43" s="2329"/>
      <c r="R43" s="2329"/>
      <c r="S43" s="2329"/>
      <c r="T43" s="2329"/>
      <c r="U43" s="2329"/>
      <c r="V43" s="2329"/>
      <c r="W43" s="2330"/>
    </row>
    <row r="44" spans="1:25" x14ac:dyDescent="0.2">
      <c r="A44" s="194" t="s">
        <v>0</v>
      </c>
      <c r="B44" s="22"/>
      <c r="C44" s="194" t="s">
        <v>356</v>
      </c>
      <c r="D44" s="169" t="s">
        <v>357</v>
      </c>
      <c r="E44" s="195" t="s">
        <v>369</v>
      </c>
      <c r="F44" s="196" t="s">
        <v>469</v>
      </c>
      <c r="G44" s="197" t="s">
        <v>470</v>
      </c>
      <c r="H44" s="198" t="s">
        <v>471</v>
      </c>
      <c r="I44" s="199" t="s">
        <v>472</v>
      </c>
      <c r="J44" s="200" t="s">
        <v>473</v>
      </c>
      <c r="K44" s="201" t="s">
        <v>474</v>
      </c>
      <c r="L44" s="201" t="s">
        <v>474</v>
      </c>
      <c r="M44" s="201" t="s">
        <v>474</v>
      </c>
      <c r="N44" s="201" t="s">
        <v>474</v>
      </c>
      <c r="O44" s="201" t="s">
        <v>474</v>
      </c>
      <c r="P44" s="201" t="s">
        <v>474</v>
      </c>
      <c r="Q44" s="202" t="s">
        <v>474</v>
      </c>
      <c r="R44" s="203" t="s">
        <v>474</v>
      </c>
      <c r="S44" s="203" t="s">
        <v>474</v>
      </c>
      <c r="T44" s="203" t="s">
        <v>474</v>
      </c>
      <c r="U44" s="203" t="s">
        <v>474</v>
      </c>
      <c r="V44" s="203" t="s">
        <v>474</v>
      </c>
      <c r="W44" s="204" t="s">
        <v>474</v>
      </c>
    </row>
    <row r="45" spans="1:25" x14ac:dyDescent="0.2">
      <c r="A45" s="205"/>
      <c r="B45" s="206"/>
      <c r="C45" s="205"/>
      <c r="D45" s="207" t="s">
        <v>361</v>
      </c>
      <c r="E45" s="208"/>
      <c r="F45" s="209"/>
      <c r="G45" s="210" t="s">
        <v>475</v>
      </c>
      <c r="H45" s="211"/>
      <c r="I45" s="212"/>
      <c r="J45" s="213" t="s">
        <v>476</v>
      </c>
      <c r="K45" s="214" t="s">
        <v>477</v>
      </c>
      <c r="L45" s="214" t="s">
        <v>478</v>
      </c>
      <c r="M45" s="214" t="s">
        <v>479</v>
      </c>
      <c r="N45" s="214" t="s">
        <v>480</v>
      </c>
      <c r="O45" s="214" t="s">
        <v>481</v>
      </c>
      <c r="P45" s="214" t="s">
        <v>482</v>
      </c>
      <c r="Q45" s="215" t="s">
        <v>483</v>
      </c>
      <c r="R45" s="216" t="s">
        <v>484</v>
      </c>
      <c r="S45" s="216" t="s">
        <v>485</v>
      </c>
      <c r="T45" s="216" t="s">
        <v>862</v>
      </c>
      <c r="U45" s="216" t="s">
        <v>864</v>
      </c>
      <c r="V45" s="216" t="s">
        <v>1380</v>
      </c>
      <c r="W45" s="1397" t="s">
        <v>1381</v>
      </c>
    </row>
    <row r="46" spans="1:25" x14ac:dyDescent="0.2">
      <c r="A46" s="217" t="s">
        <v>12</v>
      </c>
      <c r="C46" s="218">
        <f>SUMIF('1.1'!B$9:B$862,A46,'1.1'!AN$9:AN$862)</f>
        <v>1351698.286064636</v>
      </c>
      <c r="D46" s="219">
        <f t="shared" ref="D46:D77" si="5">+D8</f>
        <v>12590.146739760063</v>
      </c>
      <c r="E46" s="220">
        <f>+C46+D46</f>
        <v>1364288.4328043959</v>
      </c>
      <c r="F46" s="221">
        <f>SUMIF('1.1'!$B$9:$B$862,$A46,'1.1'!AO$9:AO$862)+$D46*'1.1'!AO$5</f>
        <v>584969.89630663511</v>
      </c>
      <c r="G46" s="222">
        <f>SUMIF('1.1'!$B$9:$B$862,$A46,'1.1'!AP$9:AP$862)+$D46*'1.1'!AP$5</f>
        <v>24734.456503451809</v>
      </c>
      <c r="H46" s="222">
        <f>SUMIF('1.1'!$B$9:$B$862,$A46,'1.1'!AQ$9:AQ$862)+$D46*'1.1'!AQ$5</f>
        <v>425432.65185937093</v>
      </c>
      <c r="I46" s="223">
        <f>SUMIF('1.1'!$B$9:$B$862,$A46,'1.1'!AR$9:AR$862)+$D46*'1.1'!AR$5</f>
        <v>0</v>
      </c>
      <c r="J46" s="224">
        <f>SUMIF('1.1'!$B$9:$B$862,$A46,'1.1'!AS$9:AS$862)+$D46*'1.1'!AS$5</f>
        <v>261131.67275044546</v>
      </c>
      <c r="K46" s="224">
        <f>SUMIF('1.1'!$B$9:$B$862,$A46,'1.1'!AT$9:AT$862)+$D46*'1.1'!AT$5</f>
        <v>0</v>
      </c>
      <c r="L46" s="224">
        <f>SUMIF('1.1'!$B$9:$B$862,$A46,'1.1'!AU$9:AU$862)+$D46*'1.1'!AU$5</f>
        <v>3710.1684755177703</v>
      </c>
      <c r="M46" s="224">
        <f>SUMIF('1.1'!$B$9:$B$862,$A46,'1.1'!AV$9:AV$862)+$D46*'1.1'!AV$5</f>
        <v>2473.4456503451811</v>
      </c>
      <c r="N46" s="224">
        <f>SUMIF('1.1'!$B$9:$B$862,$A46,'1.1'!AW$9:AW$862)+$D46*'1.1'!AW$5</f>
        <v>6183.6141258629523</v>
      </c>
      <c r="O46" s="224">
        <f>SUMIF('1.1'!$B$9:$B$862,$A46,'1.1'!AX$9:AX$862)+$D46*'1.1'!AX$5</f>
        <v>14840.673902071081</v>
      </c>
      <c r="P46" s="224">
        <f>SUMIF('1.1'!$B$9:$B$862,$A46,'1.1'!AY$9:AY$862)+$D46*'1.1'!AY$5</f>
        <v>3710.1684755177703</v>
      </c>
      <c r="Q46" s="225">
        <f>SUMIF('1.1'!$B$9:$B$862,$A46,'1.1'!AZ$9:AZ$862)+$D46*'1.1'!AZ$5</f>
        <v>6183.6141258629523</v>
      </c>
      <c r="R46" s="222">
        <f>SUMIF('1.1'!$B$9:$B$862,$A46,'1.1'!BA$9:BA$862)+$D46*'1.1'!BA$5</f>
        <v>1236.7228251725905</v>
      </c>
      <c r="S46" s="1523">
        <f>SUMIF('1.1'!$B$9:$B$862,$A46,'1.1'!BB$9:BB$862)+$D46*'1.1'!BB$5</f>
        <v>0</v>
      </c>
      <c r="T46" s="1523">
        <f>SUMIF('1.1'!$B$9:$B$862,$A46,'1.1'!BC$9:BC$862)+$D46*'1.1'!BC$5</f>
        <v>16077.396727243673</v>
      </c>
      <c r="U46" s="1523">
        <f>SUMIF('1.1'!$B$9:$B$862,$A46,'1.1'!BD$9:BD$862)+$D46*'1.1'!BD$5</f>
        <v>6183.6141258629523</v>
      </c>
      <c r="V46" s="1523">
        <f>SUMIF('1.1'!$B$9:$B$862,$A46,'1.1'!BE$9:BE$862)+$D46*'1.1'!BE$5</f>
        <v>6183.6141258629523</v>
      </c>
      <c r="W46" s="1524">
        <f>SUMIF('1.1'!$B$9:$B$862,$A46,'1.1'!BF$9:BF$862)+$D46*'1.1'!BF$5</f>
        <v>1236.7228251725905</v>
      </c>
    </row>
    <row r="47" spans="1:25" x14ac:dyDescent="0.2">
      <c r="A47" s="217" t="s">
        <v>39</v>
      </c>
      <c r="C47" s="218">
        <f>SUMIF('1.1'!B$9:B$862,A47,'1.1'!AN$9:AN$862)</f>
        <v>13873301.681726227</v>
      </c>
      <c r="D47" s="219">
        <f t="shared" si="5"/>
        <v>0</v>
      </c>
      <c r="E47" s="220">
        <f t="shared" ref="E47:E70" si="6">+C47+D47</f>
        <v>13873301.681726227</v>
      </c>
      <c r="F47" s="221">
        <f>SUMIF('1.1'!$B$9:$B$862,$A47,'1.1'!AO$9:AO$862)+$D47*'1.1'!AO$5</f>
        <v>5435117.7757945079</v>
      </c>
      <c r="G47" s="222">
        <f>SUMIF('1.1'!$B$9:$B$862,$A47,'1.1'!AP$9:AP$862)+$D47*'1.1'!AP$5</f>
        <v>229814.70510759033</v>
      </c>
      <c r="H47" s="222">
        <f>SUMIF('1.1'!$B$9:$B$862,$A47,'1.1'!AQ$9:AQ$862)+$D47*'1.1'!AQ$5</f>
        <v>3952812.9278505542</v>
      </c>
      <c r="I47" s="223">
        <f>SUMIF('1.1'!$B$9:$B$862,$A47,'1.1'!AR$9:AR$862)+$D47*'1.1'!AR$5</f>
        <v>0</v>
      </c>
      <c r="J47" s="224">
        <f>SUMIF('1.1'!$B$9:$B$862,$A47,'1.1'!AS$9:AS$862)+$D47*'1.1'!AS$5</f>
        <v>3623565.833927698</v>
      </c>
      <c r="K47" s="224">
        <f>SUMIF('1.1'!$B$9:$B$862,$A47,'1.1'!AT$9:AT$862)+$D47*'1.1'!AT$5</f>
        <v>0</v>
      </c>
      <c r="L47" s="224">
        <f>SUMIF('1.1'!$B$9:$B$862,$A47,'1.1'!AU$9:AU$862)+$D47*'1.1'!AU$5</f>
        <v>34472.205766138548</v>
      </c>
      <c r="M47" s="224">
        <f>SUMIF('1.1'!$B$9:$B$862,$A47,'1.1'!AV$9:AV$862)+$D47*'1.1'!AV$5</f>
        <v>22981.470510759023</v>
      </c>
      <c r="N47" s="224">
        <f>SUMIF('1.1'!$B$9:$B$862,$A47,'1.1'!AW$9:AW$862)+$D47*'1.1'!AW$5</f>
        <v>57453.676276897582</v>
      </c>
      <c r="O47" s="224">
        <f>SUMIF('1.1'!$B$9:$B$862,$A47,'1.1'!AX$9:AX$862)+$D47*'1.1'!AX$5</f>
        <v>137888.82306455419</v>
      </c>
      <c r="P47" s="224">
        <f>SUMIF('1.1'!$B$9:$B$862,$A47,'1.1'!AY$9:AY$862)+$D47*'1.1'!AY$5</f>
        <v>34472.205766138548</v>
      </c>
      <c r="Q47" s="225">
        <f>SUMIF('1.1'!$B$9:$B$862,$A47,'1.1'!AZ$9:AZ$862)+$D47*'1.1'!AZ$5</f>
        <v>57453.676276897582</v>
      </c>
      <c r="R47" s="222">
        <f>SUMIF('1.1'!$B$9:$B$862,$A47,'1.1'!BA$9:BA$862)+$D47*'1.1'!BA$5</f>
        <v>11490.735255379512</v>
      </c>
      <c r="S47" s="1523">
        <f>SUMIF('1.1'!$B$9:$B$862,$A47,'1.1'!BB$9:BB$862)+$D47*'1.1'!BB$5</f>
        <v>0</v>
      </c>
      <c r="T47" s="1523">
        <f>SUMIF('1.1'!$B$9:$B$862,$A47,'1.1'!BC$9:BC$862)+$D47*'1.1'!BC$5</f>
        <v>149379.55831993365</v>
      </c>
      <c r="U47" s="1523">
        <f>SUMIF('1.1'!$B$9:$B$862,$A47,'1.1'!BD$9:BD$862)+$D47*'1.1'!BD$5</f>
        <v>57453.676276897582</v>
      </c>
      <c r="V47" s="1523">
        <f>SUMIF('1.1'!$B$9:$B$862,$A47,'1.1'!BE$9:BE$862)+$D47*'1.1'!BE$5</f>
        <v>57453.676276897582</v>
      </c>
      <c r="W47" s="1524">
        <f>SUMIF('1.1'!$B$9:$B$862,$A47,'1.1'!BF$9:BF$862)+$D47*'1.1'!BF$5</f>
        <v>11490.735255379512</v>
      </c>
    </row>
    <row r="48" spans="1:25" x14ac:dyDescent="0.2">
      <c r="A48" s="217" t="s">
        <v>99</v>
      </c>
      <c r="C48" s="218">
        <f>SUMIF('1.1'!B$9:B$862,A48,'1.1'!AN$9:AN$862)</f>
        <v>858373.69939999946</v>
      </c>
      <c r="D48" s="219">
        <f t="shared" si="5"/>
        <v>0</v>
      </c>
      <c r="E48" s="220">
        <f t="shared" si="6"/>
        <v>858373.69939999946</v>
      </c>
      <c r="F48" s="221">
        <f>SUMIF('1.1'!$B$9:$B$862,$A48,'1.1'!AO$9:AO$862)+$D48*'1.1'!AO$5</f>
        <v>387864.21983571438</v>
      </c>
      <c r="G48" s="222">
        <f>SUMIF('1.1'!$B$9:$B$862,$A48,'1.1'!AP$9:AP$862)+$D48*'1.1'!AP$5</f>
        <v>16400.178428571428</v>
      </c>
      <c r="H48" s="222">
        <f>SUMIF('1.1'!$B$9:$B$862,$A48,'1.1'!AQ$9:AQ$862)+$D48*'1.1'!AQ$5</f>
        <v>282083.06897142844</v>
      </c>
      <c r="I48" s="223">
        <f>SUMIF('1.1'!$B$9:$B$862,$A48,'1.1'!AR$9:AR$862)+$D48*'1.1'!AR$5</f>
        <v>0</v>
      </c>
      <c r="J48" s="224">
        <f>SUMIF('1.1'!$B$9:$B$862,$A48,'1.1'!AS$9:AS$862)+$D48*'1.1'!AS$5</f>
        <v>126925.7414857143</v>
      </c>
      <c r="K48" s="224">
        <f>SUMIF('1.1'!$B$9:$B$862,$A48,'1.1'!AT$9:AT$862)+$D48*'1.1'!AT$5</f>
        <v>0</v>
      </c>
      <c r="L48" s="224">
        <f>SUMIF('1.1'!$B$9:$B$862,$A48,'1.1'!AU$9:AU$862)+$D48*'1.1'!AU$5</f>
        <v>2460.0267642857139</v>
      </c>
      <c r="M48" s="224">
        <f>SUMIF('1.1'!$B$9:$B$862,$A48,'1.1'!AV$9:AV$862)+$D48*'1.1'!AV$5</f>
        <v>1640.0178428571435</v>
      </c>
      <c r="N48" s="224">
        <f>SUMIF('1.1'!$B$9:$B$862,$A48,'1.1'!AW$9:AW$862)+$D48*'1.1'!AW$5</f>
        <v>4100.0446071428569</v>
      </c>
      <c r="O48" s="224">
        <f>SUMIF('1.1'!$B$9:$B$862,$A48,'1.1'!AX$9:AX$862)+$D48*'1.1'!AX$5</f>
        <v>9840.1070571428554</v>
      </c>
      <c r="P48" s="224">
        <f>SUMIF('1.1'!$B$9:$B$862,$A48,'1.1'!AY$9:AY$862)+$D48*'1.1'!AY$5</f>
        <v>2460.0267642857139</v>
      </c>
      <c r="Q48" s="225">
        <f>SUMIF('1.1'!$B$9:$B$862,$A48,'1.1'!AZ$9:AZ$862)+$D48*'1.1'!AZ$5</f>
        <v>4100.0446071428569</v>
      </c>
      <c r="R48" s="222">
        <f>SUMIF('1.1'!$B$9:$B$862,$A48,'1.1'!BA$9:BA$862)+$D48*'1.1'!BA$5</f>
        <v>820.00892142857174</v>
      </c>
      <c r="S48" s="1523">
        <f>SUMIF('1.1'!$B$9:$B$862,$A48,'1.1'!BB$9:BB$862)+$D48*'1.1'!BB$5</f>
        <v>0</v>
      </c>
      <c r="T48" s="1523">
        <f>SUMIF('1.1'!$B$9:$B$862,$A48,'1.1'!BC$9:BC$862)+$D48*'1.1'!BC$5</f>
        <v>10660.11597857143</v>
      </c>
      <c r="U48" s="1523">
        <f>SUMIF('1.1'!$B$9:$B$862,$A48,'1.1'!BD$9:BD$862)+$D48*'1.1'!BD$5</f>
        <v>4100.0446071428569</v>
      </c>
      <c r="V48" s="1523">
        <f>SUMIF('1.1'!$B$9:$B$862,$A48,'1.1'!BE$9:BE$862)+$D48*'1.1'!BE$5</f>
        <v>4100.0446071428569</v>
      </c>
      <c r="W48" s="1524">
        <f>SUMIF('1.1'!$B$9:$B$862,$A48,'1.1'!BF$9:BF$862)+$D48*'1.1'!BF$5</f>
        <v>820.00892142857174</v>
      </c>
    </row>
    <row r="49" spans="1:23" x14ac:dyDescent="0.2">
      <c r="A49" s="217" t="s">
        <v>132</v>
      </c>
      <c r="C49" s="218">
        <f>SUMIF('1.1'!B$9:B$862,A49,'1.1'!AN$9:AN$862)</f>
        <v>2746051.4776776996</v>
      </c>
      <c r="D49" s="219">
        <f t="shared" si="5"/>
        <v>34356.755104720083</v>
      </c>
      <c r="E49" s="220">
        <f t="shared" si="6"/>
        <v>2780408.2327824198</v>
      </c>
      <c r="F49" s="221">
        <f>SUMIF('1.1'!$B$9:$B$862,$A49,'1.1'!AO$9:AO$862)+$D49*'1.1'!AO$5</f>
        <v>1004346.5033713111</v>
      </c>
      <c r="G49" s="222">
        <f>SUMIF('1.1'!$B$9:$B$862,$A49,'1.1'!AP$9:AP$862)+$D49*'1.1'!AP$5</f>
        <v>42467.082594981453</v>
      </c>
      <c r="H49" s="222">
        <f>SUMIF('1.1'!$B$9:$B$862,$A49,'1.1'!AQ$9:AQ$862)+$D49*'1.1'!AQ$5</f>
        <v>730433.82063368056</v>
      </c>
      <c r="I49" s="223">
        <f>SUMIF('1.1'!$B$9:$B$862,$A49,'1.1'!AR$9:AR$862)+$D49*'1.1'!AR$5</f>
        <v>0</v>
      </c>
      <c r="J49" s="224">
        <f>SUMIF('1.1'!$B$9:$B$862,$A49,'1.1'!AS$9:AS$862)+$D49*'1.1'!AS$5</f>
        <v>886376.34904624801</v>
      </c>
      <c r="K49" s="224">
        <f>SUMIF('1.1'!$B$9:$B$862,$A49,'1.1'!AT$9:AT$862)+$D49*'1.1'!AT$5</f>
        <v>0</v>
      </c>
      <c r="L49" s="224">
        <f>SUMIF('1.1'!$B$9:$B$862,$A49,'1.1'!AU$9:AU$862)+$D49*'1.1'!AU$5</f>
        <v>6370.0623892472158</v>
      </c>
      <c r="M49" s="224">
        <f>SUMIF('1.1'!$B$9:$B$862,$A49,'1.1'!AV$9:AV$862)+$D49*'1.1'!AV$5</f>
        <v>4246.7082594981439</v>
      </c>
      <c r="N49" s="224">
        <f>SUMIF('1.1'!$B$9:$B$862,$A49,'1.1'!AW$9:AW$862)+$D49*'1.1'!AW$5</f>
        <v>10616.770648745363</v>
      </c>
      <c r="O49" s="224">
        <f>SUMIF('1.1'!$B$9:$B$862,$A49,'1.1'!AX$9:AX$862)+$D49*'1.1'!AX$5</f>
        <v>25480.249556988863</v>
      </c>
      <c r="P49" s="224">
        <f>SUMIF('1.1'!$B$9:$B$862,$A49,'1.1'!AY$9:AY$862)+$D49*'1.1'!AY$5</f>
        <v>6370.0623892472158</v>
      </c>
      <c r="Q49" s="225">
        <f>SUMIF('1.1'!$B$9:$B$862,$A49,'1.1'!AZ$9:AZ$862)+$D49*'1.1'!AZ$5</f>
        <v>10616.770648745363</v>
      </c>
      <c r="R49" s="222">
        <f>SUMIF('1.1'!$B$9:$B$862,$A49,'1.1'!BA$9:BA$862)+$D49*'1.1'!BA$5</f>
        <v>2123.3541297490719</v>
      </c>
      <c r="S49" s="1523">
        <f>SUMIF('1.1'!$B$9:$B$862,$A49,'1.1'!BB$9:BB$862)+$D49*'1.1'!BB$5</f>
        <v>0</v>
      </c>
      <c r="T49" s="1523">
        <f>SUMIF('1.1'!$B$9:$B$862,$A49,'1.1'!BC$9:BC$862)+$D49*'1.1'!BC$5</f>
        <v>27603.603686737933</v>
      </c>
      <c r="U49" s="1523">
        <f>SUMIF('1.1'!$B$9:$B$862,$A49,'1.1'!BD$9:BD$862)+$D49*'1.1'!BD$5</f>
        <v>10616.770648745363</v>
      </c>
      <c r="V49" s="1523">
        <f>SUMIF('1.1'!$B$9:$B$862,$A49,'1.1'!BE$9:BE$862)+$D49*'1.1'!BE$5</f>
        <v>10616.770648745363</v>
      </c>
      <c r="W49" s="1524">
        <f>SUMIF('1.1'!$B$9:$B$862,$A49,'1.1'!BF$9:BF$862)+$D49*'1.1'!BF$5</f>
        <v>2123.3541297490719</v>
      </c>
    </row>
    <row r="50" spans="1:23" x14ac:dyDescent="0.2">
      <c r="A50" s="319" t="s">
        <v>148</v>
      </c>
      <c r="C50" s="218">
        <f>SUMIF('1.1'!B$9:B$862,A50,'1.1'!AN$9:AN$862)</f>
        <v>3473300.268653729</v>
      </c>
      <c r="D50" s="219">
        <f t="shared" si="5"/>
        <v>0</v>
      </c>
      <c r="E50" s="220">
        <f t="shared" si="6"/>
        <v>3473300.268653729</v>
      </c>
      <c r="F50" s="221">
        <f>SUMIF('1.1'!$B$9:$B$862,$A50,'1.1'!AO$9:AO$862)+$D50*'1.1'!AO$5</f>
        <v>1306279.3684386974</v>
      </c>
      <c r="G50" s="222">
        <f>SUMIF('1.1'!$B$9:$B$862,$A50,'1.1'!AP$9:AP$862)+$D50*'1.1'!AP$5</f>
        <v>55233.799933982977</v>
      </c>
      <c r="H50" s="222">
        <f>SUMIF('1.1'!$B$9:$B$862,$A50,'1.1'!AQ$9:AQ$862)+$D50*'1.1'!AQ$5</f>
        <v>950021.35886450694</v>
      </c>
      <c r="I50" s="223">
        <f>SUMIF('1.1'!$B$9:$B$862,$A50,'1.1'!AR$9:AR$862)+$D50*'1.1'!AR$5</f>
        <v>0</v>
      </c>
      <c r="J50" s="224">
        <f>SUMIF('1.1'!$B$9:$B$862,$A50,'1.1'!AS$9:AS$862)+$D50*'1.1'!AS$5</f>
        <v>1009872.7915980899</v>
      </c>
      <c r="K50" s="224">
        <f>SUMIF('1.1'!$B$9:$B$862,$A50,'1.1'!AT$9:AT$862)+$D50*'1.1'!AT$5</f>
        <v>0</v>
      </c>
      <c r="L50" s="224">
        <f>SUMIF('1.1'!$B$9:$B$862,$A50,'1.1'!AU$9:AU$862)+$D50*'1.1'!AU$5</f>
        <v>8285.0699900974487</v>
      </c>
      <c r="M50" s="224">
        <f>SUMIF('1.1'!$B$9:$B$862,$A50,'1.1'!AV$9:AV$862)+$D50*'1.1'!AV$5</f>
        <v>5523.3799933982982</v>
      </c>
      <c r="N50" s="224">
        <f>SUMIF('1.1'!$B$9:$B$862,$A50,'1.1'!AW$9:AW$862)+$D50*'1.1'!AW$5</f>
        <v>13808.449983495744</v>
      </c>
      <c r="O50" s="224">
        <f>SUMIF('1.1'!$B$9:$B$862,$A50,'1.1'!AX$9:AX$862)+$D50*'1.1'!AX$5</f>
        <v>33140.279960389795</v>
      </c>
      <c r="P50" s="224">
        <f>SUMIF('1.1'!$B$9:$B$862,$A50,'1.1'!AY$9:AY$862)+$D50*'1.1'!AY$5</f>
        <v>8285.0699900974487</v>
      </c>
      <c r="Q50" s="225">
        <f>SUMIF('1.1'!$B$9:$B$862,$A50,'1.1'!AZ$9:AZ$862)+$D50*'1.1'!AZ$5</f>
        <v>13808.449983495744</v>
      </c>
      <c r="R50" s="222">
        <f>SUMIF('1.1'!$B$9:$B$862,$A50,'1.1'!BA$9:BA$862)+$D50*'1.1'!BA$5</f>
        <v>2761.6899966991491</v>
      </c>
      <c r="S50" s="1523">
        <f>SUMIF('1.1'!$B$9:$B$862,$A50,'1.1'!BB$9:BB$862)+$D50*'1.1'!BB$5</f>
        <v>0</v>
      </c>
      <c r="T50" s="1523">
        <f>SUMIF('1.1'!$B$9:$B$862,$A50,'1.1'!BC$9:BC$862)+$D50*'1.1'!BC$5</f>
        <v>35901.969957088935</v>
      </c>
      <c r="U50" s="1523">
        <f>SUMIF('1.1'!$B$9:$B$862,$A50,'1.1'!BD$9:BD$862)+$D50*'1.1'!BD$5</f>
        <v>13808.449983495744</v>
      </c>
      <c r="V50" s="1523">
        <f>SUMIF('1.1'!$B$9:$B$862,$A50,'1.1'!BE$9:BE$862)+$D50*'1.1'!BE$5</f>
        <v>13808.449983495744</v>
      </c>
      <c r="W50" s="1524">
        <f>SUMIF('1.1'!$B$9:$B$862,$A50,'1.1'!BF$9:BF$862)+$D50*'1.1'!BF$5</f>
        <v>2761.6899966991491</v>
      </c>
    </row>
    <row r="51" spans="1:23" x14ac:dyDescent="0.2">
      <c r="A51" s="217" t="s">
        <v>221</v>
      </c>
      <c r="C51" s="218">
        <f>SUMIF('1.1'!B$9:B$862,A51,'1.1'!AN$9:AN$862)</f>
        <v>8899704.697659336</v>
      </c>
      <c r="D51" s="219">
        <f t="shared" si="5"/>
        <v>0</v>
      </c>
      <c r="E51" s="220">
        <f t="shared" si="6"/>
        <v>8899704.697659336</v>
      </c>
      <c r="F51" s="221">
        <f>SUMIF('1.1'!$B$9:$B$862,$A51,'1.1'!AO$9:AO$862)+$D51*'1.1'!AO$5</f>
        <v>3652627.9914328502</v>
      </c>
      <c r="G51" s="222">
        <f>SUMIF('1.1'!$B$9:$B$862,$A51,'1.1'!AP$9:AP$862)+$D51*'1.1'!AP$5</f>
        <v>154445.1582001205</v>
      </c>
      <c r="H51" s="222">
        <f>SUMIF('1.1'!$B$9:$B$862,$A51,'1.1'!AQ$9:AQ$862)+$D51*'1.1'!AQ$5</f>
        <v>2656456.7210420733</v>
      </c>
      <c r="I51" s="223">
        <f>SUMIF('1.1'!$B$9:$B$862,$A51,'1.1'!AR$9:AR$862)+$D51*'1.1'!AR$5</f>
        <v>0</v>
      </c>
      <c r="J51" s="224">
        <f>SUMIF('1.1'!$B$9:$B$862,$A51,'1.1'!AS$9:AS$862)+$D51*'1.1'!AS$5</f>
        <v>2011450.6419339604</v>
      </c>
      <c r="K51" s="224">
        <f>SUMIF('1.1'!$B$9:$B$862,$A51,'1.1'!AT$9:AT$862)+$D51*'1.1'!AT$5</f>
        <v>0</v>
      </c>
      <c r="L51" s="224">
        <f>SUMIF('1.1'!$B$9:$B$862,$A51,'1.1'!AU$9:AU$862)+$D51*'1.1'!AU$5</f>
        <v>23166.773730018082</v>
      </c>
      <c r="M51" s="224">
        <f>SUMIF('1.1'!$B$9:$B$862,$A51,'1.1'!AV$9:AV$862)+$D51*'1.1'!AV$5</f>
        <v>15444.515820012051</v>
      </c>
      <c r="N51" s="224">
        <f>SUMIF('1.1'!$B$9:$B$862,$A51,'1.1'!AW$9:AW$862)+$D51*'1.1'!AW$5</f>
        <v>38611.289550030124</v>
      </c>
      <c r="O51" s="224">
        <f>SUMIF('1.1'!$B$9:$B$862,$A51,'1.1'!AX$9:AX$862)+$D51*'1.1'!AX$5</f>
        <v>92667.094920072326</v>
      </c>
      <c r="P51" s="224">
        <f>SUMIF('1.1'!$B$9:$B$862,$A51,'1.1'!AY$9:AY$862)+$D51*'1.1'!AY$5</f>
        <v>23166.773730018082</v>
      </c>
      <c r="Q51" s="225">
        <f>SUMIF('1.1'!$B$9:$B$862,$A51,'1.1'!AZ$9:AZ$862)+$D51*'1.1'!AZ$5</f>
        <v>38611.289550030124</v>
      </c>
      <c r="R51" s="222">
        <f>SUMIF('1.1'!$B$9:$B$862,$A51,'1.1'!BA$9:BA$862)+$D51*'1.1'!BA$5</f>
        <v>7722.2579100060257</v>
      </c>
      <c r="S51" s="1523">
        <f>SUMIF('1.1'!$B$9:$B$862,$A51,'1.1'!BB$9:BB$862)+$D51*'1.1'!BB$5</f>
        <v>0</v>
      </c>
      <c r="T51" s="1523">
        <f>SUMIF('1.1'!$B$9:$B$862,$A51,'1.1'!BC$9:BC$862)+$D51*'1.1'!BC$5</f>
        <v>100389.35283007835</v>
      </c>
      <c r="U51" s="1523">
        <f>SUMIF('1.1'!$B$9:$B$862,$A51,'1.1'!BD$9:BD$862)+$D51*'1.1'!BD$5</f>
        <v>38611.289550030124</v>
      </c>
      <c r="V51" s="1523">
        <f>SUMIF('1.1'!$B$9:$B$862,$A51,'1.1'!BE$9:BE$862)+$D51*'1.1'!BE$5</f>
        <v>38611.289550030124</v>
      </c>
      <c r="W51" s="1524">
        <f>SUMIF('1.1'!$B$9:$B$862,$A51,'1.1'!BF$9:BF$862)+$D51*'1.1'!BF$5</f>
        <v>7722.2579100060257</v>
      </c>
    </row>
    <row r="52" spans="1:23" x14ac:dyDescent="0.2">
      <c r="A52" s="217" t="s">
        <v>92</v>
      </c>
      <c r="C52" s="218">
        <f>SUMIF('1.1'!B$9:B$862,A52,'1.1'!AN$9:AN$862)</f>
        <v>1074127.6000000001</v>
      </c>
      <c r="D52" s="219">
        <f t="shared" si="5"/>
        <v>0</v>
      </c>
      <c r="E52" s="220">
        <f t="shared" si="6"/>
        <v>1074127.6000000001</v>
      </c>
      <c r="F52" s="221">
        <f>SUMIF('1.1'!$B$9:$B$862,$A52,'1.1'!AO$9:AO$862)+$D52*'1.1'!AO$5</f>
        <v>272277.7199999998</v>
      </c>
      <c r="G52" s="222">
        <f>SUMIF('1.1'!$B$9:$B$862,$A52,'1.1'!AP$9:AP$862)+$D52*'1.1'!AP$5</f>
        <v>11512.800000000001</v>
      </c>
      <c r="H52" s="222">
        <f>SUMIF('1.1'!$B$9:$B$862,$A52,'1.1'!AQ$9:AQ$862)+$D52*'1.1'!AQ$5</f>
        <v>198020.15999999997</v>
      </c>
      <c r="I52" s="223">
        <f>SUMIF('1.1'!$B$9:$B$862,$A52,'1.1'!AR$9:AR$862)+$D52*'1.1'!AR$5</f>
        <v>0</v>
      </c>
      <c r="J52" s="224">
        <f>SUMIF('1.1'!$B$9:$B$862,$A52,'1.1'!AS$9:AS$862)+$D52*'1.1'!AS$5</f>
        <v>560656.72000000009</v>
      </c>
      <c r="K52" s="224">
        <f>SUMIF('1.1'!$B$9:$B$862,$A52,'1.1'!AT$9:AT$862)+$D52*'1.1'!AT$5</f>
        <v>0</v>
      </c>
      <c r="L52" s="224">
        <f>SUMIF('1.1'!$B$9:$B$862,$A52,'1.1'!AU$9:AU$862)+$D52*'1.1'!AU$5</f>
        <v>1726.9199999999996</v>
      </c>
      <c r="M52" s="224">
        <f>SUMIF('1.1'!$B$9:$B$862,$A52,'1.1'!AV$9:AV$862)+$D52*'1.1'!AV$5</f>
        <v>1151.28</v>
      </c>
      <c r="N52" s="224">
        <f>SUMIF('1.1'!$B$9:$B$862,$A52,'1.1'!AW$9:AW$862)+$D52*'1.1'!AW$5</f>
        <v>2878.2000000000003</v>
      </c>
      <c r="O52" s="224">
        <f>SUMIF('1.1'!$B$9:$B$862,$A52,'1.1'!AX$9:AX$862)+$D52*'1.1'!AX$5</f>
        <v>6907.6799999999985</v>
      </c>
      <c r="P52" s="224">
        <f>SUMIF('1.1'!$B$9:$B$862,$A52,'1.1'!AY$9:AY$862)+$D52*'1.1'!AY$5</f>
        <v>1726.9199999999996</v>
      </c>
      <c r="Q52" s="225">
        <f>SUMIF('1.1'!$B$9:$B$862,$A52,'1.1'!AZ$9:AZ$862)+$D52*'1.1'!AZ$5</f>
        <v>2878.2000000000003</v>
      </c>
      <c r="R52" s="222">
        <f>SUMIF('1.1'!$B$9:$B$862,$A52,'1.1'!BA$9:BA$862)+$D52*'1.1'!BA$5</f>
        <v>575.64</v>
      </c>
      <c r="S52" s="1523">
        <f>SUMIF('1.1'!$B$9:$B$862,$A52,'1.1'!BB$9:BB$862)+$D52*'1.1'!BB$5</f>
        <v>0</v>
      </c>
      <c r="T52" s="1523">
        <f>SUMIF('1.1'!$B$9:$B$862,$A52,'1.1'!BC$9:BC$862)+$D52*'1.1'!BC$5</f>
        <v>7483.3200000000006</v>
      </c>
      <c r="U52" s="1523">
        <f>SUMIF('1.1'!$B$9:$B$862,$A52,'1.1'!BD$9:BD$862)+$D52*'1.1'!BD$5</f>
        <v>2878.2000000000003</v>
      </c>
      <c r="V52" s="1523">
        <f>SUMIF('1.1'!$B$9:$B$862,$A52,'1.1'!BE$9:BE$862)+$D52*'1.1'!BE$5</f>
        <v>2878.2000000000003</v>
      </c>
      <c r="W52" s="1524">
        <f>SUMIF('1.1'!$B$9:$B$862,$A52,'1.1'!BF$9:BF$862)+$D52*'1.1'!BF$5</f>
        <v>575.64</v>
      </c>
    </row>
    <row r="53" spans="1:23" x14ac:dyDescent="0.2">
      <c r="A53" s="217" t="s">
        <v>172</v>
      </c>
      <c r="C53" s="218">
        <f>SUMIF('1.1'!B$9:B$862,A53,'1.1'!AN$9:AN$862)</f>
        <v>1407942.6122999999</v>
      </c>
      <c r="D53" s="219">
        <f t="shared" si="5"/>
        <v>0</v>
      </c>
      <c r="E53" s="220">
        <f t="shared" si="6"/>
        <v>1407942.6122999999</v>
      </c>
      <c r="F53" s="221">
        <f>SUMIF('1.1'!$B$9:$B$862,$A53,'1.1'!AO$9:AO$862)+$D53*'1.1'!AO$5</f>
        <v>531379.03169999993</v>
      </c>
      <c r="G53" s="222">
        <f>SUMIF('1.1'!$B$9:$B$862,$A53,'1.1'!AP$9:AP$862)+$D53*'1.1'!AP$5</f>
        <v>22468.458000000006</v>
      </c>
      <c r="H53" s="222">
        <f>SUMIF('1.1'!$B$9:$B$862,$A53,'1.1'!AQ$9:AQ$862)+$D53*'1.1'!AQ$5</f>
        <v>386457.47759999993</v>
      </c>
      <c r="I53" s="223">
        <f>SUMIF('1.1'!$B$9:$B$862,$A53,'1.1'!AR$9:AR$862)+$D53*'1.1'!AR$5</f>
        <v>0</v>
      </c>
      <c r="J53" s="224">
        <f>SUMIF('1.1'!$B$9:$B$862,$A53,'1.1'!AS$9:AS$862)+$D53*'1.1'!AS$5</f>
        <v>405849.38550000009</v>
      </c>
      <c r="K53" s="224">
        <f>SUMIF('1.1'!$B$9:$B$862,$A53,'1.1'!AT$9:AT$862)+$D53*'1.1'!AT$5</f>
        <v>0</v>
      </c>
      <c r="L53" s="224">
        <f>SUMIF('1.1'!$B$9:$B$862,$A53,'1.1'!AU$9:AU$862)+$D53*'1.1'!AU$5</f>
        <v>3370.2687000000001</v>
      </c>
      <c r="M53" s="224">
        <f>SUMIF('1.1'!$B$9:$B$862,$A53,'1.1'!AV$9:AV$862)+$D53*'1.1'!AV$5</f>
        <v>2246.8458000000005</v>
      </c>
      <c r="N53" s="224">
        <f>SUMIF('1.1'!$B$9:$B$862,$A53,'1.1'!AW$9:AW$862)+$D53*'1.1'!AW$5</f>
        <v>5617.1145000000015</v>
      </c>
      <c r="O53" s="224">
        <f>SUMIF('1.1'!$B$9:$B$862,$A53,'1.1'!AX$9:AX$862)+$D53*'1.1'!AX$5</f>
        <v>13481.0748</v>
      </c>
      <c r="P53" s="224">
        <f>SUMIF('1.1'!$B$9:$B$862,$A53,'1.1'!AY$9:AY$862)+$D53*'1.1'!AY$5</f>
        <v>3370.2687000000001</v>
      </c>
      <c r="Q53" s="225">
        <f>SUMIF('1.1'!$B$9:$B$862,$A53,'1.1'!AZ$9:AZ$862)+$D53*'1.1'!AZ$5</f>
        <v>5617.1145000000015</v>
      </c>
      <c r="R53" s="222">
        <f>SUMIF('1.1'!$B$9:$B$862,$A53,'1.1'!BA$9:BA$862)+$D53*'1.1'!BA$5</f>
        <v>1123.4229000000003</v>
      </c>
      <c r="S53" s="1523">
        <f>SUMIF('1.1'!$B$9:$B$862,$A53,'1.1'!BB$9:BB$862)+$D53*'1.1'!BB$5</f>
        <v>0</v>
      </c>
      <c r="T53" s="1523">
        <f>SUMIF('1.1'!$B$9:$B$862,$A53,'1.1'!BC$9:BC$862)+$D53*'1.1'!BC$5</f>
        <v>14604.497700000002</v>
      </c>
      <c r="U53" s="1523">
        <f>SUMIF('1.1'!$B$9:$B$862,$A53,'1.1'!BD$9:BD$862)+$D53*'1.1'!BD$5</f>
        <v>5617.1145000000015</v>
      </c>
      <c r="V53" s="1523">
        <f>SUMIF('1.1'!$B$9:$B$862,$A53,'1.1'!BE$9:BE$862)+$D53*'1.1'!BE$5</f>
        <v>5617.1145000000015</v>
      </c>
      <c r="W53" s="1524">
        <f>SUMIF('1.1'!$B$9:$B$862,$A53,'1.1'!BF$9:BF$862)+$D53*'1.1'!BF$5</f>
        <v>1123.4229000000003</v>
      </c>
    </row>
    <row r="54" spans="1:23" x14ac:dyDescent="0.2">
      <c r="A54" s="217" t="s">
        <v>185</v>
      </c>
      <c r="C54" s="218">
        <f>SUMIF('1.1'!B$9:B$862,A54,'1.1'!AN$9:AN$862)</f>
        <v>1013412.3363195806</v>
      </c>
      <c r="D54" s="219">
        <f t="shared" si="5"/>
        <v>0</v>
      </c>
      <c r="E54" s="220">
        <f t="shared" si="6"/>
        <v>1013412.3363195806</v>
      </c>
      <c r="F54" s="221">
        <f>SUMIF('1.1'!$B$9:$B$862,$A54,'1.1'!AO$9:AO$862)+$D54*'1.1'!AO$5</f>
        <v>357339.73097479646</v>
      </c>
      <c r="G54" s="222">
        <f>SUMIF('1.1'!$B$9:$B$862,$A54,'1.1'!AP$9:AP$862)+$D54*'1.1'!AP$5</f>
        <v>15109.502366799012</v>
      </c>
      <c r="H54" s="222">
        <f>SUMIF('1.1'!$B$9:$B$862,$A54,'1.1'!AQ$9:AQ$862)+$D54*'1.1'!AQ$5</f>
        <v>259883.44070894289</v>
      </c>
      <c r="I54" s="223">
        <f>SUMIF('1.1'!$B$9:$B$862,$A54,'1.1'!AR$9:AR$862)+$D54*'1.1'!AR$5</f>
        <v>0</v>
      </c>
      <c r="J54" s="224">
        <f>SUMIF('1.1'!$B$9:$B$862,$A54,'1.1'!AS$9:AS$862)+$D54*'1.1'!AS$5</f>
        <v>339528.53076034487</v>
      </c>
      <c r="K54" s="224">
        <f>SUMIF('1.1'!$B$9:$B$862,$A54,'1.1'!AT$9:AT$862)+$D54*'1.1'!AT$5</f>
        <v>0</v>
      </c>
      <c r="L54" s="224">
        <f>SUMIF('1.1'!$B$9:$B$862,$A54,'1.1'!AU$9:AU$862)+$D54*'1.1'!AU$5</f>
        <v>2266.4253550198509</v>
      </c>
      <c r="M54" s="224">
        <f>SUMIF('1.1'!$B$9:$B$862,$A54,'1.1'!AV$9:AV$862)+$D54*'1.1'!AV$5</f>
        <v>1510.9502366799006</v>
      </c>
      <c r="N54" s="224">
        <f>SUMIF('1.1'!$B$9:$B$862,$A54,'1.1'!AW$9:AW$862)+$D54*'1.1'!AW$5</f>
        <v>3777.3755916997529</v>
      </c>
      <c r="O54" s="224">
        <f>SUMIF('1.1'!$B$9:$B$862,$A54,'1.1'!AX$9:AX$862)+$D54*'1.1'!AX$5</f>
        <v>9065.7014200794038</v>
      </c>
      <c r="P54" s="224">
        <f>SUMIF('1.1'!$B$9:$B$862,$A54,'1.1'!AY$9:AY$862)+$D54*'1.1'!AY$5</f>
        <v>2266.4253550198509</v>
      </c>
      <c r="Q54" s="225">
        <f>SUMIF('1.1'!$B$9:$B$862,$A54,'1.1'!AZ$9:AZ$862)+$D54*'1.1'!AZ$5</f>
        <v>3777.3755916997529</v>
      </c>
      <c r="R54" s="222">
        <f>SUMIF('1.1'!$B$9:$B$862,$A54,'1.1'!BA$9:BA$862)+$D54*'1.1'!BA$5</f>
        <v>755.47511833995031</v>
      </c>
      <c r="S54" s="1523">
        <f>SUMIF('1.1'!$B$9:$B$862,$A54,'1.1'!BB$9:BB$862)+$D54*'1.1'!BB$5</f>
        <v>0</v>
      </c>
      <c r="T54" s="1523">
        <f>SUMIF('1.1'!$B$9:$B$862,$A54,'1.1'!BC$9:BC$862)+$D54*'1.1'!BC$5</f>
        <v>9821.176538419355</v>
      </c>
      <c r="U54" s="1523">
        <f>SUMIF('1.1'!$B$9:$B$862,$A54,'1.1'!BD$9:BD$862)+$D54*'1.1'!BD$5</f>
        <v>3777.3755916997529</v>
      </c>
      <c r="V54" s="1523">
        <f>SUMIF('1.1'!$B$9:$B$862,$A54,'1.1'!BE$9:BE$862)+$D54*'1.1'!BE$5</f>
        <v>3777.3755916997529</v>
      </c>
      <c r="W54" s="1524">
        <f>SUMIF('1.1'!$B$9:$B$862,$A54,'1.1'!BF$9:BF$862)+$D54*'1.1'!BF$5</f>
        <v>755.47511833995031</v>
      </c>
    </row>
    <row r="55" spans="1:23" x14ac:dyDescent="0.2">
      <c r="A55" s="217" t="s">
        <v>205</v>
      </c>
      <c r="C55" s="218">
        <f>SUMIF('1.1'!B$9:B$862,A55,'1.1'!AN$9:AN$862)</f>
        <v>1746965.3148521669</v>
      </c>
      <c r="D55" s="219">
        <f t="shared" si="5"/>
        <v>0</v>
      </c>
      <c r="E55" s="220">
        <f t="shared" si="6"/>
        <v>1746965.3148521669</v>
      </c>
      <c r="F55" s="221">
        <f>SUMIF('1.1'!$B$9:$B$862,$A55,'1.1'!AO$9:AO$862)+$D55*'1.1'!AO$5</f>
        <v>690062.77585057507</v>
      </c>
      <c r="G55" s="222">
        <f>SUMIF('1.1'!$B$9:$B$862,$A55,'1.1'!AP$9:AP$862)+$D55*'1.1'!AP$5</f>
        <v>29178.13005710678</v>
      </c>
      <c r="H55" s="222">
        <f>SUMIF('1.1'!$B$9:$B$862,$A55,'1.1'!AQ$9:AQ$862)+$D55*'1.1'!AQ$5</f>
        <v>501863.8369822363</v>
      </c>
      <c r="I55" s="223">
        <f>SUMIF('1.1'!$B$9:$B$862,$A55,'1.1'!AR$9:AR$862)+$D55*'1.1'!AR$5</f>
        <v>0</v>
      </c>
      <c r="J55" s="224">
        <f>SUMIF('1.1'!$B$9:$B$862,$A55,'1.1'!AS$9:AS$862)+$D55*'1.1'!AS$5</f>
        <v>445620.71430520469</v>
      </c>
      <c r="K55" s="224">
        <f>SUMIF('1.1'!$B$9:$B$862,$A55,'1.1'!AT$9:AT$862)+$D55*'1.1'!AT$5</f>
        <v>0</v>
      </c>
      <c r="L55" s="224">
        <f>SUMIF('1.1'!$B$9:$B$862,$A55,'1.1'!AU$9:AU$862)+$D55*'1.1'!AU$5</f>
        <v>4376.7195085660151</v>
      </c>
      <c r="M55" s="224">
        <f>SUMIF('1.1'!$B$9:$B$862,$A55,'1.1'!AV$9:AV$862)+$D55*'1.1'!AV$5</f>
        <v>2917.8130057106769</v>
      </c>
      <c r="N55" s="224">
        <f>SUMIF('1.1'!$B$9:$B$862,$A55,'1.1'!AW$9:AW$862)+$D55*'1.1'!AW$5</f>
        <v>7294.5325142766951</v>
      </c>
      <c r="O55" s="224">
        <f>SUMIF('1.1'!$B$9:$B$862,$A55,'1.1'!AX$9:AX$862)+$D55*'1.1'!AX$5</f>
        <v>17506.87803426406</v>
      </c>
      <c r="P55" s="224">
        <f>SUMIF('1.1'!$B$9:$B$862,$A55,'1.1'!AY$9:AY$862)+$D55*'1.1'!AY$5</f>
        <v>4376.7195085660151</v>
      </c>
      <c r="Q55" s="225">
        <f>SUMIF('1.1'!$B$9:$B$862,$A55,'1.1'!AZ$9:AZ$862)+$D55*'1.1'!AZ$5</f>
        <v>7294.5325142766951</v>
      </c>
      <c r="R55" s="222">
        <f>SUMIF('1.1'!$B$9:$B$862,$A55,'1.1'!BA$9:BA$862)+$D55*'1.1'!BA$5</f>
        <v>1458.9065028553384</v>
      </c>
      <c r="S55" s="1523">
        <f>SUMIF('1.1'!$B$9:$B$862,$A55,'1.1'!BB$9:BB$862)+$D55*'1.1'!BB$5</f>
        <v>0</v>
      </c>
      <c r="T55" s="1523">
        <f>SUMIF('1.1'!$B$9:$B$862,$A55,'1.1'!BC$9:BC$862)+$D55*'1.1'!BC$5</f>
        <v>18965.784537119402</v>
      </c>
      <c r="U55" s="1523">
        <f>SUMIF('1.1'!$B$9:$B$862,$A55,'1.1'!BD$9:BD$862)+$D55*'1.1'!BD$5</f>
        <v>7294.5325142766951</v>
      </c>
      <c r="V55" s="1523">
        <f>SUMIF('1.1'!$B$9:$B$862,$A55,'1.1'!BE$9:BE$862)+$D55*'1.1'!BE$5</f>
        <v>7294.5325142766951</v>
      </c>
      <c r="W55" s="1524">
        <f>SUMIF('1.1'!$B$9:$B$862,$A55,'1.1'!BF$9:BF$862)+$D55*'1.1'!BF$5</f>
        <v>1458.9065028553384</v>
      </c>
    </row>
    <row r="56" spans="1:23" x14ac:dyDescent="0.2">
      <c r="A56" s="217" t="s">
        <v>214</v>
      </c>
      <c r="C56" s="218">
        <f>SUMIF('1.1'!B$9:B$862,A56,'1.1'!AN$9:AN$862)</f>
        <v>409796.93708836735</v>
      </c>
      <c r="D56" s="219">
        <f t="shared" si="5"/>
        <v>749.66146040982062</v>
      </c>
      <c r="E56" s="220">
        <f t="shared" si="6"/>
        <v>410546.59854877717</v>
      </c>
      <c r="F56" s="221">
        <f>SUMIF('1.1'!$B$9:$B$862,$A56,'1.1'!AO$9:AO$862)+$D56*'1.1'!AO$5</f>
        <v>173411.49439162508</v>
      </c>
      <c r="G56" s="222">
        <f>SUMIF('1.1'!$B$9:$B$862,$A56,'1.1'!AP$9:AP$862)+$D56*'1.1'!AP$5</f>
        <v>7332.4099108509554</v>
      </c>
      <c r="H56" s="222">
        <f>SUMIF('1.1'!$B$9:$B$862,$A56,'1.1'!AQ$9:AQ$862)+$D56*'1.1'!AQ$5</f>
        <v>126117.45046663636</v>
      </c>
      <c r="I56" s="223">
        <f>SUMIF('1.1'!$B$9:$B$862,$A56,'1.1'!AR$9:AR$862)+$D56*'1.1'!AR$5</f>
        <v>0</v>
      </c>
      <c r="J56" s="224">
        <f>SUMIF('1.1'!$B$9:$B$862,$A56,'1.1'!AS$9:AS$862)+$D56*'1.1'!AS$5</f>
        <v>83521.116524824509</v>
      </c>
      <c r="K56" s="224">
        <f>SUMIF('1.1'!$B$9:$B$862,$A56,'1.1'!AT$9:AT$862)+$D56*'1.1'!AT$5</f>
        <v>0</v>
      </c>
      <c r="L56" s="224">
        <f>SUMIF('1.1'!$B$9:$B$862,$A56,'1.1'!AU$9:AU$862)+$D56*'1.1'!AU$5</f>
        <v>1099.8614866276432</v>
      </c>
      <c r="M56" s="224">
        <f>SUMIF('1.1'!$B$9:$B$862,$A56,'1.1'!AV$9:AV$862)+$D56*'1.1'!AV$5</f>
        <v>733.24099108509574</v>
      </c>
      <c r="N56" s="224">
        <f>SUMIF('1.1'!$B$9:$B$862,$A56,'1.1'!AW$9:AW$862)+$D56*'1.1'!AW$5</f>
        <v>1833.1024777127388</v>
      </c>
      <c r="O56" s="224">
        <f>SUMIF('1.1'!$B$9:$B$862,$A56,'1.1'!AX$9:AX$862)+$D56*'1.1'!AX$5</f>
        <v>4399.4459465105729</v>
      </c>
      <c r="P56" s="224">
        <f>SUMIF('1.1'!$B$9:$B$862,$A56,'1.1'!AY$9:AY$862)+$D56*'1.1'!AY$5</f>
        <v>1099.8614866276432</v>
      </c>
      <c r="Q56" s="225">
        <f>SUMIF('1.1'!$B$9:$B$862,$A56,'1.1'!AZ$9:AZ$862)+$D56*'1.1'!AZ$5</f>
        <v>1833.1024777127388</v>
      </c>
      <c r="R56" s="222">
        <f>SUMIF('1.1'!$B$9:$B$862,$A56,'1.1'!BA$9:BA$862)+$D56*'1.1'!BA$5</f>
        <v>366.62049554254787</v>
      </c>
      <c r="S56" s="1523">
        <f>SUMIF('1.1'!$B$9:$B$862,$A56,'1.1'!BB$9:BB$862)+$D56*'1.1'!BB$5</f>
        <v>0</v>
      </c>
      <c r="T56" s="1523">
        <f>SUMIF('1.1'!$B$9:$B$862,$A56,'1.1'!BC$9:BC$862)+$D56*'1.1'!BC$5</f>
        <v>4766.066442053122</v>
      </c>
      <c r="U56" s="1523">
        <f>SUMIF('1.1'!$B$9:$B$862,$A56,'1.1'!BD$9:BD$862)+$D56*'1.1'!BD$5</f>
        <v>1833.1024777127388</v>
      </c>
      <c r="V56" s="1523">
        <f>SUMIF('1.1'!$B$9:$B$862,$A56,'1.1'!BE$9:BE$862)+$D56*'1.1'!BE$5</f>
        <v>1833.1024777127388</v>
      </c>
      <c r="W56" s="1524">
        <f>SUMIF('1.1'!$B$9:$B$862,$A56,'1.1'!BF$9:BF$862)+$D56*'1.1'!BF$5</f>
        <v>366.62049554254787</v>
      </c>
    </row>
    <row r="57" spans="1:23" x14ac:dyDescent="0.2">
      <c r="A57" s="217" t="s">
        <v>306</v>
      </c>
      <c r="C57" s="218">
        <f>SUMIF('1.1'!B$9:B$862,A57,'1.1'!AN$9:AN$862)</f>
        <v>10547902.337223696</v>
      </c>
      <c r="D57" s="219">
        <f t="shared" si="5"/>
        <v>0</v>
      </c>
      <c r="E57" s="220">
        <f t="shared" si="6"/>
        <v>10547902.337223696</v>
      </c>
      <c r="F57" s="221">
        <f>SUMIF('1.1'!$B$9:$B$862,$A57,'1.1'!AO$9:AO$862)+$D57*'1.1'!AO$5</f>
        <v>3794339.6655841656</v>
      </c>
      <c r="G57" s="222">
        <f>SUMIF('1.1'!$B$9:$B$862,$A57,'1.1'!AP$9:AP$862)+$D57*'1.1'!AP$5</f>
        <v>160437.19516212121</v>
      </c>
      <c r="H57" s="222">
        <f>SUMIF('1.1'!$B$9:$B$862,$A57,'1.1'!AQ$9:AQ$862)+$D57*'1.1'!AQ$5</f>
        <v>2759519.7567884829</v>
      </c>
      <c r="I57" s="223">
        <f>SUMIF('1.1'!$B$9:$B$862,$A57,'1.1'!AR$9:AR$862)+$D57*'1.1'!AR$5</f>
        <v>0</v>
      </c>
      <c r="J57" s="224">
        <f>SUMIF('1.1'!$B$9:$B$862,$A57,'1.1'!AS$9:AS$862)+$D57*'1.1'!AS$5</f>
        <v>3392403.4329930921</v>
      </c>
      <c r="K57" s="224">
        <f>SUMIF('1.1'!$B$9:$B$862,$A57,'1.1'!AT$9:AT$862)+$D57*'1.1'!AT$5</f>
        <v>0</v>
      </c>
      <c r="L57" s="224">
        <f>SUMIF('1.1'!$B$9:$B$862,$A57,'1.1'!AU$9:AU$862)+$D57*'1.1'!AU$5</f>
        <v>24065.579274318166</v>
      </c>
      <c r="M57" s="224">
        <f>SUMIF('1.1'!$B$9:$B$862,$A57,'1.1'!AV$9:AV$862)+$D57*'1.1'!AV$5</f>
        <v>16043.719516212119</v>
      </c>
      <c r="N57" s="224">
        <f>SUMIF('1.1'!$B$9:$B$862,$A57,'1.1'!AW$9:AW$862)+$D57*'1.1'!AW$5</f>
        <v>40109.298790530302</v>
      </c>
      <c r="O57" s="224">
        <f>SUMIF('1.1'!$B$9:$B$862,$A57,'1.1'!AX$9:AX$862)+$D57*'1.1'!AX$5</f>
        <v>96262.317097272666</v>
      </c>
      <c r="P57" s="224">
        <f>SUMIF('1.1'!$B$9:$B$862,$A57,'1.1'!AY$9:AY$862)+$D57*'1.1'!AY$5</f>
        <v>24065.579274318166</v>
      </c>
      <c r="Q57" s="225">
        <f>SUMIF('1.1'!$B$9:$B$862,$A57,'1.1'!AZ$9:AZ$862)+$D57*'1.1'!AZ$5</f>
        <v>40109.298790530302</v>
      </c>
      <c r="R57" s="222">
        <f>SUMIF('1.1'!$B$9:$B$862,$A57,'1.1'!BA$9:BA$862)+$D57*'1.1'!BA$5</f>
        <v>8021.8597581060594</v>
      </c>
      <c r="S57" s="1523">
        <f>SUMIF('1.1'!$B$9:$B$862,$A57,'1.1'!BB$9:BB$862)+$D57*'1.1'!BB$5</f>
        <v>0</v>
      </c>
      <c r="T57" s="1523">
        <f>SUMIF('1.1'!$B$9:$B$862,$A57,'1.1'!BC$9:BC$862)+$D57*'1.1'!BC$5</f>
        <v>104284.17685537874</v>
      </c>
      <c r="U57" s="1523">
        <f>SUMIF('1.1'!$B$9:$B$862,$A57,'1.1'!BD$9:BD$862)+$D57*'1.1'!BD$5</f>
        <v>40109.298790530302</v>
      </c>
      <c r="V57" s="1523">
        <f>SUMIF('1.1'!$B$9:$B$862,$A57,'1.1'!BE$9:BE$862)+$D57*'1.1'!BE$5</f>
        <v>40109.298790530302</v>
      </c>
      <c r="W57" s="1524">
        <f>SUMIF('1.1'!$B$9:$B$862,$A57,'1.1'!BF$9:BF$862)+$D57*'1.1'!BF$5</f>
        <v>8021.8597581060594</v>
      </c>
    </row>
    <row r="58" spans="1:23" x14ac:dyDescent="0.2">
      <c r="A58" s="217" t="s">
        <v>260</v>
      </c>
      <c r="C58" s="218">
        <f>SUMIF('1.1'!B$9:B$862,A58,'1.1'!AN$9:AN$862)</f>
        <v>160219.94094374398</v>
      </c>
      <c r="D58" s="219">
        <f t="shared" si="5"/>
        <v>0</v>
      </c>
      <c r="E58" s="220">
        <f t="shared" si="6"/>
        <v>160219.94094374398</v>
      </c>
      <c r="F58" s="221">
        <f>SUMIF('1.1'!$B$9:$B$862,$A58,'1.1'!AO$9:AO$862)+$D58*'1.1'!AO$5</f>
        <v>60740.45479740372</v>
      </c>
      <c r="G58" s="222">
        <f>SUMIF('1.1'!$B$9:$B$862,$A58,'1.1'!AP$9:AP$862)+$D58*'1.1'!AP$5</f>
        <v>2568.3067567612588</v>
      </c>
      <c r="H58" s="222">
        <f>SUMIF('1.1'!$B$9:$B$862,$A58,'1.1'!AQ$9:AQ$862)+$D58*'1.1'!AQ$5</f>
        <v>44174.87621629364</v>
      </c>
      <c r="I58" s="223">
        <f>SUMIF('1.1'!$B$9:$B$862,$A58,'1.1'!AR$9:AR$862)+$D58*'1.1'!AR$5</f>
        <v>0</v>
      </c>
      <c r="J58" s="224">
        <f>SUMIF('1.1'!$B$9:$B$862,$A58,'1.1'!AS$9:AS$862)+$D58*'1.1'!AS$5</f>
        <v>45673.459592191852</v>
      </c>
      <c r="K58" s="224">
        <f>SUMIF('1.1'!$B$9:$B$862,$A58,'1.1'!AT$9:AT$862)+$D58*'1.1'!AT$5</f>
        <v>0</v>
      </c>
      <c r="L58" s="224">
        <f>SUMIF('1.1'!$B$9:$B$862,$A58,'1.1'!AU$9:AU$862)+$D58*'1.1'!AU$5</f>
        <v>385.24601351418869</v>
      </c>
      <c r="M58" s="224">
        <f>SUMIF('1.1'!$B$9:$B$862,$A58,'1.1'!AV$9:AV$862)+$D58*'1.1'!AV$5</f>
        <v>256.83067567612585</v>
      </c>
      <c r="N58" s="224">
        <f>SUMIF('1.1'!$B$9:$B$862,$A58,'1.1'!AW$9:AW$862)+$D58*'1.1'!AW$5</f>
        <v>642.07668919031471</v>
      </c>
      <c r="O58" s="224">
        <f>SUMIF('1.1'!$B$9:$B$862,$A58,'1.1'!AX$9:AX$862)+$D58*'1.1'!AX$5</f>
        <v>1540.9840540567548</v>
      </c>
      <c r="P58" s="224">
        <f>SUMIF('1.1'!$B$9:$B$862,$A58,'1.1'!AY$9:AY$862)+$D58*'1.1'!AY$5</f>
        <v>385.24601351418869</v>
      </c>
      <c r="Q58" s="225">
        <f>SUMIF('1.1'!$B$9:$B$862,$A58,'1.1'!AZ$9:AZ$862)+$D58*'1.1'!AZ$5</f>
        <v>642.07668919031471</v>
      </c>
      <c r="R58" s="222">
        <f>SUMIF('1.1'!$B$9:$B$862,$A58,'1.1'!BA$9:BA$862)+$D58*'1.1'!BA$5</f>
        <v>128.41533783806292</v>
      </c>
      <c r="S58" s="1523">
        <f>SUMIF('1.1'!$B$9:$B$862,$A58,'1.1'!BB$9:BB$862)+$D58*'1.1'!BB$5</f>
        <v>0</v>
      </c>
      <c r="T58" s="1523">
        <f>SUMIF('1.1'!$B$9:$B$862,$A58,'1.1'!BC$9:BC$862)+$D58*'1.1'!BC$5</f>
        <v>1669.399391894817</v>
      </c>
      <c r="U58" s="1523">
        <f>SUMIF('1.1'!$B$9:$B$862,$A58,'1.1'!BD$9:BD$862)+$D58*'1.1'!BD$5</f>
        <v>642.07668919031471</v>
      </c>
      <c r="V58" s="1523">
        <f>SUMIF('1.1'!$B$9:$B$862,$A58,'1.1'!BE$9:BE$862)+$D58*'1.1'!BE$5</f>
        <v>642.07668919031471</v>
      </c>
      <c r="W58" s="1524">
        <f>SUMIF('1.1'!$B$9:$B$862,$A58,'1.1'!BF$9:BF$862)+$D58*'1.1'!BF$5</f>
        <v>128.41533783806292</v>
      </c>
    </row>
    <row r="59" spans="1:23" x14ac:dyDescent="0.2">
      <c r="A59" s="217" t="s">
        <v>271</v>
      </c>
      <c r="C59" s="218">
        <f>SUMIF('1.1'!B$9:B$862,A59,'1.1'!AN$9:AN$862)</f>
        <v>10718802.120662633</v>
      </c>
      <c r="D59" s="219">
        <f t="shared" si="5"/>
        <v>37883.257168049393</v>
      </c>
      <c r="E59" s="220">
        <f t="shared" si="6"/>
        <v>10756685.377830682</v>
      </c>
      <c r="F59" s="221">
        <f>SUMIF('1.1'!$B$9:$B$862,$A59,'1.1'!AO$9:AO$862)+$D59*'1.1'!AO$5</f>
        <v>3814720.6333346148</v>
      </c>
      <c r="G59" s="222">
        <f>SUMIF('1.1'!$B$9:$B$862,$A59,'1.1'!AP$9:AP$862)+$D59*'1.1'!AP$5</f>
        <v>161298.96969702392</v>
      </c>
      <c r="H59" s="222">
        <f>SUMIF('1.1'!$B$9:$B$862,$A59,'1.1'!AQ$9:AQ$862)+$D59*'1.1'!AQ$5</f>
        <v>2774342.2787888101</v>
      </c>
      <c r="I59" s="223">
        <f>SUMIF('1.1'!$B$9:$B$862,$A59,'1.1'!AR$9:AR$862)+$D59*'1.1'!AR$5</f>
        <v>0</v>
      </c>
      <c r="J59" s="224">
        <f>SUMIF('1.1'!$B$9:$B$862,$A59,'1.1'!AS$9:AS$862)+$D59*'1.1'!AS$5</f>
        <v>3562751.3293434149</v>
      </c>
      <c r="K59" s="224">
        <f>SUMIF('1.1'!$B$9:$B$862,$A59,'1.1'!AT$9:AT$862)+$D59*'1.1'!AT$5</f>
        <v>0</v>
      </c>
      <c r="L59" s="224">
        <f>SUMIF('1.1'!$B$9:$B$862,$A59,'1.1'!AU$9:AU$862)+$D59*'1.1'!AU$5</f>
        <v>24194.84545455359</v>
      </c>
      <c r="M59" s="224">
        <f>SUMIF('1.1'!$B$9:$B$862,$A59,'1.1'!AV$9:AV$862)+$D59*'1.1'!AV$5</f>
        <v>16129.896969702397</v>
      </c>
      <c r="N59" s="224">
        <f>SUMIF('1.1'!$B$9:$B$862,$A59,'1.1'!AW$9:AW$862)+$D59*'1.1'!AW$5</f>
        <v>40324.742424255979</v>
      </c>
      <c r="O59" s="224">
        <f>SUMIF('1.1'!$B$9:$B$862,$A59,'1.1'!AX$9:AX$862)+$D59*'1.1'!AX$5</f>
        <v>96779.381818214359</v>
      </c>
      <c r="P59" s="224">
        <f>SUMIF('1.1'!$B$9:$B$862,$A59,'1.1'!AY$9:AY$862)+$D59*'1.1'!AY$5</f>
        <v>24194.84545455359</v>
      </c>
      <c r="Q59" s="225">
        <f>SUMIF('1.1'!$B$9:$B$862,$A59,'1.1'!AZ$9:AZ$862)+$D59*'1.1'!AZ$5</f>
        <v>40324.742424255979</v>
      </c>
      <c r="R59" s="222">
        <f>SUMIF('1.1'!$B$9:$B$862,$A59,'1.1'!BA$9:BA$862)+$D59*'1.1'!BA$5</f>
        <v>8064.9484848511984</v>
      </c>
      <c r="S59" s="1523">
        <f>SUMIF('1.1'!$B$9:$B$862,$A59,'1.1'!BB$9:BB$862)+$D59*'1.1'!BB$5</f>
        <v>0</v>
      </c>
      <c r="T59" s="1523">
        <f>SUMIF('1.1'!$B$9:$B$862,$A59,'1.1'!BC$9:BC$862)+$D59*'1.1'!BC$5</f>
        <v>104844.33030306554</v>
      </c>
      <c r="U59" s="1523">
        <f>SUMIF('1.1'!$B$9:$B$862,$A59,'1.1'!BD$9:BD$862)+$D59*'1.1'!BD$5</f>
        <v>40324.742424255979</v>
      </c>
      <c r="V59" s="1523">
        <f>SUMIF('1.1'!$B$9:$B$862,$A59,'1.1'!BE$9:BE$862)+$D59*'1.1'!BE$5</f>
        <v>40324.742424255979</v>
      </c>
      <c r="W59" s="1524">
        <f>SUMIF('1.1'!$B$9:$B$862,$A59,'1.1'!BF$9:BF$862)+$D59*'1.1'!BF$5</f>
        <v>8064.9484848511984</v>
      </c>
    </row>
    <row r="60" spans="1:23" x14ac:dyDescent="0.2">
      <c r="A60" s="226" t="s">
        <v>362</v>
      </c>
      <c r="C60" s="218">
        <f>SUMIF('1.1'!B$9:B$862,A60,'1.1'!AN$9:AN$862)</f>
        <v>0</v>
      </c>
      <c r="D60" s="219">
        <f t="shared" si="5"/>
        <v>0</v>
      </c>
      <c r="E60" s="220">
        <f t="shared" si="6"/>
        <v>0</v>
      </c>
      <c r="F60" s="221">
        <f>SUMIF('1.1'!$B$9:$B$862,$A60,'1.1'!AO$9:AO$862)+$D60*'1.1'!AO$5</f>
        <v>0</v>
      </c>
      <c r="G60" s="222">
        <f>SUMIF('1.1'!$B$9:$B$862,$A60,'1.1'!AP$9:AP$862)+$D60*'1.1'!AP$5</f>
        <v>0</v>
      </c>
      <c r="H60" s="222">
        <f>SUMIF('1.1'!$B$9:$B$862,$A60,'1.1'!AQ$9:AQ$862)+$D60*'1.1'!AQ$5</f>
        <v>0</v>
      </c>
      <c r="I60" s="223">
        <f>SUMIF('1.1'!$B$9:$B$862,$A60,'1.1'!AR$9:AR$862)+$D60*'1.1'!AR$5</f>
        <v>0</v>
      </c>
      <c r="J60" s="224">
        <f>SUMIF('1.1'!$B$9:$B$862,$A60,'1.1'!AS$9:AS$862)+$D60*'1.1'!AS$5</f>
        <v>0</v>
      </c>
      <c r="K60" s="224">
        <f>SUMIF('1.1'!$B$9:$B$862,$A60,'1.1'!AT$9:AT$862)+$D60*'1.1'!AT$5</f>
        <v>0</v>
      </c>
      <c r="L60" s="224">
        <f>SUMIF('1.1'!$B$9:$B$862,$A60,'1.1'!AU$9:AU$862)+$D60*'1.1'!AU$5</f>
        <v>0</v>
      </c>
      <c r="M60" s="224">
        <f>SUMIF('1.1'!$B$9:$B$862,$A60,'1.1'!AV$9:AV$862)+$D60*'1.1'!AV$5</f>
        <v>0</v>
      </c>
      <c r="N60" s="224">
        <f>SUMIF('1.1'!$B$9:$B$862,$A60,'1.1'!AW$9:AW$862)+$D60*'1.1'!AW$5</f>
        <v>0</v>
      </c>
      <c r="O60" s="224">
        <f>SUMIF('1.1'!$B$9:$B$862,$A60,'1.1'!AX$9:AX$862)+$D60*'1.1'!AX$5</f>
        <v>0</v>
      </c>
      <c r="P60" s="224">
        <f>SUMIF('1.1'!$B$9:$B$862,$A60,'1.1'!AY$9:AY$862)+$D60*'1.1'!AY$5</f>
        <v>0</v>
      </c>
      <c r="Q60" s="225">
        <f>SUMIF('1.1'!$B$9:$B$862,$A60,'1.1'!AZ$9:AZ$862)+$D60*'1.1'!AZ$5</f>
        <v>0</v>
      </c>
      <c r="R60" s="222">
        <f>SUMIF('1.1'!$B$9:$B$862,$A60,'1.1'!BA$9:BA$862)+$D60*'1.1'!BA$5</f>
        <v>0</v>
      </c>
      <c r="S60" s="1523">
        <f>SUMIF('1.1'!$B$9:$B$862,$A60,'1.1'!BB$9:BB$862)+$D60*'1.1'!BB$5</f>
        <v>0</v>
      </c>
      <c r="T60" s="1523">
        <f>SUMIF('1.1'!$B$9:$B$862,$A60,'1.1'!BC$9:BC$862)+$D60*'1.1'!BC$5</f>
        <v>0</v>
      </c>
      <c r="U60" s="1523">
        <f>SUMIF('1.1'!$B$9:$B$862,$A60,'1.1'!BD$9:BD$862)+$D60*'1.1'!BD$5</f>
        <v>0</v>
      </c>
      <c r="V60" s="1523">
        <f>SUMIF('1.1'!$B$9:$B$862,$A60,'1.1'!BE$9:BE$862)+$D60*'1.1'!BE$5</f>
        <v>0</v>
      </c>
      <c r="W60" s="1524">
        <f>SUMIF('1.1'!$B$9:$B$862,$A60,'1.1'!BF$9:BF$862)+$D60*'1.1'!BF$5</f>
        <v>0</v>
      </c>
    </row>
    <row r="61" spans="1:23" x14ac:dyDescent="0.2">
      <c r="A61" s="226" t="s">
        <v>141</v>
      </c>
      <c r="C61" s="218">
        <f>SUMIF('1.1'!B$9:B$862,A61,'1.1'!AN$9:AN$862)</f>
        <v>417893.20160000003</v>
      </c>
      <c r="D61" s="219">
        <f t="shared" si="5"/>
        <v>0</v>
      </c>
      <c r="E61" s="220">
        <f t="shared" si="6"/>
        <v>417893.20160000003</v>
      </c>
      <c r="F61" s="221">
        <f>SUMIF('1.1'!$B$9:$B$862,$A61,'1.1'!AO$9:AO$862)+$D61*'1.1'!AO$5</f>
        <v>115555.31899999989</v>
      </c>
      <c r="G61" s="222">
        <f>SUMIF('1.1'!$B$9:$B$862,$A61,'1.1'!AP$9:AP$862)+$D61*'1.1'!AP$5</f>
        <v>4886.0600000000013</v>
      </c>
      <c r="H61" s="222">
        <f>SUMIF('1.1'!$B$9:$B$862,$A61,'1.1'!AQ$9:AQ$862)+$D61*'1.1'!AQ$5</f>
        <v>84040.231999999989</v>
      </c>
      <c r="I61" s="223">
        <f>SUMIF('1.1'!$B$9:$B$862,$A61,'1.1'!AR$9:AR$862)+$D61*'1.1'!AR$5</f>
        <v>0</v>
      </c>
      <c r="J61" s="224">
        <f>SUMIF('1.1'!$B$9:$B$862,$A61,'1.1'!AS$9:AS$862)+$D61*'1.1'!AS$5</f>
        <v>199974.92560000002</v>
      </c>
      <c r="K61" s="224">
        <f>SUMIF('1.1'!$B$9:$B$862,$A61,'1.1'!AT$9:AT$862)+$D61*'1.1'!AT$5</f>
        <v>0</v>
      </c>
      <c r="L61" s="224">
        <f>SUMIF('1.1'!$B$9:$B$862,$A61,'1.1'!AU$9:AU$862)+$D61*'1.1'!AU$5</f>
        <v>732.90899999999999</v>
      </c>
      <c r="M61" s="224">
        <f>SUMIF('1.1'!$B$9:$B$862,$A61,'1.1'!AV$9:AV$862)+$D61*'1.1'!AV$5</f>
        <v>488.60600000000005</v>
      </c>
      <c r="N61" s="224">
        <f>SUMIF('1.1'!$B$9:$B$862,$A61,'1.1'!AW$9:AW$862)+$D61*'1.1'!AW$5</f>
        <v>1221.5150000000003</v>
      </c>
      <c r="O61" s="224">
        <f>SUMIF('1.1'!$B$9:$B$862,$A61,'1.1'!AX$9:AX$862)+$D61*'1.1'!AX$5</f>
        <v>2931.636</v>
      </c>
      <c r="P61" s="224">
        <f>SUMIF('1.1'!$B$9:$B$862,$A61,'1.1'!AY$9:AY$862)+$D61*'1.1'!AY$5</f>
        <v>732.90899999999999</v>
      </c>
      <c r="Q61" s="225">
        <f>SUMIF('1.1'!$B$9:$B$862,$A61,'1.1'!AZ$9:AZ$862)+$D61*'1.1'!AZ$5</f>
        <v>1221.5150000000003</v>
      </c>
      <c r="R61" s="222">
        <f>SUMIF('1.1'!$B$9:$B$862,$A61,'1.1'!BA$9:BA$862)+$D61*'1.1'!BA$5</f>
        <v>244.30300000000003</v>
      </c>
      <c r="S61" s="1523">
        <f>SUMIF('1.1'!$B$9:$B$862,$A61,'1.1'!BB$9:BB$862)+$D61*'1.1'!BB$5</f>
        <v>0</v>
      </c>
      <c r="T61" s="1523">
        <f>SUMIF('1.1'!$B$9:$B$862,$A61,'1.1'!BC$9:BC$862)+$D61*'1.1'!BC$5</f>
        <v>3175.9390000000003</v>
      </c>
      <c r="U61" s="1523">
        <f>SUMIF('1.1'!$B$9:$B$862,$A61,'1.1'!BD$9:BD$862)+$D61*'1.1'!BD$5</f>
        <v>1221.5150000000003</v>
      </c>
      <c r="V61" s="1523">
        <f>SUMIF('1.1'!$B$9:$B$862,$A61,'1.1'!BE$9:BE$862)+$D61*'1.1'!BE$5</f>
        <v>1221.5150000000003</v>
      </c>
      <c r="W61" s="1524">
        <f>SUMIF('1.1'!$B$9:$B$862,$A61,'1.1'!BF$9:BF$862)+$D61*'1.1'!BF$5</f>
        <v>244.30300000000003</v>
      </c>
    </row>
    <row r="62" spans="1:23" x14ac:dyDescent="0.2">
      <c r="A62" s="226" t="s">
        <v>303</v>
      </c>
      <c r="C62" s="218">
        <f>SUMIF('1.1'!B$9:B$862,A62,'1.1'!AN$9:AN$862)</f>
        <v>1213190.7072941582</v>
      </c>
      <c r="D62" s="219">
        <f t="shared" si="5"/>
        <v>10393.124616808995</v>
      </c>
      <c r="E62" s="220">
        <f t="shared" si="6"/>
        <v>1223583.8319109671</v>
      </c>
      <c r="F62" s="221">
        <f>SUMIF('1.1'!$B$9:$B$862,$A62,'1.1'!AO$9:AO$862)+$D62*'1.1'!AO$5</f>
        <v>557353.97779080912</v>
      </c>
      <c r="G62" s="222">
        <f>SUMIF('1.1'!$B$9:$B$862,$A62,'1.1'!AP$9:AP$862)+$D62*'1.1'!AP$5</f>
        <v>23566.764388617732</v>
      </c>
      <c r="H62" s="222">
        <f>SUMIF('1.1'!$B$9:$B$862,$A62,'1.1'!AQ$9:AQ$862)+$D62*'1.1'!AQ$5</f>
        <v>405348.34748422471</v>
      </c>
      <c r="I62" s="223">
        <f>SUMIF('1.1'!$B$9:$B$862,$A62,'1.1'!AR$9:AR$862)+$D62*'1.1'!AR$5</f>
        <v>0</v>
      </c>
      <c r="J62" s="224">
        <f>SUMIF('1.1'!$B$9:$B$862,$A62,'1.1'!AS$9:AS$862)+$D62*'1.1'!AS$5</f>
        <v>172506.14017861668</v>
      </c>
      <c r="K62" s="224">
        <f>SUMIF('1.1'!$B$9:$B$862,$A62,'1.1'!AT$9:AT$862)+$D62*'1.1'!AT$5</f>
        <v>0</v>
      </c>
      <c r="L62" s="224">
        <f>SUMIF('1.1'!$B$9:$B$862,$A62,'1.1'!AU$9:AU$862)+$D62*'1.1'!AU$5</f>
        <v>3535.0146582926591</v>
      </c>
      <c r="M62" s="224">
        <f>SUMIF('1.1'!$B$9:$B$862,$A62,'1.1'!AV$9:AV$862)+$D62*'1.1'!AV$5</f>
        <v>2356.6764388617721</v>
      </c>
      <c r="N62" s="224">
        <f>SUMIF('1.1'!$B$9:$B$862,$A62,'1.1'!AW$9:AW$862)+$D62*'1.1'!AW$5</f>
        <v>5891.691097154433</v>
      </c>
      <c r="O62" s="224">
        <f>SUMIF('1.1'!$B$9:$B$862,$A62,'1.1'!AX$9:AX$862)+$D62*'1.1'!AX$5</f>
        <v>14140.058633170636</v>
      </c>
      <c r="P62" s="224">
        <f>SUMIF('1.1'!$B$9:$B$862,$A62,'1.1'!AY$9:AY$862)+$D62*'1.1'!AY$5</f>
        <v>3535.0146582926591</v>
      </c>
      <c r="Q62" s="225">
        <f>SUMIF('1.1'!$B$9:$B$862,$A62,'1.1'!AZ$9:AZ$862)+$D62*'1.1'!AZ$5</f>
        <v>5891.691097154433</v>
      </c>
      <c r="R62" s="222">
        <f>SUMIF('1.1'!$B$9:$B$862,$A62,'1.1'!BA$9:BA$862)+$D62*'1.1'!BA$5</f>
        <v>1178.3382194308861</v>
      </c>
      <c r="S62" s="1523">
        <f>SUMIF('1.1'!$B$9:$B$862,$A62,'1.1'!BB$9:BB$862)+$D62*'1.1'!BB$5</f>
        <v>0</v>
      </c>
      <c r="T62" s="1523">
        <f>SUMIF('1.1'!$B$9:$B$862,$A62,'1.1'!BC$9:BC$862)+$D62*'1.1'!BC$5</f>
        <v>15318.396852601521</v>
      </c>
      <c r="U62" s="1523">
        <f>SUMIF('1.1'!$B$9:$B$862,$A62,'1.1'!BD$9:BD$862)+$D62*'1.1'!BD$5</f>
        <v>5891.691097154433</v>
      </c>
      <c r="V62" s="1523">
        <f>SUMIF('1.1'!$B$9:$B$862,$A62,'1.1'!BE$9:BE$862)+$D62*'1.1'!BE$5</f>
        <v>5891.691097154433</v>
      </c>
      <c r="W62" s="1524">
        <f>SUMIF('1.1'!$B$9:$B$862,$A62,'1.1'!BF$9:BF$862)+$D62*'1.1'!BF$5</f>
        <v>1178.3382194308861</v>
      </c>
    </row>
    <row r="63" spans="1:23" x14ac:dyDescent="0.2">
      <c r="A63" s="226" t="s">
        <v>363</v>
      </c>
      <c r="C63" s="218">
        <f>SUMIF('1.1'!B$9:B$862,A63,'1.1'!AN$9:AN$862)</f>
        <v>0</v>
      </c>
      <c r="D63" s="219">
        <f t="shared" si="5"/>
        <v>0</v>
      </c>
      <c r="E63" s="220">
        <f t="shared" si="6"/>
        <v>0</v>
      </c>
      <c r="F63" s="221">
        <f>SUMIF('1.1'!$B$9:$B$862,$A63,'1.1'!AO$9:AO$862)+$D63*'1.1'!AO$5</f>
        <v>0</v>
      </c>
      <c r="G63" s="222">
        <f>SUMIF('1.1'!$B$9:$B$862,$A63,'1.1'!AP$9:AP$862)+$D63*'1.1'!AP$5</f>
        <v>0</v>
      </c>
      <c r="H63" s="222">
        <f>SUMIF('1.1'!$B$9:$B$862,$A63,'1.1'!AQ$9:AQ$862)+$D63*'1.1'!AQ$5</f>
        <v>0</v>
      </c>
      <c r="I63" s="223">
        <f>SUMIF('1.1'!$B$9:$B$862,$A63,'1.1'!AR$9:AR$862)+$D63*'1.1'!AR$5</f>
        <v>0</v>
      </c>
      <c r="J63" s="224">
        <f>SUMIF('1.1'!$B$9:$B$862,$A63,'1.1'!AS$9:AS$862)+$D63*'1.1'!AS$5</f>
        <v>0</v>
      </c>
      <c r="K63" s="224">
        <f>SUMIF('1.1'!$B$9:$B$862,$A63,'1.1'!AT$9:AT$862)+$D63*'1.1'!AT$5</f>
        <v>0</v>
      </c>
      <c r="L63" s="224">
        <f>SUMIF('1.1'!$B$9:$B$862,$A63,'1.1'!AU$9:AU$862)+$D63*'1.1'!AU$5</f>
        <v>0</v>
      </c>
      <c r="M63" s="224">
        <f>SUMIF('1.1'!$B$9:$B$862,$A63,'1.1'!AV$9:AV$862)+$D63*'1.1'!AV$5</f>
        <v>0</v>
      </c>
      <c r="N63" s="224">
        <f>SUMIF('1.1'!$B$9:$B$862,$A63,'1.1'!AW$9:AW$862)+$D63*'1.1'!AW$5</f>
        <v>0</v>
      </c>
      <c r="O63" s="224">
        <f>SUMIF('1.1'!$B$9:$B$862,$A63,'1.1'!AX$9:AX$862)+$D63*'1.1'!AX$5</f>
        <v>0</v>
      </c>
      <c r="P63" s="224">
        <f>SUMIF('1.1'!$B$9:$B$862,$A63,'1.1'!AY$9:AY$862)+$D63*'1.1'!AY$5</f>
        <v>0</v>
      </c>
      <c r="Q63" s="225">
        <f>SUMIF('1.1'!$B$9:$B$862,$A63,'1.1'!AZ$9:AZ$862)+$D63*'1.1'!AZ$5</f>
        <v>0</v>
      </c>
      <c r="R63" s="222">
        <f>SUMIF('1.1'!$B$9:$B$862,$A63,'1.1'!BA$9:BA$862)+$D63*'1.1'!BA$5</f>
        <v>0</v>
      </c>
      <c r="S63" s="1523">
        <f>SUMIF('1.1'!$B$9:$B$862,$A63,'1.1'!BB$9:BB$862)+$D63*'1.1'!BB$5</f>
        <v>0</v>
      </c>
      <c r="T63" s="1523">
        <f>SUMIF('1.1'!$B$9:$B$862,$A63,'1.1'!BC$9:BC$862)+$D63*'1.1'!BC$5</f>
        <v>0</v>
      </c>
      <c r="U63" s="1523">
        <f>SUMIF('1.1'!$B$9:$B$862,$A63,'1.1'!BD$9:BD$862)+$D63*'1.1'!BD$5</f>
        <v>0</v>
      </c>
      <c r="V63" s="1523">
        <f>SUMIF('1.1'!$B$9:$B$862,$A63,'1.1'!BE$9:BE$862)+$D63*'1.1'!BE$5</f>
        <v>0</v>
      </c>
      <c r="W63" s="1524">
        <f>SUMIF('1.1'!$B$9:$B$862,$A63,'1.1'!BF$9:BF$862)+$D63*'1.1'!BF$5</f>
        <v>0</v>
      </c>
    </row>
    <row r="64" spans="1:23" x14ac:dyDescent="0.2">
      <c r="A64" s="226" t="s">
        <v>342</v>
      </c>
      <c r="C64" s="218">
        <f>SUMIF('1.1'!B$9:B$862,A64,'1.1'!AN$9:AN$862)</f>
        <v>1702725.0659260238</v>
      </c>
      <c r="D64" s="219">
        <f t="shared" si="5"/>
        <v>0</v>
      </c>
      <c r="E64" s="220">
        <f t="shared" si="6"/>
        <v>1702725.0659260238</v>
      </c>
      <c r="F64" s="221">
        <f>SUMIF('1.1'!$B$9:$B$862,$A64,'1.1'!AO$9:AO$862)+$D64*'1.1'!AO$5</f>
        <v>580662.16703812056</v>
      </c>
      <c r="G64" s="222">
        <f>SUMIF('1.1'!$B$9:$B$862,$A64,'1.1'!AP$9:AP$862)+$D64*'1.1'!AP$5</f>
        <v>24552.311502668956</v>
      </c>
      <c r="H64" s="222">
        <f>SUMIF('1.1'!$B$9:$B$862,$A64,'1.1'!AQ$9:AQ$862)+$D64*'1.1'!AQ$5</f>
        <v>422299.7578459059</v>
      </c>
      <c r="I64" s="223">
        <f>SUMIF('1.1'!$B$9:$B$862,$A64,'1.1'!AR$9:AR$862)+$D64*'1.1'!AR$5</f>
        <v>0</v>
      </c>
      <c r="J64" s="224">
        <f>SUMIF('1.1'!$B$9:$B$862,$A64,'1.1'!AS$9:AS$862)+$D64*'1.1'!AS$5</f>
        <v>607691.97290698846</v>
      </c>
      <c r="K64" s="224">
        <f>SUMIF('1.1'!$B$9:$B$862,$A64,'1.1'!AT$9:AT$862)+$D64*'1.1'!AT$5</f>
        <v>0</v>
      </c>
      <c r="L64" s="224">
        <f>SUMIF('1.1'!$B$9:$B$862,$A64,'1.1'!AU$9:AU$862)+$D64*'1.1'!AU$5</f>
        <v>3682.8467254003426</v>
      </c>
      <c r="M64" s="224">
        <f>SUMIF('1.1'!$B$9:$B$862,$A64,'1.1'!AV$9:AV$862)+$D64*'1.1'!AV$5</f>
        <v>2455.2311502668963</v>
      </c>
      <c r="N64" s="224">
        <f>SUMIF('1.1'!$B$9:$B$862,$A64,'1.1'!AW$9:AW$862)+$D64*'1.1'!AW$5</f>
        <v>6138.0778756672389</v>
      </c>
      <c r="O64" s="224">
        <f>SUMIF('1.1'!$B$9:$B$862,$A64,'1.1'!AX$9:AX$862)+$D64*'1.1'!AX$5</f>
        <v>14731.38690160137</v>
      </c>
      <c r="P64" s="224">
        <f>SUMIF('1.1'!$B$9:$B$862,$A64,'1.1'!AY$9:AY$862)+$D64*'1.1'!AY$5</f>
        <v>3682.8467254003426</v>
      </c>
      <c r="Q64" s="225">
        <f>SUMIF('1.1'!$B$9:$B$862,$A64,'1.1'!AZ$9:AZ$862)+$D64*'1.1'!AZ$5</f>
        <v>6138.0778756672389</v>
      </c>
      <c r="R64" s="222">
        <f>SUMIF('1.1'!$B$9:$B$862,$A64,'1.1'!BA$9:BA$862)+$D64*'1.1'!BA$5</f>
        <v>1227.6155751334481</v>
      </c>
      <c r="S64" s="1523">
        <f>SUMIF('1.1'!$B$9:$B$862,$A64,'1.1'!BB$9:BB$862)+$D64*'1.1'!BB$5</f>
        <v>0</v>
      </c>
      <c r="T64" s="1523">
        <f>SUMIF('1.1'!$B$9:$B$862,$A64,'1.1'!BC$9:BC$862)+$D64*'1.1'!BC$5</f>
        <v>15959.002476734822</v>
      </c>
      <c r="U64" s="1523">
        <f>SUMIF('1.1'!$B$9:$B$862,$A64,'1.1'!BD$9:BD$862)+$D64*'1.1'!BD$5</f>
        <v>6138.0778756672389</v>
      </c>
      <c r="V64" s="1523">
        <f>SUMIF('1.1'!$B$9:$B$862,$A64,'1.1'!BE$9:BE$862)+$D64*'1.1'!BE$5</f>
        <v>6138.0778756672389</v>
      </c>
      <c r="W64" s="1524">
        <f>SUMIF('1.1'!$B$9:$B$862,$A64,'1.1'!BF$9:BF$862)+$D64*'1.1'!BF$5</f>
        <v>1227.6155751334481</v>
      </c>
    </row>
    <row r="65" spans="1:23" x14ac:dyDescent="0.2">
      <c r="A65" s="226" t="s">
        <v>364</v>
      </c>
      <c r="C65" s="218">
        <f>SUMIF('1.1'!B$9:B$862,A65,'1.1'!AN$9:AN$862)</f>
        <v>0</v>
      </c>
      <c r="D65" s="219">
        <f t="shared" si="5"/>
        <v>0</v>
      </c>
      <c r="E65" s="220">
        <f t="shared" si="6"/>
        <v>0</v>
      </c>
      <c r="F65" s="221">
        <f>SUMIF('1.1'!$B$9:$B$862,$A65,'1.1'!AO$9:AO$862)+$D65*'1.1'!AO$5</f>
        <v>0</v>
      </c>
      <c r="G65" s="222">
        <f>SUMIF('1.1'!$B$9:$B$862,$A65,'1.1'!AP$9:AP$862)+$D65*'1.1'!AP$5</f>
        <v>0</v>
      </c>
      <c r="H65" s="222">
        <f>SUMIF('1.1'!$B$9:$B$862,$A65,'1.1'!AQ$9:AQ$862)+$D65*'1.1'!AQ$5</f>
        <v>0</v>
      </c>
      <c r="I65" s="223">
        <f>SUMIF('1.1'!$B$9:$B$862,$A65,'1.1'!AR$9:AR$862)+$D65*'1.1'!AR$5</f>
        <v>0</v>
      </c>
      <c r="J65" s="224">
        <f>SUMIF('1.1'!$B$9:$B$862,$A65,'1.1'!AS$9:AS$862)+$D65*'1.1'!AS$5</f>
        <v>0</v>
      </c>
      <c r="K65" s="224">
        <f>SUMIF('1.1'!$B$9:$B$862,$A65,'1.1'!AT$9:AT$862)+$D65*'1.1'!AT$5</f>
        <v>0</v>
      </c>
      <c r="L65" s="224">
        <f>SUMIF('1.1'!$B$9:$B$862,$A65,'1.1'!AU$9:AU$862)+$D65*'1.1'!AU$5</f>
        <v>0</v>
      </c>
      <c r="M65" s="224">
        <f>SUMIF('1.1'!$B$9:$B$862,$A65,'1.1'!AV$9:AV$862)+$D65*'1.1'!AV$5</f>
        <v>0</v>
      </c>
      <c r="N65" s="224">
        <f>SUMIF('1.1'!$B$9:$B$862,$A65,'1.1'!AW$9:AW$862)+$D65*'1.1'!AW$5</f>
        <v>0</v>
      </c>
      <c r="O65" s="224">
        <f>SUMIF('1.1'!$B$9:$B$862,$A65,'1.1'!AX$9:AX$862)+$D65*'1.1'!AX$5</f>
        <v>0</v>
      </c>
      <c r="P65" s="224">
        <f>SUMIF('1.1'!$B$9:$B$862,$A65,'1.1'!AY$9:AY$862)+$D65*'1.1'!AY$5</f>
        <v>0</v>
      </c>
      <c r="Q65" s="225">
        <f>SUMIF('1.1'!$B$9:$B$862,$A65,'1.1'!AZ$9:AZ$862)+$D65*'1.1'!AZ$5</f>
        <v>0</v>
      </c>
      <c r="R65" s="222">
        <f>SUMIF('1.1'!$B$9:$B$862,$A65,'1.1'!BA$9:BA$862)+$D65*'1.1'!BA$5</f>
        <v>0</v>
      </c>
      <c r="S65" s="1523">
        <f>SUMIF('1.1'!$B$9:$B$862,$A65,'1.1'!BB$9:BB$862)+$D65*'1.1'!BB$5</f>
        <v>0</v>
      </c>
      <c r="T65" s="1523">
        <f>SUMIF('1.1'!$B$9:$B$862,$A65,'1.1'!BC$9:BC$862)+$D65*'1.1'!BC$5</f>
        <v>0</v>
      </c>
      <c r="U65" s="1523">
        <f>SUMIF('1.1'!$B$9:$B$862,$A65,'1.1'!BD$9:BD$862)+$D65*'1.1'!BD$5</f>
        <v>0</v>
      </c>
      <c r="V65" s="1523">
        <f>SUMIF('1.1'!$B$9:$B$862,$A65,'1.1'!BE$9:BE$862)+$D65*'1.1'!BE$5</f>
        <v>0</v>
      </c>
      <c r="W65" s="1524">
        <f>SUMIF('1.1'!$B$9:$B$862,$A65,'1.1'!BF$9:BF$862)+$D65*'1.1'!BF$5</f>
        <v>0</v>
      </c>
    </row>
    <row r="66" spans="1:23" x14ac:dyDescent="0.2">
      <c r="A66" s="226" t="s">
        <v>365</v>
      </c>
      <c r="C66" s="218">
        <f>SUMIF('1.1'!B$9:B$862,A66,'1.1'!AN$9:AN$862)</f>
        <v>0</v>
      </c>
      <c r="D66" s="219">
        <f t="shared" si="5"/>
        <v>0</v>
      </c>
      <c r="E66" s="220">
        <f t="shared" si="6"/>
        <v>0</v>
      </c>
      <c r="F66" s="221">
        <f>SUMIF('1.1'!$B$9:$B$862,$A66,'1.1'!AO$9:AO$862)+$D66*'1.1'!AO$5</f>
        <v>0</v>
      </c>
      <c r="G66" s="222">
        <f>SUMIF('1.1'!$B$9:$B$862,$A66,'1.1'!AP$9:AP$862)+$D66*'1.1'!AP$5</f>
        <v>0</v>
      </c>
      <c r="H66" s="222">
        <f>SUMIF('1.1'!$B$9:$B$862,$A66,'1.1'!AQ$9:AQ$862)+$D66*'1.1'!AQ$5</f>
        <v>0</v>
      </c>
      <c r="I66" s="223">
        <f>SUMIF('1.1'!$B$9:$B$862,$A66,'1.1'!AR$9:AR$862)+$D66*'1.1'!AR$5</f>
        <v>0</v>
      </c>
      <c r="J66" s="224">
        <f>SUMIF('1.1'!$B$9:$B$862,$A66,'1.1'!AS$9:AS$862)+$D66*'1.1'!AS$5</f>
        <v>0</v>
      </c>
      <c r="K66" s="224">
        <f>SUMIF('1.1'!$B$9:$B$862,$A66,'1.1'!AT$9:AT$862)+$D66*'1.1'!AT$5</f>
        <v>0</v>
      </c>
      <c r="L66" s="224">
        <f>SUMIF('1.1'!$B$9:$B$862,$A66,'1.1'!AU$9:AU$862)+$D66*'1.1'!AU$5</f>
        <v>0</v>
      </c>
      <c r="M66" s="224">
        <f>SUMIF('1.1'!$B$9:$B$862,$A66,'1.1'!AV$9:AV$862)+$D66*'1.1'!AV$5</f>
        <v>0</v>
      </c>
      <c r="N66" s="224">
        <f>SUMIF('1.1'!$B$9:$B$862,$A66,'1.1'!AW$9:AW$862)+$D66*'1.1'!AW$5</f>
        <v>0</v>
      </c>
      <c r="O66" s="224">
        <f>SUMIF('1.1'!$B$9:$B$862,$A66,'1.1'!AX$9:AX$862)+$D66*'1.1'!AX$5</f>
        <v>0</v>
      </c>
      <c r="P66" s="224">
        <f>SUMIF('1.1'!$B$9:$B$862,$A66,'1.1'!AY$9:AY$862)+$D66*'1.1'!AY$5</f>
        <v>0</v>
      </c>
      <c r="Q66" s="225">
        <f>SUMIF('1.1'!$B$9:$B$862,$A66,'1.1'!AZ$9:AZ$862)+$D66*'1.1'!AZ$5</f>
        <v>0</v>
      </c>
      <c r="R66" s="222">
        <f>SUMIF('1.1'!$B$9:$B$862,$A66,'1.1'!BA$9:BA$862)+$D66*'1.1'!BA$5</f>
        <v>0</v>
      </c>
      <c r="S66" s="1523">
        <f>SUMIF('1.1'!$B$9:$B$862,$A66,'1.1'!BB$9:BB$862)+$D66*'1.1'!BB$5</f>
        <v>0</v>
      </c>
      <c r="T66" s="1523">
        <f>SUMIF('1.1'!$B$9:$B$862,$A66,'1.1'!BC$9:BC$862)+$D66*'1.1'!BC$5</f>
        <v>0</v>
      </c>
      <c r="U66" s="1523">
        <f>SUMIF('1.1'!$B$9:$B$862,$A66,'1.1'!BD$9:BD$862)+$D66*'1.1'!BD$5</f>
        <v>0</v>
      </c>
      <c r="V66" s="1523">
        <f>SUMIF('1.1'!$B$9:$B$862,$A66,'1.1'!BE$9:BE$862)+$D66*'1.1'!BE$5</f>
        <v>0</v>
      </c>
      <c r="W66" s="1524">
        <f>SUMIF('1.1'!$B$9:$B$862,$A66,'1.1'!BF$9:BF$862)+$D66*'1.1'!BF$5</f>
        <v>0</v>
      </c>
    </row>
    <row r="67" spans="1:23" x14ac:dyDescent="0.2">
      <c r="A67" s="226" t="s">
        <v>366</v>
      </c>
      <c r="C67" s="218">
        <f>SUMIF('1.1'!B$9:B$862,A67,'1.1'!AN$9:AN$862)</f>
        <v>0</v>
      </c>
      <c r="D67" s="219">
        <f t="shared" si="5"/>
        <v>0</v>
      </c>
      <c r="E67" s="220">
        <f t="shared" si="6"/>
        <v>0</v>
      </c>
      <c r="F67" s="221">
        <f>SUMIF('1.1'!$B$9:$B$862,$A67,'1.1'!AO$9:AO$862)+$D67*'1.1'!AO$5</f>
        <v>0</v>
      </c>
      <c r="G67" s="222">
        <f>SUMIF('1.1'!$B$9:$B$862,$A67,'1.1'!AP$9:AP$862)+$D67*'1.1'!AP$5</f>
        <v>0</v>
      </c>
      <c r="H67" s="222">
        <f>SUMIF('1.1'!$B$9:$B$862,$A67,'1.1'!AQ$9:AQ$862)+$D67*'1.1'!AQ$5</f>
        <v>0</v>
      </c>
      <c r="I67" s="223">
        <f>SUMIF('1.1'!$B$9:$B$862,$A67,'1.1'!AR$9:AR$862)+$D67*'1.1'!AR$5</f>
        <v>0</v>
      </c>
      <c r="J67" s="224">
        <f>SUMIF('1.1'!$B$9:$B$862,$A67,'1.1'!AS$9:AS$862)+$D67*'1.1'!AS$5</f>
        <v>0</v>
      </c>
      <c r="K67" s="224">
        <f>SUMIF('1.1'!$B$9:$B$862,$A67,'1.1'!AT$9:AT$862)+$D67*'1.1'!AT$5</f>
        <v>0</v>
      </c>
      <c r="L67" s="224">
        <f>SUMIF('1.1'!$B$9:$B$862,$A67,'1.1'!AU$9:AU$862)+$D67*'1.1'!AU$5</f>
        <v>0</v>
      </c>
      <c r="M67" s="224">
        <f>SUMIF('1.1'!$B$9:$B$862,$A67,'1.1'!AV$9:AV$862)+$D67*'1.1'!AV$5</f>
        <v>0</v>
      </c>
      <c r="N67" s="224">
        <f>SUMIF('1.1'!$B$9:$B$862,$A67,'1.1'!AW$9:AW$862)+$D67*'1.1'!AW$5</f>
        <v>0</v>
      </c>
      <c r="O67" s="224">
        <f>SUMIF('1.1'!$B$9:$B$862,$A67,'1.1'!AX$9:AX$862)+$D67*'1.1'!AX$5</f>
        <v>0</v>
      </c>
      <c r="P67" s="224">
        <f>SUMIF('1.1'!$B$9:$B$862,$A67,'1.1'!AY$9:AY$862)+$D67*'1.1'!AY$5</f>
        <v>0</v>
      </c>
      <c r="Q67" s="225">
        <f>SUMIF('1.1'!$B$9:$B$862,$A67,'1.1'!AZ$9:AZ$862)+$D67*'1.1'!AZ$5</f>
        <v>0</v>
      </c>
      <c r="R67" s="222">
        <f>SUMIF('1.1'!$B$9:$B$862,$A67,'1.1'!BA$9:BA$862)+$D67*'1.1'!BA$5</f>
        <v>0</v>
      </c>
      <c r="S67" s="1523">
        <f>SUMIF('1.1'!$B$9:$B$862,$A67,'1.1'!BB$9:BB$862)+$D67*'1.1'!BB$5</f>
        <v>0</v>
      </c>
      <c r="T67" s="1523">
        <f>SUMIF('1.1'!$B$9:$B$862,$A67,'1.1'!BC$9:BC$862)+$D67*'1.1'!BC$5</f>
        <v>0</v>
      </c>
      <c r="U67" s="1523">
        <f>SUMIF('1.1'!$B$9:$B$862,$A67,'1.1'!BD$9:BD$862)+$D67*'1.1'!BD$5</f>
        <v>0</v>
      </c>
      <c r="V67" s="1523">
        <f>SUMIF('1.1'!$B$9:$B$862,$A67,'1.1'!BE$9:BE$862)+$D67*'1.1'!BE$5</f>
        <v>0</v>
      </c>
      <c r="W67" s="1524">
        <f>SUMIF('1.1'!$B$9:$B$862,$A67,'1.1'!BF$9:BF$862)+$D67*'1.1'!BF$5</f>
        <v>0</v>
      </c>
    </row>
    <row r="68" spans="1:23" x14ac:dyDescent="0.2">
      <c r="A68" s="226" t="s">
        <v>367</v>
      </c>
      <c r="C68" s="218">
        <f>SUMIF('1.1'!B$9:B$862,A68,'1.1'!AN$9:AN$862)</f>
        <v>0</v>
      </c>
      <c r="D68" s="219">
        <f t="shared" si="5"/>
        <v>0</v>
      </c>
      <c r="E68" s="220">
        <f t="shared" si="6"/>
        <v>0</v>
      </c>
      <c r="F68" s="221">
        <f>SUMIF('1.1'!$B$9:$B$862,$A68,'1.1'!AO$9:AO$862)+$D68*'1.1'!AO$5</f>
        <v>0</v>
      </c>
      <c r="G68" s="222">
        <f>SUMIF('1.1'!$B$9:$B$862,$A68,'1.1'!AP$9:AP$862)+$D68*'1.1'!AP$5</f>
        <v>0</v>
      </c>
      <c r="H68" s="222">
        <f>SUMIF('1.1'!$B$9:$B$862,$A68,'1.1'!AQ$9:AQ$862)+$D68*'1.1'!AQ$5</f>
        <v>0</v>
      </c>
      <c r="I68" s="223">
        <f>SUMIF('1.1'!$B$9:$B$862,$A68,'1.1'!AR$9:AR$862)+$D68*'1.1'!AR$5</f>
        <v>0</v>
      </c>
      <c r="J68" s="224">
        <f>SUMIF('1.1'!$B$9:$B$862,$A68,'1.1'!AS$9:AS$862)+$D68*'1.1'!AS$5</f>
        <v>0</v>
      </c>
      <c r="K68" s="224">
        <f>SUMIF('1.1'!$B$9:$B$862,$A68,'1.1'!AT$9:AT$862)+$D68*'1.1'!AT$5</f>
        <v>0</v>
      </c>
      <c r="L68" s="224">
        <f>SUMIF('1.1'!$B$9:$B$862,$A68,'1.1'!AU$9:AU$862)+$D68*'1.1'!AU$5</f>
        <v>0</v>
      </c>
      <c r="M68" s="224">
        <f>SUMIF('1.1'!$B$9:$B$862,$A68,'1.1'!AV$9:AV$862)+$D68*'1.1'!AV$5</f>
        <v>0</v>
      </c>
      <c r="N68" s="224">
        <f>SUMIF('1.1'!$B$9:$B$862,$A68,'1.1'!AW$9:AW$862)+$D68*'1.1'!AW$5</f>
        <v>0</v>
      </c>
      <c r="O68" s="224">
        <f>SUMIF('1.1'!$B$9:$B$862,$A68,'1.1'!AX$9:AX$862)+$D68*'1.1'!AX$5</f>
        <v>0</v>
      </c>
      <c r="P68" s="224">
        <f>SUMIF('1.1'!$B$9:$B$862,$A68,'1.1'!AY$9:AY$862)+$D68*'1.1'!AY$5</f>
        <v>0</v>
      </c>
      <c r="Q68" s="225">
        <f>SUMIF('1.1'!$B$9:$B$862,$A68,'1.1'!AZ$9:AZ$862)+$D68*'1.1'!AZ$5</f>
        <v>0</v>
      </c>
      <c r="R68" s="222">
        <f>SUMIF('1.1'!$B$9:$B$862,$A68,'1.1'!BA$9:BA$862)+$D68*'1.1'!BA$5</f>
        <v>0</v>
      </c>
      <c r="S68" s="1523">
        <f>SUMIF('1.1'!$B$9:$B$862,$A68,'1.1'!BB$9:BB$862)+$D68*'1.1'!BB$5</f>
        <v>0</v>
      </c>
      <c r="T68" s="1523">
        <f>SUMIF('1.1'!$B$9:$B$862,$A68,'1.1'!BC$9:BC$862)+$D68*'1.1'!BC$5</f>
        <v>0</v>
      </c>
      <c r="U68" s="1523">
        <f>SUMIF('1.1'!$B$9:$B$862,$A68,'1.1'!BD$9:BD$862)+$D68*'1.1'!BD$5</f>
        <v>0</v>
      </c>
      <c r="V68" s="1523">
        <f>SUMIF('1.1'!$B$9:$B$862,$A68,'1.1'!BE$9:BE$862)+$D68*'1.1'!BE$5</f>
        <v>0</v>
      </c>
      <c r="W68" s="1524">
        <f>SUMIF('1.1'!$B$9:$B$862,$A68,'1.1'!BF$9:BF$862)+$D68*'1.1'!BF$5</f>
        <v>0</v>
      </c>
    </row>
    <row r="69" spans="1:23" x14ac:dyDescent="0.2">
      <c r="A69" s="226" t="s">
        <v>350</v>
      </c>
      <c r="C69" s="218">
        <f>SUMIF('1.1'!B$9:B$862,A69,'1.1'!AN$9:AN$862)</f>
        <v>80258.703542383606</v>
      </c>
      <c r="D69" s="219">
        <f t="shared" si="5"/>
        <v>83.284213843722952</v>
      </c>
      <c r="E69" s="220">
        <f t="shared" si="6"/>
        <v>80341.987756227332</v>
      </c>
      <c r="F69" s="221">
        <f>SUMIF('1.1'!$B$9:$B$862,$A69,'1.1'!AO$9:AO$862)+$D69*'1.1'!AO$5</f>
        <v>28283.869900824269</v>
      </c>
      <c r="G69" s="222">
        <f>SUMIF('1.1'!$B$9:$B$862,$A69,'1.1'!AP$9:AP$862)+$D69*'1.1'!AP$5</f>
        <v>1195.9353023604356</v>
      </c>
      <c r="H69" s="222">
        <f>SUMIF('1.1'!$B$9:$B$862,$A69,'1.1'!AQ$9:AQ$862)+$D69*'1.1'!AQ$5</f>
        <v>20570.087200599486</v>
      </c>
      <c r="I69" s="223">
        <f>SUMIF('1.1'!$B$9:$B$862,$A69,'1.1'!AR$9:AR$862)+$D69*'1.1'!AR$5</f>
        <v>0</v>
      </c>
      <c r="J69" s="224">
        <f>SUMIF('1.1'!$B$9:$B$862,$A69,'1.1'!AS$9:AS$862)+$D69*'1.1'!AS$5</f>
        <v>27003.273270951915</v>
      </c>
      <c r="K69" s="224">
        <f>SUMIF('1.1'!$B$9:$B$862,$A69,'1.1'!AT$9:AT$862)+$D69*'1.1'!AT$5</f>
        <v>0</v>
      </c>
      <c r="L69" s="224">
        <f>SUMIF('1.1'!$B$9:$B$862,$A69,'1.1'!AU$9:AU$862)+$D69*'1.1'!AU$5</f>
        <v>179.3902953540653</v>
      </c>
      <c r="M69" s="224">
        <f>SUMIF('1.1'!$B$9:$B$862,$A69,'1.1'!AV$9:AV$862)+$D69*'1.1'!AV$5</f>
        <v>119.59353023604356</v>
      </c>
      <c r="N69" s="224">
        <f>SUMIF('1.1'!$B$9:$B$862,$A69,'1.1'!AW$9:AW$862)+$D69*'1.1'!AW$5</f>
        <v>298.98382559010889</v>
      </c>
      <c r="O69" s="224">
        <f>SUMIF('1.1'!$B$9:$B$862,$A69,'1.1'!AX$9:AX$862)+$D69*'1.1'!AX$5</f>
        <v>717.56118141626121</v>
      </c>
      <c r="P69" s="224">
        <f>SUMIF('1.1'!$B$9:$B$862,$A69,'1.1'!AY$9:AY$862)+$D69*'1.1'!AY$5</f>
        <v>179.3902953540653</v>
      </c>
      <c r="Q69" s="225">
        <f>SUMIF('1.1'!$B$9:$B$862,$A69,'1.1'!AZ$9:AZ$862)+$D69*'1.1'!AZ$5</f>
        <v>298.98382559010889</v>
      </c>
      <c r="R69" s="222">
        <f>SUMIF('1.1'!$B$9:$B$862,$A69,'1.1'!BA$9:BA$862)+$D69*'1.1'!BA$5</f>
        <v>59.796765118021781</v>
      </c>
      <c r="S69" s="1523">
        <f>SUMIF('1.1'!$B$9:$B$862,$A69,'1.1'!BB$9:BB$862)+$D69*'1.1'!BB$5</f>
        <v>0</v>
      </c>
      <c r="T69" s="1523">
        <f>SUMIF('1.1'!$B$9:$B$862,$A69,'1.1'!BC$9:BC$862)+$D69*'1.1'!BC$5</f>
        <v>777.35794653428297</v>
      </c>
      <c r="U69" s="1523">
        <f>SUMIF('1.1'!$B$9:$B$862,$A69,'1.1'!BD$9:BD$862)+$D69*'1.1'!BD$5</f>
        <v>298.98382559010889</v>
      </c>
      <c r="V69" s="1523">
        <f>SUMIF('1.1'!$B$9:$B$862,$A69,'1.1'!BE$9:BE$862)+$D69*'1.1'!BE$5</f>
        <v>298.98382559010889</v>
      </c>
      <c r="W69" s="1524">
        <f>SUMIF('1.1'!$B$9:$B$862,$A69,'1.1'!BF$9:BF$862)+$D69*'1.1'!BF$5</f>
        <v>59.796765118021781</v>
      </c>
    </row>
    <row r="70" spans="1:23" x14ac:dyDescent="0.2">
      <c r="A70" s="226" t="s">
        <v>368</v>
      </c>
      <c r="C70" s="218">
        <f>SUMIF('1.1'!B$9:B$862,A70,'1.1'!AN$9:AN$862)</f>
        <v>0</v>
      </c>
      <c r="D70" s="219">
        <f t="shared" si="5"/>
        <v>0</v>
      </c>
      <c r="E70" s="220">
        <f t="shared" si="6"/>
        <v>0</v>
      </c>
      <c r="F70" s="221">
        <f>SUMIF('1.1'!$B$9:$B$862,$A70,'1.1'!AO$9:AO$862)+$D70*'1.1'!AO$5</f>
        <v>0</v>
      </c>
      <c r="G70" s="222">
        <f>SUMIF('1.1'!$B$9:$B$862,$A70,'1.1'!AP$9:AP$862)+$D70*'1.1'!AP$5</f>
        <v>0</v>
      </c>
      <c r="H70" s="222">
        <f>SUMIF('1.1'!$B$9:$B$862,$A70,'1.1'!AQ$9:AQ$862)+$D70*'1.1'!AQ$5</f>
        <v>0</v>
      </c>
      <c r="I70" s="223">
        <f>SUMIF('1.1'!$B$9:$B$862,$A70,'1.1'!AR$9:AR$862)+$D70*'1.1'!AR$5</f>
        <v>0</v>
      </c>
      <c r="J70" s="224">
        <f>SUMIF('1.1'!$B$9:$B$862,$A70,'1.1'!AS$9:AS$862)+$D70*'1.1'!AS$5</f>
        <v>0</v>
      </c>
      <c r="K70" s="224">
        <f>SUMIF('1.1'!$B$9:$B$862,$A70,'1.1'!AT$9:AT$862)+$D70*'1.1'!AT$5</f>
        <v>0</v>
      </c>
      <c r="L70" s="224">
        <f>SUMIF('1.1'!$B$9:$B$862,$A70,'1.1'!AU$9:AU$862)+$D70*'1.1'!AU$5</f>
        <v>0</v>
      </c>
      <c r="M70" s="224">
        <f>SUMIF('1.1'!$B$9:$B$862,$A70,'1.1'!AV$9:AV$862)+$D70*'1.1'!AV$5</f>
        <v>0</v>
      </c>
      <c r="N70" s="224">
        <f>SUMIF('1.1'!$B$9:$B$862,$A70,'1.1'!AW$9:AW$862)+$D70*'1.1'!AW$5</f>
        <v>0</v>
      </c>
      <c r="O70" s="224">
        <f>SUMIF('1.1'!$B$9:$B$862,$A70,'1.1'!AX$9:AX$862)+$D70*'1.1'!AX$5</f>
        <v>0</v>
      </c>
      <c r="P70" s="224">
        <f>SUMIF('1.1'!$B$9:$B$862,$A70,'1.1'!AY$9:AY$862)+$D70*'1.1'!AY$5</f>
        <v>0</v>
      </c>
      <c r="Q70" s="225">
        <f>SUMIF('1.1'!$B$9:$B$862,$A70,'1.1'!AZ$9:AZ$862)+$D70*'1.1'!AZ$5</f>
        <v>0</v>
      </c>
      <c r="R70" s="222">
        <f>SUMIF('1.1'!$B$9:$B$862,$A70,'1.1'!BA$9:BA$862)+$D70*'1.1'!BA$5</f>
        <v>0</v>
      </c>
      <c r="S70" s="1523">
        <f>SUMIF('1.1'!$B$9:$B$862,$A70,'1.1'!BB$9:BB$862)+$D70*'1.1'!BB$5</f>
        <v>0</v>
      </c>
      <c r="T70" s="1523">
        <f>SUMIF('1.1'!$B$9:$B$862,$A70,'1.1'!BC$9:BC$862)+$D70*'1.1'!BC$5</f>
        <v>0</v>
      </c>
      <c r="U70" s="1523">
        <f>SUMIF('1.1'!$B$9:$B$862,$A70,'1.1'!BD$9:BD$862)+$D70*'1.1'!BD$5</f>
        <v>0</v>
      </c>
      <c r="V70" s="1523">
        <f>SUMIF('1.1'!$B$9:$B$862,$A70,'1.1'!BE$9:BE$862)+$D70*'1.1'!BE$5</f>
        <v>0</v>
      </c>
      <c r="W70" s="1524">
        <f>SUMIF('1.1'!$B$9:$B$862,$A70,'1.1'!BF$9:BF$862)+$D70*'1.1'!BF$5</f>
        <v>0</v>
      </c>
    </row>
    <row r="71" spans="1:23" s="1574" customFormat="1" x14ac:dyDescent="0.2">
      <c r="A71" s="1592" t="s">
        <v>1379</v>
      </c>
      <c r="C71" s="1584">
        <f>SUMIF('1.1'!B$9:B$862,A71,'1.1'!AN$9:AN$862)</f>
        <v>0</v>
      </c>
      <c r="D71" s="1585">
        <f t="shared" si="5"/>
        <v>0</v>
      </c>
      <c r="E71" s="1586">
        <f t="shared" ref="E71:E72" si="7">+C71+D71</f>
        <v>0</v>
      </c>
      <c r="F71" s="1587">
        <f>SUMIF('1.1'!$B$9:$B$862,$A71,'1.1'!AO$9:AO$862)+$D71*'1.1'!AO$5</f>
        <v>0</v>
      </c>
      <c r="G71" s="1588">
        <f>SUMIF('1.1'!$B$9:$B$862,$A71,'1.1'!AP$9:AP$862)+$D71*'1.1'!AP$5</f>
        <v>0</v>
      </c>
      <c r="H71" s="1588">
        <f>SUMIF('1.1'!$B$9:$B$862,$A71,'1.1'!AQ$9:AQ$862)+$D71*'1.1'!AQ$5</f>
        <v>0</v>
      </c>
      <c r="I71" s="1589">
        <f>SUMIF('1.1'!$B$9:$B$862,$A71,'1.1'!AR$9:AR$862)+$D71*'1.1'!AR$5</f>
        <v>0</v>
      </c>
      <c r="J71" s="1590">
        <f>SUMIF('1.1'!$B$9:$B$862,$A71,'1.1'!AS$9:AS$862)+$D71*'1.1'!AS$5</f>
        <v>0</v>
      </c>
      <c r="K71" s="1590">
        <f>SUMIF('1.1'!$B$9:$B$862,$A71,'1.1'!AT$9:AT$862)+$D71*'1.1'!AT$5</f>
        <v>0</v>
      </c>
      <c r="L71" s="1590">
        <f>SUMIF('1.1'!$B$9:$B$862,$A71,'1.1'!AU$9:AU$862)+$D71*'1.1'!AU$5</f>
        <v>0</v>
      </c>
      <c r="M71" s="1590">
        <f>SUMIF('1.1'!$B$9:$B$862,$A71,'1.1'!AV$9:AV$862)+$D71*'1.1'!AV$5</f>
        <v>0</v>
      </c>
      <c r="N71" s="1590">
        <f>SUMIF('1.1'!$B$9:$B$862,$A71,'1.1'!AW$9:AW$862)+$D71*'1.1'!AW$5</f>
        <v>0</v>
      </c>
      <c r="O71" s="1590">
        <f>SUMIF('1.1'!$B$9:$B$862,$A71,'1.1'!AX$9:AX$862)+$D71*'1.1'!AX$5</f>
        <v>0</v>
      </c>
      <c r="P71" s="1590">
        <f>SUMIF('1.1'!$B$9:$B$862,$A71,'1.1'!AY$9:AY$862)+$D71*'1.1'!AY$5</f>
        <v>0</v>
      </c>
      <c r="Q71" s="1591">
        <f>SUMIF('1.1'!$B$9:$B$862,$A71,'1.1'!AZ$9:AZ$862)+$D71*'1.1'!AZ$5</f>
        <v>0</v>
      </c>
      <c r="R71" s="1588">
        <f>SUMIF('1.1'!$B$9:$B$862,$A71,'1.1'!BA$9:BA$862)+$D71*'1.1'!BA$5</f>
        <v>0</v>
      </c>
      <c r="S71" s="1606">
        <f>SUMIF('1.1'!$B$9:$B$862,$A71,'1.1'!BB$9:BB$862)+$D71*'1.1'!BB$5</f>
        <v>0</v>
      </c>
      <c r="T71" s="1606">
        <f>SUMIF('1.1'!$B$9:$B$862,$A71,'1.1'!BC$9:BC$862)+$D71*'1.1'!BC$5</f>
        <v>0</v>
      </c>
      <c r="U71" s="1606">
        <f>SUMIF('1.1'!$B$9:$B$862,$A71,'1.1'!BD$9:BD$862)+$D71*'1.1'!BD$5</f>
        <v>0</v>
      </c>
      <c r="V71" s="1606">
        <f>SUMIF('1.1'!$B$9:$B$862,$A71,'1.1'!BE$9:BE$862)+$D71*'1.1'!BE$5</f>
        <v>0</v>
      </c>
      <c r="W71" s="1607">
        <f>SUMIF('1.1'!$B$9:$B$862,$A71,'1.1'!BF$9:BF$862)+$D71*'1.1'!BF$5</f>
        <v>0</v>
      </c>
    </row>
    <row r="72" spans="1:23" s="1574" customFormat="1" x14ac:dyDescent="0.2">
      <c r="A72" s="1592" t="s">
        <v>1450</v>
      </c>
      <c r="C72" s="1584">
        <f>SUMIF('1.1'!B$9:B$862,A72,'1.1'!AN$9:AN$862)</f>
        <v>215535.91</v>
      </c>
      <c r="D72" s="1585">
        <f t="shared" si="5"/>
        <v>0</v>
      </c>
      <c r="E72" s="1586">
        <f t="shared" si="7"/>
        <v>215535.91</v>
      </c>
      <c r="F72" s="1587">
        <f>SUMIF('1.1'!$B$9:$B$862,$A72,'1.1'!AO$9:AO$862)+$D72*'1.1'!AO$5</f>
        <v>54314.58999999996</v>
      </c>
      <c r="G72" s="1588">
        <f>SUMIF('1.1'!$B$9:$B$862,$A72,'1.1'!AP$9:AP$862)+$D72*'1.1'!AP$5</f>
        <v>2296.6000000000004</v>
      </c>
      <c r="H72" s="1588">
        <f>SUMIF('1.1'!$B$9:$B$862,$A72,'1.1'!AQ$9:AQ$862)+$D72*'1.1'!AQ$5</f>
        <v>39501.519999999997</v>
      </c>
      <c r="I72" s="1589">
        <f>SUMIF('1.1'!$B$9:$B$862,$A72,'1.1'!AR$9:AR$862)+$D72*'1.1'!AR$5</f>
        <v>0</v>
      </c>
      <c r="J72" s="1590">
        <f>SUMIF('1.1'!$B$9:$B$862,$A72,'1.1'!AS$9:AS$862)+$D72*'1.1'!AS$5</f>
        <v>113107.55000000003</v>
      </c>
      <c r="K72" s="1590">
        <f>SUMIF('1.1'!$B$9:$B$862,$A72,'1.1'!AT$9:AT$862)+$D72*'1.1'!AT$5</f>
        <v>0</v>
      </c>
      <c r="L72" s="1590">
        <f>SUMIF('1.1'!$B$9:$B$862,$A72,'1.1'!AU$9:AU$862)+$D72*'1.1'!AU$5</f>
        <v>344.49</v>
      </c>
      <c r="M72" s="1590">
        <f>SUMIF('1.1'!$B$9:$B$862,$A72,'1.1'!AV$9:AV$862)+$D72*'1.1'!AV$5</f>
        <v>229.66000000000003</v>
      </c>
      <c r="N72" s="1590">
        <f>SUMIF('1.1'!$B$9:$B$862,$A72,'1.1'!AW$9:AW$862)+$D72*'1.1'!AW$5</f>
        <v>574.15000000000009</v>
      </c>
      <c r="O72" s="1590">
        <f>SUMIF('1.1'!$B$9:$B$862,$A72,'1.1'!AX$9:AX$862)+$D72*'1.1'!AX$5</f>
        <v>1377.96</v>
      </c>
      <c r="P72" s="1590">
        <f>SUMIF('1.1'!$B$9:$B$862,$A72,'1.1'!AY$9:AY$862)+$D72*'1.1'!AY$5</f>
        <v>344.49</v>
      </c>
      <c r="Q72" s="1591">
        <f>SUMIF('1.1'!$B$9:$B$862,$A72,'1.1'!AZ$9:AZ$862)+$D72*'1.1'!AZ$5</f>
        <v>574.15000000000009</v>
      </c>
      <c r="R72" s="1588">
        <f>SUMIF('1.1'!$B$9:$B$862,$A72,'1.1'!BA$9:BA$862)+$D72*'1.1'!BA$5</f>
        <v>114.83000000000001</v>
      </c>
      <c r="S72" s="1606">
        <f>SUMIF('1.1'!$B$9:$B$862,$A72,'1.1'!BB$9:BB$862)+$D72*'1.1'!BB$5</f>
        <v>0</v>
      </c>
      <c r="T72" s="1606">
        <f>SUMIF('1.1'!$B$9:$B$862,$A72,'1.1'!BC$9:BC$862)+$D72*'1.1'!BC$5</f>
        <v>1492.7900000000002</v>
      </c>
      <c r="U72" s="1606">
        <f>SUMIF('1.1'!$B$9:$B$862,$A72,'1.1'!BD$9:BD$862)+$D72*'1.1'!BD$5</f>
        <v>574.15000000000009</v>
      </c>
      <c r="V72" s="1606">
        <f>SUMIF('1.1'!$B$9:$B$862,$A72,'1.1'!BE$9:BE$862)+$D72*'1.1'!BE$5</f>
        <v>574.15000000000009</v>
      </c>
      <c r="W72" s="1607">
        <f>SUMIF('1.1'!$B$9:$B$862,$A72,'1.1'!BF$9:BF$862)+$D72*'1.1'!BF$5</f>
        <v>114.83000000000001</v>
      </c>
    </row>
    <row r="73" spans="1:23" s="1574" customFormat="1" x14ac:dyDescent="0.2">
      <c r="A73" s="1635" t="s">
        <v>1669</v>
      </c>
      <c r="C73" s="1584">
        <f>SUMIF('1.1'!B$9:B$862,A73,'1.1'!AN$9:AN$862)</f>
        <v>0</v>
      </c>
      <c r="D73" s="1585">
        <f t="shared" si="5"/>
        <v>5145.6501629737986</v>
      </c>
      <c r="E73" s="1586">
        <f t="shared" ref="E73" si="8">+C73+D73</f>
        <v>5145.6501629737986</v>
      </c>
      <c r="F73" s="1587">
        <f>SUMIF('1.1'!$B$9:$B$862,$A73,'1.1'!AO$9:AO$862)+$D73*'1.1'!AO$5</f>
        <v>2351.586982692374</v>
      </c>
      <c r="G73" s="1588">
        <f>SUMIF('1.1'!$B$9:$B$862,$A73,'1.1'!AP$9:AP$862)+$D73*'1.1'!AP$5</f>
        <v>99.432853390798073</v>
      </c>
      <c r="H73" s="1588">
        <f>SUMIF('1.1'!$B$9:$B$862,$A73,'1.1'!AQ$9:AQ$862)+$D73*'1.1'!AQ$5</f>
        <v>1710.2450783217259</v>
      </c>
      <c r="I73" s="1589">
        <f>SUMIF('1.1'!$B$9:$B$862,$A73,'1.1'!AR$9:AR$862)+$D73*'1.1'!AR$5</f>
        <v>0</v>
      </c>
      <c r="J73" s="1590">
        <f>SUMIF('1.1'!$B$9:$B$862,$A73,'1.1'!AS$9:AS$862)+$D73*'1.1'!AS$5</f>
        <v>710.94490174420594</v>
      </c>
      <c r="K73" s="1590">
        <f>SUMIF('1.1'!$B$9:$B$862,$A73,'1.1'!AT$9:AT$862)+$D73*'1.1'!AT$5</f>
        <v>0</v>
      </c>
      <c r="L73" s="1590">
        <f>SUMIF('1.1'!$B$9:$B$862,$A73,'1.1'!AU$9:AU$862)+$D73*'1.1'!AU$5</f>
        <v>14.914928008619706</v>
      </c>
      <c r="M73" s="1590">
        <f>SUMIF('1.1'!$B$9:$B$862,$A73,'1.1'!AV$9:AV$862)+$D73*'1.1'!AV$5</f>
        <v>9.9432853390798055</v>
      </c>
      <c r="N73" s="1590">
        <f>SUMIF('1.1'!$B$9:$B$862,$A73,'1.1'!AW$9:AW$862)+$D73*'1.1'!AW$5</f>
        <v>24.858213347699518</v>
      </c>
      <c r="O73" s="1590">
        <f>SUMIF('1.1'!$B$9:$B$862,$A73,'1.1'!AX$9:AX$862)+$D73*'1.1'!AX$5</f>
        <v>59.659712034478822</v>
      </c>
      <c r="P73" s="1590">
        <f>SUMIF('1.1'!$B$9:$B$862,$A73,'1.1'!AY$9:AY$862)+$D73*'1.1'!AY$5</f>
        <v>14.914928008619706</v>
      </c>
      <c r="Q73" s="1591">
        <f>SUMIF('1.1'!$B$9:$B$862,$A73,'1.1'!AZ$9:AZ$862)+$D73*'1.1'!AZ$5</f>
        <v>24.858213347699518</v>
      </c>
      <c r="R73" s="1588">
        <f>SUMIF('1.1'!$B$9:$B$862,$A73,'1.1'!BA$9:BA$862)+$D73*'1.1'!BA$5</f>
        <v>4.9716426695399027</v>
      </c>
      <c r="S73" s="1606">
        <f>SUMIF('1.1'!$B$9:$B$862,$A73,'1.1'!BB$9:BB$862)+$D73*'1.1'!BB$5</f>
        <v>0</v>
      </c>
      <c r="T73" s="1606">
        <f>SUMIF('1.1'!$B$9:$B$862,$A73,'1.1'!BC$9:BC$862)+$D73*'1.1'!BC$5</f>
        <v>64.631354704018733</v>
      </c>
      <c r="U73" s="1606">
        <f>SUMIF('1.1'!$B$9:$B$862,$A73,'1.1'!BD$9:BD$862)+$D73*'1.1'!BD$5</f>
        <v>24.858213347699518</v>
      </c>
      <c r="V73" s="1606">
        <f>SUMIF('1.1'!$B$9:$B$862,$A73,'1.1'!BE$9:BE$862)+$D73*'1.1'!BE$5</f>
        <v>24.858213347699518</v>
      </c>
      <c r="W73" s="1607">
        <f>SUMIF('1.1'!$B$9:$B$862,$A73,'1.1'!BF$9:BF$862)+$D73*'1.1'!BF$5</f>
        <v>4.9716426695399027</v>
      </c>
    </row>
    <row r="74" spans="1:23" s="1574" customFormat="1" x14ac:dyDescent="0.2">
      <c r="A74" s="1635" t="s">
        <v>1686</v>
      </c>
      <c r="C74" s="1584">
        <f>SUMIF('1.1'!B$9:B$862,A74,'1.1'!AN$9:AN$862)</f>
        <v>0</v>
      </c>
      <c r="D74" s="1585">
        <f t="shared" si="5"/>
        <v>0</v>
      </c>
      <c r="E74" s="1586">
        <f t="shared" ref="E74:E76" si="9">+C74+D74</f>
        <v>0</v>
      </c>
      <c r="F74" s="1587">
        <f>SUMIF('1.1'!$B$9:$B$862,$A74,'1.1'!AO$9:AO$862)+$D74*'1.1'!AO$5</f>
        <v>0</v>
      </c>
      <c r="G74" s="1588">
        <f>SUMIF('1.1'!$B$9:$B$862,$A74,'1.1'!AP$9:AP$862)+$D74*'1.1'!AP$5</f>
        <v>0</v>
      </c>
      <c r="H74" s="1588">
        <f>SUMIF('1.1'!$B$9:$B$862,$A74,'1.1'!AQ$9:AQ$862)+$D74*'1.1'!AQ$5</f>
        <v>0</v>
      </c>
      <c r="I74" s="1589">
        <f>SUMIF('1.1'!$B$9:$B$862,$A74,'1.1'!AR$9:AR$862)+$D74*'1.1'!AR$5</f>
        <v>0</v>
      </c>
      <c r="J74" s="1590">
        <f>SUMIF('1.1'!$B$9:$B$862,$A74,'1.1'!AS$9:AS$862)+$D74*'1.1'!AS$5</f>
        <v>0</v>
      </c>
      <c r="K74" s="1590">
        <f>SUMIF('1.1'!$B$9:$B$862,$A74,'1.1'!AT$9:AT$862)+$D74*'1.1'!AT$5</f>
        <v>0</v>
      </c>
      <c r="L74" s="1590">
        <f>SUMIF('1.1'!$B$9:$B$862,$A74,'1.1'!AU$9:AU$862)+$D74*'1.1'!AU$5</f>
        <v>0</v>
      </c>
      <c r="M74" s="1590">
        <f>SUMIF('1.1'!$B$9:$B$862,$A74,'1.1'!AV$9:AV$862)+$D74*'1.1'!AV$5</f>
        <v>0</v>
      </c>
      <c r="N74" s="1590">
        <f>SUMIF('1.1'!$B$9:$B$862,$A74,'1.1'!AW$9:AW$862)+$D74*'1.1'!AW$5</f>
        <v>0</v>
      </c>
      <c r="O74" s="1590">
        <f>SUMIF('1.1'!$B$9:$B$862,$A74,'1.1'!AX$9:AX$862)+$D74*'1.1'!AX$5</f>
        <v>0</v>
      </c>
      <c r="P74" s="1590">
        <f>SUMIF('1.1'!$B$9:$B$862,$A74,'1.1'!AY$9:AY$862)+$D74*'1.1'!AY$5</f>
        <v>0</v>
      </c>
      <c r="Q74" s="1591">
        <f>SUMIF('1.1'!$B$9:$B$862,$A74,'1.1'!AZ$9:AZ$862)+$D74*'1.1'!AZ$5</f>
        <v>0</v>
      </c>
      <c r="R74" s="1588">
        <f>SUMIF('1.1'!$B$9:$B$862,$A74,'1.1'!BA$9:BA$862)+$D74*'1.1'!BA$5</f>
        <v>0</v>
      </c>
      <c r="S74" s="1606">
        <f>SUMIF('1.1'!$B$9:$B$862,$A74,'1.1'!BB$9:BB$862)+$D74*'1.1'!BB$5</f>
        <v>0</v>
      </c>
      <c r="T74" s="1606">
        <f>SUMIF('1.1'!$B$9:$B$862,$A74,'1.1'!BC$9:BC$862)+$D74*'1.1'!BC$5</f>
        <v>0</v>
      </c>
      <c r="U74" s="1606">
        <f>SUMIF('1.1'!$B$9:$B$862,$A74,'1.1'!BD$9:BD$862)+$D74*'1.1'!BD$5</f>
        <v>0</v>
      </c>
      <c r="V74" s="1606">
        <f>SUMIF('1.1'!$B$9:$B$862,$A74,'1.1'!BE$9:BE$862)+$D74*'1.1'!BE$5</f>
        <v>0</v>
      </c>
      <c r="W74" s="1607">
        <f>SUMIF('1.1'!$B$9:$B$862,$A74,'1.1'!BF$9:BF$862)+$D74*'1.1'!BF$5</f>
        <v>0</v>
      </c>
    </row>
    <row r="75" spans="1:23" s="1574" customFormat="1" x14ac:dyDescent="0.2">
      <c r="A75" s="1635" t="s">
        <v>1687</v>
      </c>
      <c r="C75" s="1584">
        <f>SUMIF('1.1'!B$9:B$862,A75,'1.1'!AN$9:AN$862)</f>
        <v>0</v>
      </c>
      <c r="D75" s="1585">
        <f t="shared" si="5"/>
        <v>0</v>
      </c>
      <c r="E75" s="1586">
        <f t="shared" si="9"/>
        <v>0</v>
      </c>
      <c r="F75" s="1587">
        <f>SUMIF('1.1'!$B$9:$B$862,$A75,'1.1'!AO$9:AO$862)+$D75*'1.1'!AO$5</f>
        <v>0</v>
      </c>
      <c r="G75" s="1588">
        <f>SUMIF('1.1'!$B$9:$B$862,$A75,'1.1'!AP$9:AP$862)+$D75*'1.1'!AP$5</f>
        <v>0</v>
      </c>
      <c r="H75" s="1588">
        <f>SUMIF('1.1'!$B$9:$B$862,$A75,'1.1'!AQ$9:AQ$862)+$D75*'1.1'!AQ$5</f>
        <v>0</v>
      </c>
      <c r="I75" s="1589">
        <f>SUMIF('1.1'!$B$9:$B$862,$A75,'1.1'!AR$9:AR$862)+$D75*'1.1'!AR$5</f>
        <v>0</v>
      </c>
      <c r="J75" s="1590">
        <f>SUMIF('1.1'!$B$9:$B$862,$A75,'1.1'!AS$9:AS$862)+$D75*'1.1'!AS$5</f>
        <v>0</v>
      </c>
      <c r="K75" s="1590">
        <f>SUMIF('1.1'!$B$9:$B$862,$A75,'1.1'!AT$9:AT$862)+$D75*'1.1'!AT$5</f>
        <v>0</v>
      </c>
      <c r="L75" s="1590">
        <f>SUMIF('1.1'!$B$9:$B$862,$A75,'1.1'!AU$9:AU$862)+$D75*'1.1'!AU$5</f>
        <v>0</v>
      </c>
      <c r="M75" s="1590">
        <f>SUMIF('1.1'!$B$9:$B$862,$A75,'1.1'!AV$9:AV$862)+$D75*'1.1'!AV$5</f>
        <v>0</v>
      </c>
      <c r="N75" s="1590">
        <f>SUMIF('1.1'!$B$9:$B$862,$A75,'1.1'!AW$9:AW$862)+$D75*'1.1'!AW$5</f>
        <v>0</v>
      </c>
      <c r="O75" s="1590">
        <f>SUMIF('1.1'!$B$9:$B$862,$A75,'1.1'!AX$9:AX$862)+$D75*'1.1'!AX$5</f>
        <v>0</v>
      </c>
      <c r="P75" s="1590">
        <f>SUMIF('1.1'!$B$9:$B$862,$A75,'1.1'!AY$9:AY$862)+$D75*'1.1'!AY$5</f>
        <v>0</v>
      </c>
      <c r="Q75" s="1591">
        <f>SUMIF('1.1'!$B$9:$B$862,$A75,'1.1'!AZ$9:AZ$862)+$D75*'1.1'!AZ$5</f>
        <v>0</v>
      </c>
      <c r="R75" s="1588">
        <f>SUMIF('1.1'!$B$9:$B$862,$A75,'1.1'!BA$9:BA$862)+$D75*'1.1'!BA$5</f>
        <v>0</v>
      </c>
      <c r="S75" s="1606">
        <f>SUMIF('1.1'!$B$9:$B$862,$A75,'1.1'!BB$9:BB$862)+$D75*'1.1'!BB$5</f>
        <v>0</v>
      </c>
      <c r="T75" s="1606">
        <f>SUMIF('1.1'!$B$9:$B$862,$A75,'1.1'!BC$9:BC$862)+$D75*'1.1'!BC$5</f>
        <v>0</v>
      </c>
      <c r="U75" s="1606">
        <f>SUMIF('1.1'!$B$9:$B$862,$A75,'1.1'!BD$9:BD$862)+$D75*'1.1'!BD$5</f>
        <v>0</v>
      </c>
      <c r="V75" s="1606">
        <f>SUMIF('1.1'!$B$9:$B$862,$A75,'1.1'!BE$9:BE$862)+$D75*'1.1'!BE$5</f>
        <v>0</v>
      </c>
      <c r="W75" s="1607">
        <f>SUMIF('1.1'!$B$9:$B$862,$A75,'1.1'!BF$9:BF$862)+$D75*'1.1'!BF$5</f>
        <v>0</v>
      </c>
    </row>
    <row r="76" spans="1:23" s="1574" customFormat="1" x14ac:dyDescent="0.2">
      <c r="A76" s="1635" t="s">
        <v>1688</v>
      </c>
      <c r="C76" s="1584">
        <f>SUMIF('1.1'!B$9:B$862,A76,'1.1'!AN$9:AN$862)</f>
        <v>0</v>
      </c>
      <c r="D76" s="1585">
        <f t="shared" si="5"/>
        <v>0</v>
      </c>
      <c r="E76" s="1586">
        <f t="shared" si="9"/>
        <v>0</v>
      </c>
      <c r="F76" s="1587">
        <f>SUMIF('1.1'!$B$9:$B$862,$A76,'1.1'!AO$9:AO$862)+$D76*'1.1'!AO$5</f>
        <v>0</v>
      </c>
      <c r="G76" s="1588">
        <f>SUMIF('1.1'!$B$9:$B$862,$A76,'1.1'!AP$9:AP$862)+$D76*'1.1'!AP$5</f>
        <v>0</v>
      </c>
      <c r="H76" s="1588">
        <f>SUMIF('1.1'!$B$9:$B$862,$A76,'1.1'!AQ$9:AQ$862)+$D76*'1.1'!AQ$5</f>
        <v>0</v>
      </c>
      <c r="I76" s="1589">
        <f>SUMIF('1.1'!$B$9:$B$862,$A76,'1.1'!AR$9:AR$862)+$D76*'1.1'!AR$5</f>
        <v>0</v>
      </c>
      <c r="J76" s="1590">
        <f>SUMIF('1.1'!$B$9:$B$862,$A76,'1.1'!AS$9:AS$862)+$D76*'1.1'!AS$5</f>
        <v>0</v>
      </c>
      <c r="K76" s="1590">
        <f>SUMIF('1.1'!$B$9:$B$862,$A76,'1.1'!AT$9:AT$862)+$D76*'1.1'!AT$5</f>
        <v>0</v>
      </c>
      <c r="L76" s="1590">
        <f>SUMIF('1.1'!$B$9:$B$862,$A76,'1.1'!AU$9:AU$862)+$D76*'1.1'!AU$5</f>
        <v>0</v>
      </c>
      <c r="M76" s="1590">
        <f>SUMIF('1.1'!$B$9:$B$862,$A76,'1.1'!AV$9:AV$862)+$D76*'1.1'!AV$5</f>
        <v>0</v>
      </c>
      <c r="N76" s="1590">
        <f>SUMIF('1.1'!$B$9:$B$862,$A76,'1.1'!AW$9:AW$862)+$D76*'1.1'!AW$5</f>
        <v>0</v>
      </c>
      <c r="O76" s="1590">
        <f>SUMIF('1.1'!$B$9:$B$862,$A76,'1.1'!AX$9:AX$862)+$D76*'1.1'!AX$5</f>
        <v>0</v>
      </c>
      <c r="P76" s="1590">
        <f>SUMIF('1.1'!$B$9:$B$862,$A76,'1.1'!AY$9:AY$862)+$D76*'1.1'!AY$5</f>
        <v>0</v>
      </c>
      <c r="Q76" s="1591">
        <f>SUMIF('1.1'!$B$9:$B$862,$A76,'1.1'!AZ$9:AZ$862)+$D76*'1.1'!AZ$5</f>
        <v>0</v>
      </c>
      <c r="R76" s="1588">
        <f>SUMIF('1.1'!$B$9:$B$862,$A76,'1.1'!BA$9:BA$862)+$D76*'1.1'!BA$5</f>
        <v>0</v>
      </c>
      <c r="S76" s="1606">
        <f>SUMIF('1.1'!$B$9:$B$862,$A76,'1.1'!BB$9:BB$862)+$D76*'1.1'!BB$5</f>
        <v>0</v>
      </c>
      <c r="T76" s="1606">
        <f>SUMIF('1.1'!$B$9:$B$862,$A76,'1.1'!BC$9:BC$862)+$D76*'1.1'!BC$5</f>
        <v>0</v>
      </c>
      <c r="U76" s="1606">
        <f>SUMIF('1.1'!$B$9:$B$862,$A76,'1.1'!BD$9:BD$862)+$D76*'1.1'!BD$5</f>
        <v>0</v>
      </c>
      <c r="V76" s="1606">
        <f>SUMIF('1.1'!$B$9:$B$862,$A76,'1.1'!BE$9:BE$862)+$D76*'1.1'!BE$5</f>
        <v>0</v>
      </c>
      <c r="W76" s="1607">
        <f>SUMIF('1.1'!$B$9:$B$862,$A76,'1.1'!BF$9:BF$862)+$D76*'1.1'!BF$5</f>
        <v>0</v>
      </c>
    </row>
    <row r="77" spans="1:23" s="1574" customFormat="1" ht="13.5" thickBot="1" x14ac:dyDescent="0.25">
      <c r="A77" s="1635" t="s">
        <v>1726</v>
      </c>
      <c r="C77" s="1584">
        <f>SUMIF('1.1'!B$9:B$862,A77,'1.1'!AN$9:AN$862)</f>
        <v>0</v>
      </c>
      <c r="D77" s="1585">
        <f t="shared" si="5"/>
        <v>0</v>
      </c>
      <c r="E77" s="1586">
        <f t="shared" ref="E77" si="10">+C77+D77</f>
        <v>0</v>
      </c>
      <c r="F77" s="1587">
        <f>SUMIF('1.1'!$B$9:$B$862,$A77,'1.1'!AO$9:AO$862)+$D77*'1.1'!AO$5</f>
        <v>0</v>
      </c>
      <c r="G77" s="1588">
        <f>SUMIF('1.1'!$B$9:$B$862,$A77,'1.1'!AP$9:AP$862)+$D77*'1.1'!AP$5</f>
        <v>0</v>
      </c>
      <c r="H77" s="1588">
        <f>SUMIF('1.1'!$B$9:$B$862,$A77,'1.1'!AQ$9:AQ$862)+$D77*'1.1'!AQ$5</f>
        <v>0</v>
      </c>
      <c r="I77" s="1589">
        <f>SUMIF('1.1'!$B$9:$B$862,$A77,'1.1'!AR$9:AR$862)+$D77*'1.1'!AR$5</f>
        <v>0</v>
      </c>
      <c r="J77" s="1590">
        <f>SUMIF('1.1'!$B$9:$B$862,$A77,'1.1'!AS$9:AS$862)+$D77*'1.1'!AS$5</f>
        <v>0</v>
      </c>
      <c r="K77" s="1590">
        <f>SUMIF('1.1'!$B$9:$B$862,$A77,'1.1'!AT$9:AT$862)+$D77*'1.1'!AT$5</f>
        <v>0</v>
      </c>
      <c r="L77" s="1590">
        <f>SUMIF('1.1'!$B$9:$B$862,$A77,'1.1'!AU$9:AU$862)+$D77*'1.1'!AU$5</f>
        <v>0</v>
      </c>
      <c r="M77" s="1590">
        <f>SUMIF('1.1'!$B$9:$B$862,$A77,'1.1'!AV$9:AV$862)+$D77*'1.1'!AV$5</f>
        <v>0</v>
      </c>
      <c r="N77" s="1590">
        <f>SUMIF('1.1'!$B$9:$B$862,$A77,'1.1'!AW$9:AW$862)+$D77*'1.1'!AW$5</f>
        <v>0</v>
      </c>
      <c r="O77" s="1590">
        <f>SUMIF('1.1'!$B$9:$B$862,$A77,'1.1'!AX$9:AX$862)+$D77*'1.1'!AX$5</f>
        <v>0</v>
      </c>
      <c r="P77" s="1590">
        <f>SUMIF('1.1'!$B$9:$B$862,$A77,'1.1'!AY$9:AY$862)+$D77*'1.1'!AY$5</f>
        <v>0</v>
      </c>
      <c r="Q77" s="1591">
        <f>SUMIF('1.1'!$B$9:$B$862,$A77,'1.1'!AZ$9:AZ$862)+$D77*'1.1'!AZ$5</f>
        <v>0</v>
      </c>
      <c r="R77" s="1588">
        <f>SUMIF('1.1'!$B$9:$B$862,$A77,'1.1'!BA$9:BA$862)+$D77*'1.1'!BA$5</f>
        <v>0</v>
      </c>
      <c r="S77" s="1606">
        <f>SUMIF('1.1'!$B$9:$B$862,$A77,'1.1'!BB$9:BB$862)+$D77*'1.1'!BB$5</f>
        <v>0</v>
      </c>
      <c r="T77" s="1606">
        <f>SUMIF('1.1'!$B$9:$B$862,$A77,'1.1'!BC$9:BC$862)+$D77*'1.1'!BC$5</f>
        <v>0</v>
      </c>
      <c r="U77" s="1606">
        <f>SUMIF('1.1'!$B$9:$B$862,$A77,'1.1'!BD$9:BD$862)+$D77*'1.1'!BD$5</f>
        <v>0</v>
      </c>
      <c r="V77" s="1606">
        <f>SUMIF('1.1'!$B$9:$B$862,$A77,'1.1'!BE$9:BE$862)+$D77*'1.1'!BE$5</f>
        <v>0</v>
      </c>
      <c r="W77" s="1607">
        <f>SUMIF('1.1'!$B$9:$B$862,$A77,'1.1'!BF$9:BF$862)+$D77*'1.1'!BF$5</f>
        <v>0</v>
      </c>
    </row>
    <row r="78" spans="1:23" ht="13.5" thickBot="1" x14ac:dyDescent="0.25">
      <c r="A78" s="227" t="s">
        <v>369</v>
      </c>
      <c r="B78" s="228"/>
      <c r="C78" s="229">
        <f>SUM(C46:C77)</f>
        <v>61911202.898934379</v>
      </c>
      <c r="D78" s="230">
        <f>SUM(D46:D77)</f>
        <v>101201.87946656589</v>
      </c>
      <c r="E78" s="231">
        <f>SUM(E46:E77)</f>
        <v>62012404.778400935</v>
      </c>
      <c r="F78" s="232">
        <f>SUM(F46:F77)</f>
        <v>23403998.77252534</v>
      </c>
      <c r="G78" s="233">
        <f>SUM(G46:G77)</f>
        <v>989598.25676639949</v>
      </c>
      <c r="H78" s="233">
        <f t="shared" ref="H78:V78" si="11">SUM(H46:H77)</f>
        <v>17021090.016382072</v>
      </c>
      <c r="I78" s="233">
        <f t="shared" si="11"/>
        <v>0</v>
      </c>
      <c r="J78" s="233">
        <f t="shared" si="11"/>
        <v>17876322.526619535</v>
      </c>
      <c r="K78" s="233">
        <f t="shared" si="11"/>
        <v>0</v>
      </c>
      <c r="L78" s="233">
        <f t="shared" si="11"/>
        <v>148439.73851495993</v>
      </c>
      <c r="M78" s="233">
        <f t="shared" si="11"/>
        <v>98959.825676639943</v>
      </c>
      <c r="N78" s="233">
        <f t="shared" si="11"/>
        <v>247399.56419159987</v>
      </c>
      <c r="O78" s="233">
        <f t="shared" si="11"/>
        <v>593758.95405983971</v>
      </c>
      <c r="P78" s="233">
        <f t="shared" si="11"/>
        <v>148439.73851495993</v>
      </c>
      <c r="Q78" s="233">
        <f t="shared" si="11"/>
        <v>247399.56419159987</v>
      </c>
      <c r="R78" s="233">
        <f t="shared" si="11"/>
        <v>49479.912838319971</v>
      </c>
      <c r="S78" s="233">
        <f t="shared" si="11"/>
        <v>0</v>
      </c>
      <c r="T78" s="233">
        <f t="shared" si="11"/>
        <v>643238.86689815961</v>
      </c>
      <c r="U78" s="233">
        <f t="shared" si="11"/>
        <v>247399.56419159987</v>
      </c>
      <c r="V78" s="233">
        <f t="shared" si="11"/>
        <v>247399.56419159987</v>
      </c>
      <c r="W78" s="231">
        <f>SUM(W46:W77)</f>
        <v>49479.912838319971</v>
      </c>
    </row>
    <row r="79" spans="1:23" x14ac:dyDescent="0.2">
      <c r="F79" s="236"/>
      <c r="G79" s="236"/>
      <c r="H79" s="236"/>
      <c r="I79" s="236"/>
      <c r="J79" s="236"/>
      <c r="K79" s="236"/>
      <c r="L79" s="236"/>
      <c r="M79" s="236"/>
      <c r="N79" s="236"/>
      <c r="O79" s="236"/>
      <c r="P79" s="236"/>
      <c r="Q79" s="236"/>
      <c r="R79" s="236"/>
      <c r="S79" s="236"/>
      <c r="T79" s="236"/>
      <c r="U79" s="236"/>
      <c r="V79" s="236"/>
      <c r="W79" s="236"/>
    </row>
    <row r="80" spans="1:23" ht="16.5" thickBot="1" x14ac:dyDescent="0.3">
      <c r="A80" s="19" t="s">
        <v>1347</v>
      </c>
      <c r="I80" s="190"/>
      <c r="J80" s="191"/>
    </row>
    <row r="81" spans="1:28" ht="13.5" thickBot="1" x14ac:dyDescent="0.25">
      <c r="A81" s="192"/>
      <c r="B81" s="193"/>
      <c r="C81" s="1231"/>
      <c r="D81" s="1231"/>
      <c r="E81" s="1232"/>
      <c r="F81" s="2328" t="s">
        <v>536</v>
      </c>
      <c r="G81" s="2329"/>
      <c r="H81" s="2329"/>
      <c r="I81" s="2329"/>
      <c r="J81" s="2329"/>
      <c r="K81" s="2329"/>
      <c r="L81" s="2329"/>
      <c r="M81" s="2329"/>
      <c r="N81" s="2329"/>
      <c r="O81" s="2329"/>
      <c r="P81" s="2329"/>
      <c r="Q81" s="2329"/>
      <c r="R81" s="2329"/>
      <c r="S81" s="2329"/>
      <c r="T81" s="2329"/>
      <c r="U81" s="2329"/>
      <c r="V81" s="2329"/>
      <c r="W81" s="2330"/>
      <c r="Y81" s="2324" t="s">
        <v>1351</v>
      </c>
      <c r="Z81" s="2325"/>
      <c r="AA81" s="2325"/>
      <c r="AB81" s="2326"/>
    </row>
    <row r="82" spans="1:28" x14ac:dyDescent="0.2">
      <c r="A82" s="194" t="s">
        <v>0</v>
      </c>
      <c r="B82" s="22"/>
      <c r="C82" s="169"/>
      <c r="D82" s="169"/>
      <c r="E82" s="1230"/>
      <c r="F82" s="196" t="s">
        <v>469</v>
      </c>
      <c r="G82" s="197" t="s">
        <v>470</v>
      </c>
      <c r="H82" s="198" t="s">
        <v>471</v>
      </c>
      <c r="I82" s="199" t="s">
        <v>472</v>
      </c>
      <c r="J82" s="200" t="s">
        <v>473</v>
      </c>
      <c r="K82" s="201" t="s">
        <v>474</v>
      </c>
      <c r="L82" s="201" t="s">
        <v>474</v>
      </c>
      <c r="M82" s="201" t="s">
        <v>474</v>
      </c>
      <c r="N82" s="201" t="s">
        <v>474</v>
      </c>
      <c r="O82" s="201" t="s">
        <v>474</v>
      </c>
      <c r="P82" s="201" t="s">
        <v>474</v>
      </c>
      <c r="Q82" s="202" t="s">
        <v>474</v>
      </c>
      <c r="R82" s="203" t="s">
        <v>474</v>
      </c>
      <c r="S82" s="203" t="s">
        <v>474</v>
      </c>
      <c r="T82" s="203" t="s">
        <v>474</v>
      </c>
      <c r="U82" s="203" t="s">
        <v>474</v>
      </c>
      <c r="V82" s="203" t="s">
        <v>474</v>
      </c>
      <c r="W82" s="204" t="s">
        <v>474</v>
      </c>
      <c r="Y82" s="1236" t="s">
        <v>1350</v>
      </c>
      <c r="Z82" s="1233" t="s">
        <v>513</v>
      </c>
      <c r="AA82" s="1233" t="s">
        <v>60</v>
      </c>
      <c r="AB82" s="1237" t="s">
        <v>208</v>
      </c>
    </row>
    <row r="83" spans="1:28" x14ac:dyDescent="0.2">
      <c r="A83" s="205"/>
      <c r="B83" s="206"/>
      <c r="C83" s="207"/>
      <c r="D83" s="207"/>
      <c r="E83" s="1226"/>
      <c r="F83" s="209"/>
      <c r="G83" s="210" t="s">
        <v>475</v>
      </c>
      <c r="H83" s="211"/>
      <c r="I83" s="212"/>
      <c r="J83" s="213" t="s">
        <v>476</v>
      </c>
      <c r="K83" s="214" t="s">
        <v>477</v>
      </c>
      <c r="L83" s="214" t="s">
        <v>478</v>
      </c>
      <c r="M83" s="214" t="s">
        <v>479</v>
      </c>
      <c r="N83" s="214" t="s">
        <v>480</v>
      </c>
      <c r="O83" s="214" t="s">
        <v>481</v>
      </c>
      <c r="P83" s="214" t="s">
        <v>482</v>
      </c>
      <c r="Q83" s="215" t="s">
        <v>483</v>
      </c>
      <c r="R83" s="216" t="s">
        <v>484</v>
      </c>
      <c r="S83" s="216" t="s">
        <v>485</v>
      </c>
      <c r="T83" s="216" t="s">
        <v>862</v>
      </c>
      <c r="U83" s="216" t="s">
        <v>864</v>
      </c>
      <c r="V83" s="216" t="s">
        <v>1380</v>
      </c>
      <c r="W83" s="1397" t="s">
        <v>1381</v>
      </c>
      <c r="Y83" s="1238" t="s">
        <v>757</v>
      </c>
      <c r="Z83" s="1234" t="s">
        <v>757</v>
      </c>
      <c r="AA83" s="1234" t="s">
        <v>757</v>
      </c>
      <c r="AB83" s="1239" t="s">
        <v>757</v>
      </c>
    </row>
    <row r="84" spans="1:28" x14ac:dyDescent="0.2">
      <c r="A84" s="217" t="s">
        <v>12</v>
      </c>
      <c r="C84" s="1227"/>
      <c r="D84" s="219"/>
      <c r="E84" s="1228"/>
      <c r="F84" s="221">
        <f t="shared" ref="F84:W84" si="12">+MAX(F8,F46)</f>
        <v>584969.89630663511</v>
      </c>
      <c r="G84" s="222">
        <f t="shared" si="12"/>
        <v>24734.456503451809</v>
      </c>
      <c r="H84" s="222">
        <f t="shared" si="12"/>
        <v>425432.65185937093</v>
      </c>
      <c r="I84" s="223">
        <f t="shared" si="12"/>
        <v>0</v>
      </c>
      <c r="J84" s="224">
        <f t="shared" si="12"/>
        <v>261131.67275044546</v>
      </c>
      <c r="K84" s="224">
        <f t="shared" si="12"/>
        <v>0</v>
      </c>
      <c r="L84" s="224">
        <f t="shared" si="12"/>
        <v>3710.1684755177703</v>
      </c>
      <c r="M84" s="224">
        <f t="shared" si="12"/>
        <v>2473.4456503451811</v>
      </c>
      <c r="N84" s="224">
        <f t="shared" si="12"/>
        <v>6183.6141258629523</v>
      </c>
      <c r="O84" s="224">
        <f t="shared" si="12"/>
        <v>14840.673902071081</v>
      </c>
      <c r="P84" s="224">
        <f t="shared" si="12"/>
        <v>3710.1684755177703</v>
      </c>
      <c r="Q84" s="225">
        <f t="shared" si="12"/>
        <v>6183.6141258629523</v>
      </c>
      <c r="R84" s="222">
        <f t="shared" si="12"/>
        <v>1236.7228251725905</v>
      </c>
      <c r="S84" s="1523">
        <f t="shared" si="12"/>
        <v>0</v>
      </c>
      <c r="T84" s="1523">
        <f t="shared" si="12"/>
        <v>16077.396727243673</v>
      </c>
      <c r="U84" s="1523">
        <f t="shared" si="12"/>
        <v>6183.6141258629523</v>
      </c>
      <c r="V84" s="1523">
        <f t="shared" si="12"/>
        <v>6183.6141258629523</v>
      </c>
      <c r="W84" s="1524">
        <f t="shared" si="12"/>
        <v>1236.7228251725905</v>
      </c>
      <c r="Y84" s="1240">
        <f>+J84*Peajes!J$35</f>
        <v>229795.87202039201</v>
      </c>
      <c r="Z84" s="1235">
        <f>+J84*Peajes!K$35</f>
        <v>7833.9501825133639</v>
      </c>
      <c r="AA84" s="1600">
        <f>+J84*Peajes!L$35</f>
        <v>10445.266910017819</v>
      </c>
      <c r="AB84" s="1241">
        <f>+J84*Peajes!M$35</f>
        <v>13056.583637522273</v>
      </c>
    </row>
    <row r="85" spans="1:28" x14ac:dyDescent="0.2">
      <c r="A85" s="217" t="s">
        <v>39</v>
      </c>
      <c r="C85" s="1227"/>
      <c r="D85" s="219"/>
      <c r="E85" s="1228"/>
      <c r="F85" s="221">
        <f t="shared" ref="F85:W85" si="13">+MAX(F9,F47)</f>
        <v>5435117.7757945079</v>
      </c>
      <c r="G85" s="222">
        <f t="shared" si="13"/>
        <v>229814.70510759033</v>
      </c>
      <c r="H85" s="222">
        <f t="shared" si="13"/>
        <v>3952812.9278505542</v>
      </c>
      <c r="I85" s="223">
        <f t="shared" si="13"/>
        <v>0</v>
      </c>
      <c r="J85" s="224">
        <f t="shared" si="13"/>
        <v>3623565.833927698</v>
      </c>
      <c r="K85" s="224">
        <f t="shared" si="13"/>
        <v>0</v>
      </c>
      <c r="L85" s="224">
        <f t="shared" si="13"/>
        <v>34472.205766138548</v>
      </c>
      <c r="M85" s="224">
        <f t="shared" si="13"/>
        <v>22981.470510759023</v>
      </c>
      <c r="N85" s="224">
        <f t="shared" si="13"/>
        <v>57453.676276897582</v>
      </c>
      <c r="O85" s="224">
        <f t="shared" si="13"/>
        <v>137888.82306455419</v>
      </c>
      <c r="P85" s="224">
        <f t="shared" si="13"/>
        <v>34472.205766138548</v>
      </c>
      <c r="Q85" s="225">
        <f t="shared" si="13"/>
        <v>57453.676276897582</v>
      </c>
      <c r="R85" s="222">
        <f t="shared" si="13"/>
        <v>11490.735255379512</v>
      </c>
      <c r="S85" s="1523">
        <f t="shared" si="13"/>
        <v>0</v>
      </c>
      <c r="T85" s="1523">
        <f t="shared" si="13"/>
        <v>149379.55831993365</v>
      </c>
      <c r="U85" s="1523">
        <f t="shared" si="13"/>
        <v>57453.676276897582</v>
      </c>
      <c r="V85" s="1523">
        <f t="shared" si="13"/>
        <v>57453.676276897582</v>
      </c>
      <c r="W85" s="1524">
        <f t="shared" si="13"/>
        <v>11490.735255379512</v>
      </c>
      <c r="Y85" s="1240">
        <f>+J85*Peajes!J$35</f>
        <v>3188737.9338563741</v>
      </c>
      <c r="Z85" s="1235">
        <f>+J85*Peajes!K$35</f>
        <v>108706.97501783093</v>
      </c>
      <c r="AA85" s="1600">
        <f>+J85*Peajes!L$35</f>
        <v>144942.63335710793</v>
      </c>
      <c r="AB85" s="1241">
        <f>+J85*Peajes!M$35</f>
        <v>181178.2916963849</v>
      </c>
    </row>
    <row r="86" spans="1:28" x14ac:dyDescent="0.2">
      <c r="A86" s="217" t="s">
        <v>99</v>
      </c>
      <c r="C86" s="1227"/>
      <c r="D86" s="219"/>
      <c r="E86" s="1228"/>
      <c r="F86" s="221">
        <f t="shared" ref="F86:W86" si="14">+MAX(F10,F48)</f>
        <v>387864.21983571438</v>
      </c>
      <c r="G86" s="222">
        <f t="shared" si="14"/>
        <v>16400.178428571428</v>
      </c>
      <c r="H86" s="222">
        <f t="shared" si="14"/>
        <v>282083.06897142844</v>
      </c>
      <c r="I86" s="223">
        <f t="shared" si="14"/>
        <v>0</v>
      </c>
      <c r="J86" s="224">
        <f t="shared" si="14"/>
        <v>126925.7414857143</v>
      </c>
      <c r="K86" s="224">
        <f t="shared" si="14"/>
        <v>0</v>
      </c>
      <c r="L86" s="224">
        <f t="shared" si="14"/>
        <v>2460.0267642857139</v>
      </c>
      <c r="M86" s="224">
        <f t="shared" si="14"/>
        <v>1640.0178428571435</v>
      </c>
      <c r="N86" s="224">
        <f t="shared" si="14"/>
        <v>4100.0446071428569</v>
      </c>
      <c r="O86" s="224">
        <f t="shared" si="14"/>
        <v>9840.1070571428554</v>
      </c>
      <c r="P86" s="224">
        <f t="shared" si="14"/>
        <v>2460.0267642857139</v>
      </c>
      <c r="Q86" s="225">
        <f t="shared" si="14"/>
        <v>4100.0446071428569</v>
      </c>
      <c r="R86" s="222">
        <f t="shared" si="14"/>
        <v>820.00892142857174</v>
      </c>
      <c r="S86" s="1523">
        <f t="shared" si="14"/>
        <v>0</v>
      </c>
      <c r="T86" s="1523">
        <f t="shared" si="14"/>
        <v>10660.11597857143</v>
      </c>
      <c r="U86" s="1523">
        <f t="shared" si="14"/>
        <v>4100.0446071428569</v>
      </c>
      <c r="V86" s="1523">
        <f t="shared" si="14"/>
        <v>4100.0446071428569</v>
      </c>
      <c r="W86" s="1524">
        <f t="shared" si="14"/>
        <v>820.00892142857174</v>
      </c>
      <c r="Y86" s="1240">
        <f>+J86*Peajes!J$35</f>
        <v>111694.65250742859</v>
      </c>
      <c r="Z86" s="1235">
        <f>+J86*Peajes!K$35</f>
        <v>3807.7722445714289</v>
      </c>
      <c r="AA86" s="1600">
        <f>+J86*Peajes!L$35</f>
        <v>5077.0296594285719</v>
      </c>
      <c r="AB86" s="1241">
        <f>+J86*Peajes!M$35</f>
        <v>6346.2870742857158</v>
      </c>
    </row>
    <row r="87" spans="1:28" x14ac:dyDescent="0.2">
      <c r="A87" s="217" t="s">
        <v>132</v>
      </c>
      <c r="C87" s="1227"/>
      <c r="D87" s="219"/>
      <c r="E87" s="1228"/>
      <c r="F87" s="221">
        <f t="shared" ref="F87:W87" si="15">+MAX(F11,F49)</f>
        <v>1004346.5033713111</v>
      </c>
      <c r="G87" s="222">
        <f t="shared" si="15"/>
        <v>42467.082594981453</v>
      </c>
      <c r="H87" s="222">
        <f t="shared" si="15"/>
        <v>730433.82063368056</v>
      </c>
      <c r="I87" s="223">
        <f t="shared" si="15"/>
        <v>0</v>
      </c>
      <c r="J87" s="224">
        <f t="shared" si="15"/>
        <v>886376.34904624801</v>
      </c>
      <c r="K87" s="224">
        <f t="shared" si="15"/>
        <v>0</v>
      </c>
      <c r="L87" s="224">
        <f t="shared" si="15"/>
        <v>6370.0623892472158</v>
      </c>
      <c r="M87" s="224">
        <f t="shared" si="15"/>
        <v>4246.7082594981439</v>
      </c>
      <c r="N87" s="224">
        <f t="shared" si="15"/>
        <v>10616.770648745363</v>
      </c>
      <c r="O87" s="224">
        <f t="shared" si="15"/>
        <v>25480.249556988863</v>
      </c>
      <c r="P87" s="224">
        <f t="shared" si="15"/>
        <v>6370.0623892472158</v>
      </c>
      <c r="Q87" s="225">
        <f t="shared" si="15"/>
        <v>10616.770648745363</v>
      </c>
      <c r="R87" s="222">
        <f t="shared" si="15"/>
        <v>2123.3541297490719</v>
      </c>
      <c r="S87" s="1523">
        <f t="shared" si="15"/>
        <v>0</v>
      </c>
      <c r="T87" s="1523">
        <f t="shared" si="15"/>
        <v>27603.603686737933</v>
      </c>
      <c r="U87" s="1523">
        <f t="shared" si="15"/>
        <v>10616.770648745363</v>
      </c>
      <c r="V87" s="1523">
        <f t="shared" si="15"/>
        <v>10616.770648745363</v>
      </c>
      <c r="W87" s="1524">
        <f t="shared" si="15"/>
        <v>2123.3541297490719</v>
      </c>
      <c r="Y87" s="1240">
        <f>+J87*Peajes!J$35</f>
        <v>780011.18716069823</v>
      </c>
      <c r="Z87" s="1235">
        <f>+J87*Peajes!K$35</f>
        <v>26591.290471387438</v>
      </c>
      <c r="AA87" s="1600">
        <f>+J87*Peajes!L$35</f>
        <v>35455.053961849924</v>
      </c>
      <c r="AB87" s="1241">
        <f>+J87*Peajes!M$35</f>
        <v>44318.817452312403</v>
      </c>
    </row>
    <row r="88" spans="1:28" x14ac:dyDescent="0.2">
      <c r="A88" s="319" t="s">
        <v>148</v>
      </c>
      <c r="C88" s="1227"/>
      <c r="D88" s="219"/>
      <c r="E88" s="1228"/>
      <c r="F88" s="221">
        <f t="shared" ref="F88:W88" si="16">+MAX(F12,F50)</f>
        <v>1306279.3684386974</v>
      </c>
      <c r="G88" s="222">
        <f t="shared" si="16"/>
        <v>55233.799933982977</v>
      </c>
      <c r="H88" s="222">
        <f t="shared" si="16"/>
        <v>950021.35886450694</v>
      </c>
      <c r="I88" s="223">
        <f t="shared" si="16"/>
        <v>0</v>
      </c>
      <c r="J88" s="224">
        <f t="shared" si="16"/>
        <v>1009872.7915980899</v>
      </c>
      <c r="K88" s="224">
        <f t="shared" si="16"/>
        <v>0</v>
      </c>
      <c r="L88" s="224">
        <f t="shared" si="16"/>
        <v>8285.0699900974487</v>
      </c>
      <c r="M88" s="224">
        <f t="shared" si="16"/>
        <v>5523.3799933982982</v>
      </c>
      <c r="N88" s="224">
        <f t="shared" si="16"/>
        <v>13808.449983495744</v>
      </c>
      <c r="O88" s="224">
        <f t="shared" si="16"/>
        <v>33140.279960389795</v>
      </c>
      <c r="P88" s="224">
        <f t="shared" si="16"/>
        <v>8285.0699900974487</v>
      </c>
      <c r="Q88" s="225">
        <f t="shared" si="16"/>
        <v>13808.449983495744</v>
      </c>
      <c r="R88" s="222">
        <f t="shared" si="16"/>
        <v>2761.6899966991491</v>
      </c>
      <c r="S88" s="1523">
        <f t="shared" si="16"/>
        <v>0</v>
      </c>
      <c r="T88" s="1523">
        <f t="shared" si="16"/>
        <v>35901.969957088935</v>
      </c>
      <c r="U88" s="1523">
        <f t="shared" si="16"/>
        <v>13808.449983495744</v>
      </c>
      <c r="V88" s="1523">
        <f t="shared" si="16"/>
        <v>13808.449983495744</v>
      </c>
      <c r="W88" s="1524">
        <f t="shared" si="16"/>
        <v>2761.6899966991491</v>
      </c>
      <c r="Y88" s="1240">
        <f>+J88*Peajes!J$35</f>
        <v>888688.05660631903</v>
      </c>
      <c r="Z88" s="1235">
        <f>+J88*Peajes!K$35</f>
        <v>30296.183747942694</v>
      </c>
      <c r="AA88" s="1600">
        <f>+J88*Peajes!L$35</f>
        <v>40394.911663923594</v>
      </c>
      <c r="AB88" s="1241">
        <f>+J88*Peajes!M$35</f>
        <v>50493.639579904499</v>
      </c>
    </row>
    <row r="89" spans="1:28" x14ac:dyDescent="0.2">
      <c r="A89" s="217" t="s">
        <v>221</v>
      </c>
      <c r="C89" s="1227"/>
      <c r="D89" s="219"/>
      <c r="E89" s="1228"/>
      <c r="F89" s="221">
        <f t="shared" ref="F89:W89" si="17">+MAX(F13,F51)</f>
        <v>3652627.9914328502</v>
      </c>
      <c r="G89" s="222">
        <f t="shared" si="17"/>
        <v>154445.1582001205</v>
      </c>
      <c r="H89" s="222">
        <f t="shared" si="17"/>
        <v>2656456.7210420733</v>
      </c>
      <c r="I89" s="223">
        <f t="shared" si="17"/>
        <v>0</v>
      </c>
      <c r="J89" s="224">
        <f t="shared" si="17"/>
        <v>2011450.6419339604</v>
      </c>
      <c r="K89" s="224">
        <f t="shared" si="17"/>
        <v>0</v>
      </c>
      <c r="L89" s="224">
        <f t="shared" si="17"/>
        <v>23166.773730018082</v>
      </c>
      <c r="M89" s="224">
        <f t="shared" si="17"/>
        <v>15444.515820012051</v>
      </c>
      <c r="N89" s="224">
        <f t="shared" si="17"/>
        <v>38611.289550030124</v>
      </c>
      <c r="O89" s="224">
        <f t="shared" si="17"/>
        <v>92667.094920072326</v>
      </c>
      <c r="P89" s="224">
        <f t="shared" si="17"/>
        <v>23166.773730018082</v>
      </c>
      <c r="Q89" s="225">
        <f t="shared" si="17"/>
        <v>38611.289550030124</v>
      </c>
      <c r="R89" s="222">
        <f t="shared" si="17"/>
        <v>7722.2579100060257</v>
      </c>
      <c r="S89" s="1523">
        <f t="shared" si="17"/>
        <v>0</v>
      </c>
      <c r="T89" s="1523">
        <f t="shared" si="17"/>
        <v>100389.35283007835</v>
      </c>
      <c r="U89" s="1523">
        <f t="shared" si="17"/>
        <v>38611.289550030124</v>
      </c>
      <c r="V89" s="1523">
        <f t="shared" si="17"/>
        <v>38611.289550030124</v>
      </c>
      <c r="W89" s="1524">
        <f t="shared" si="17"/>
        <v>7722.2579100060257</v>
      </c>
      <c r="Y89" s="1240">
        <f>+J89*Peajes!J$35</f>
        <v>1770076.5649018851</v>
      </c>
      <c r="Z89" s="1235">
        <f>+J89*Peajes!K$35</f>
        <v>60343.519258018809</v>
      </c>
      <c r="AA89" s="1600">
        <f>+J89*Peajes!L$35</f>
        <v>80458.025677358411</v>
      </c>
      <c r="AB89" s="1241">
        <f>+J89*Peajes!M$35</f>
        <v>100572.53209669802</v>
      </c>
    </row>
    <row r="90" spans="1:28" x14ac:dyDescent="0.2">
      <c r="A90" s="217" t="s">
        <v>92</v>
      </c>
      <c r="C90" s="1227"/>
      <c r="D90" s="219"/>
      <c r="E90" s="1228"/>
      <c r="F90" s="221">
        <f t="shared" ref="F90:W90" si="18">+MAX(F14,F52)</f>
        <v>272277.7199999998</v>
      </c>
      <c r="G90" s="222">
        <f t="shared" si="18"/>
        <v>11512.800000000001</v>
      </c>
      <c r="H90" s="222">
        <f t="shared" si="18"/>
        <v>198020.15999999997</v>
      </c>
      <c r="I90" s="223">
        <f t="shared" si="18"/>
        <v>0</v>
      </c>
      <c r="J90" s="224">
        <f t="shared" si="18"/>
        <v>560656.72000000009</v>
      </c>
      <c r="K90" s="224">
        <f t="shared" si="18"/>
        <v>0</v>
      </c>
      <c r="L90" s="224">
        <f t="shared" si="18"/>
        <v>1726.9199999999996</v>
      </c>
      <c r="M90" s="224">
        <f t="shared" si="18"/>
        <v>1151.28</v>
      </c>
      <c r="N90" s="224">
        <f t="shared" si="18"/>
        <v>2878.2000000000003</v>
      </c>
      <c r="O90" s="224">
        <f t="shared" si="18"/>
        <v>6907.6799999999985</v>
      </c>
      <c r="P90" s="224">
        <f t="shared" si="18"/>
        <v>1726.9199999999996</v>
      </c>
      <c r="Q90" s="225">
        <f t="shared" si="18"/>
        <v>2878.2000000000003</v>
      </c>
      <c r="R90" s="222">
        <f t="shared" si="18"/>
        <v>575.64</v>
      </c>
      <c r="S90" s="1523">
        <f t="shared" si="18"/>
        <v>0</v>
      </c>
      <c r="T90" s="1523">
        <f t="shared" si="18"/>
        <v>7483.3200000000006</v>
      </c>
      <c r="U90" s="1523">
        <f t="shared" si="18"/>
        <v>2878.2000000000003</v>
      </c>
      <c r="V90" s="1523">
        <f t="shared" si="18"/>
        <v>2878.2000000000003</v>
      </c>
      <c r="W90" s="1524">
        <f t="shared" si="18"/>
        <v>575.64</v>
      </c>
      <c r="Y90" s="1240">
        <f>+J90*Peajes!J$35</f>
        <v>493377.91360000009</v>
      </c>
      <c r="Z90" s="1235">
        <f>+J90*Peajes!K$35</f>
        <v>16819.7016</v>
      </c>
      <c r="AA90" s="1600">
        <f>+J90*Peajes!L$35</f>
        <v>22426.268800000005</v>
      </c>
      <c r="AB90" s="1241">
        <f>+J90*Peajes!M$35</f>
        <v>28032.836000000007</v>
      </c>
    </row>
    <row r="91" spans="1:28" x14ac:dyDescent="0.2">
      <c r="A91" s="217" t="s">
        <v>172</v>
      </c>
      <c r="C91" s="1227"/>
      <c r="D91" s="219"/>
      <c r="E91" s="1228"/>
      <c r="F91" s="221">
        <f t="shared" ref="F91:W91" si="19">+MAX(F15,F53)</f>
        <v>531379.03169999993</v>
      </c>
      <c r="G91" s="222">
        <f t="shared" si="19"/>
        <v>22468.458000000006</v>
      </c>
      <c r="H91" s="222">
        <f t="shared" si="19"/>
        <v>386457.47759999993</v>
      </c>
      <c r="I91" s="223">
        <f t="shared" si="19"/>
        <v>0</v>
      </c>
      <c r="J91" s="224">
        <f t="shared" si="19"/>
        <v>405849.38550000009</v>
      </c>
      <c r="K91" s="224">
        <f t="shared" si="19"/>
        <v>0</v>
      </c>
      <c r="L91" s="224">
        <f t="shared" si="19"/>
        <v>3370.2687000000001</v>
      </c>
      <c r="M91" s="224">
        <f t="shared" si="19"/>
        <v>2246.8458000000005</v>
      </c>
      <c r="N91" s="224">
        <f t="shared" si="19"/>
        <v>5617.1145000000015</v>
      </c>
      <c r="O91" s="224">
        <f t="shared" si="19"/>
        <v>13481.0748</v>
      </c>
      <c r="P91" s="224">
        <f t="shared" si="19"/>
        <v>3370.2687000000001</v>
      </c>
      <c r="Q91" s="225">
        <f t="shared" si="19"/>
        <v>5617.1145000000015</v>
      </c>
      <c r="R91" s="222">
        <f t="shared" si="19"/>
        <v>1123.4229000000003</v>
      </c>
      <c r="S91" s="1523">
        <f t="shared" si="19"/>
        <v>0</v>
      </c>
      <c r="T91" s="1523">
        <f t="shared" si="19"/>
        <v>14604.497700000002</v>
      </c>
      <c r="U91" s="1523">
        <f t="shared" si="19"/>
        <v>5617.1145000000015</v>
      </c>
      <c r="V91" s="1523">
        <f t="shared" si="19"/>
        <v>5617.1145000000015</v>
      </c>
      <c r="W91" s="1524">
        <f t="shared" si="19"/>
        <v>1123.4229000000003</v>
      </c>
      <c r="Y91" s="1240">
        <f>+J91*Peajes!J$35</f>
        <v>357147.45924000005</v>
      </c>
      <c r="Z91" s="1235">
        <f>+J91*Peajes!K$35</f>
        <v>12175.481565000002</v>
      </c>
      <c r="AA91" s="1600">
        <f>+J91*Peajes!L$35</f>
        <v>16233.975420000004</v>
      </c>
      <c r="AB91" s="1241">
        <f>+J91*Peajes!M$35</f>
        <v>20292.469275000007</v>
      </c>
    </row>
    <row r="92" spans="1:28" x14ac:dyDescent="0.2">
      <c r="A92" s="217" t="s">
        <v>185</v>
      </c>
      <c r="C92" s="1227"/>
      <c r="D92" s="219"/>
      <c r="E92" s="1228"/>
      <c r="F92" s="221">
        <f t="shared" ref="F92:W92" si="20">+MAX(F16,F54)</f>
        <v>357339.73097479646</v>
      </c>
      <c r="G92" s="222">
        <f t="shared" si="20"/>
        <v>15109.502366799012</v>
      </c>
      <c r="H92" s="222">
        <f t="shared" si="20"/>
        <v>259883.44070894289</v>
      </c>
      <c r="I92" s="223">
        <f t="shared" si="20"/>
        <v>0</v>
      </c>
      <c r="J92" s="224">
        <f t="shared" si="20"/>
        <v>339528.53076034487</v>
      </c>
      <c r="K92" s="224">
        <f t="shared" si="20"/>
        <v>0</v>
      </c>
      <c r="L92" s="224">
        <f t="shared" si="20"/>
        <v>2266.4253550198509</v>
      </c>
      <c r="M92" s="224">
        <f t="shared" si="20"/>
        <v>1510.9502366799006</v>
      </c>
      <c r="N92" s="224">
        <f t="shared" si="20"/>
        <v>3777.3755916997529</v>
      </c>
      <c r="O92" s="224">
        <f t="shared" si="20"/>
        <v>9065.7014200794038</v>
      </c>
      <c r="P92" s="224">
        <f t="shared" si="20"/>
        <v>2266.4253550198509</v>
      </c>
      <c r="Q92" s="225">
        <f t="shared" si="20"/>
        <v>3777.3755916997529</v>
      </c>
      <c r="R92" s="222">
        <f t="shared" si="20"/>
        <v>755.47511833995031</v>
      </c>
      <c r="S92" s="1523">
        <f t="shared" si="20"/>
        <v>0</v>
      </c>
      <c r="T92" s="1523">
        <f t="shared" si="20"/>
        <v>9821.176538419355</v>
      </c>
      <c r="U92" s="1523">
        <f t="shared" si="20"/>
        <v>3777.3755916997529</v>
      </c>
      <c r="V92" s="1523">
        <f t="shared" si="20"/>
        <v>3777.3755916997529</v>
      </c>
      <c r="W92" s="1524">
        <f t="shared" si="20"/>
        <v>755.47511833995031</v>
      </c>
      <c r="Y92" s="1240">
        <f>+J92*Peajes!J$35</f>
        <v>298785.10706910351</v>
      </c>
      <c r="Z92" s="1235">
        <f>+J92*Peajes!K$35</f>
        <v>10185.855922810346</v>
      </c>
      <c r="AA92" s="1600">
        <f>+J92*Peajes!L$35</f>
        <v>13581.141230413796</v>
      </c>
      <c r="AB92" s="1241">
        <f>+J92*Peajes!M$35</f>
        <v>16976.426538017244</v>
      </c>
    </row>
    <row r="93" spans="1:28" x14ac:dyDescent="0.2">
      <c r="A93" s="217" t="s">
        <v>205</v>
      </c>
      <c r="C93" s="1227"/>
      <c r="D93" s="219"/>
      <c r="E93" s="1228"/>
      <c r="F93" s="221">
        <f t="shared" ref="F93:W93" si="21">+MAX(F17,F55)</f>
        <v>690062.77585057507</v>
      </c>
      <c r="G93" s="222">
        <f t="shared" si="21"/>
        <v>29178.13005710678</v>
      </c>
      <c r="H93" s="222">
        <f t="shared" si="21"/>
        <v>501863.8369822363</v>
      </c>
      <c r="I93" s="223">
        <f t="shared" si="21"/>
        <v>0</v>
      </c>
      <c r="J93" s="224">
        <f t="shared" si="21"/>
        <v>445620.71430520469</v>
      </c>
      <c r="K93" s="224">
        <f t="shared" si="21"/>
        <v>0</v>
      </c>
      <c r="L93" s="224">
        <f t="shared" si="21"/>
        <v>4376.7195085660151</v>
      </c>
      <c r="M93" s="224">
        <f t="shared" si="21"/>
        <v>2917.8130057106769</v>
      </c>
      <c r="N93" s="224">
        <f t="shared" si="21"/>
        <v>7294.5325142766951</v>
      </c>
      <c r="O93" s="224">
        <f t="shared" si="21"/>
        <v>17506.87803426406</v>
      </c>
      <c r="P93" s="224">
        <f t="shared" si="21"/>
        <v>4376.7195085660151</v>
      </c>
      <c r="Q93" s="225">
        <f t="shared" si="21"/>
        <v>7294.5325142766951</v>
      </c>
      <c r="R93" s="222">
        <f t="shared" si="21"/>
        <v>1458.9065028553384</v>
      </c>
      <c r="S93" s="1523">
        <f t="shared" si="21"/>
        <v>0</v>
      </c>
      <c r="T93" s="1523">
        <f t="shared" si="21"/>
        <v>18965.784537119402</v>
      </c>
      <c r="U93" s="1523">
        <f t="shared" si="21"/>
        <v>7294.5325142766951</v>
      </c>
      <c r="V93" s="1523">
        <f t="shared" si="21"/>
        <v>7294.5325142766951</v>
      </c>
      <c r="W93" s="1524">
        <f t="shared" si="21"/>
        <v>1458.9065028553384</v>
      </c>
      <c r="Y93" s="1240">
        <f>+J93*Peajes!J$35</f>
        <v>392146.22858858015</v>
      </c>
      <c r="Z93" s="1235">
        <f>+J93*Peajes!K$35</f>
        <v>13368.621429156141</v>
      </c>
      <c r="AA93" s="1600">
        <f>+J93*Peajes!L$35</f>
        <v>17824.828572208189</v>
      </c>
      <c r="AB93" s="1241">
        <f>+J93*Peajes!M$35</f>
        <v>22281.035715260237</v>
      </c>
    </row>
    <row r="94" spans="1:28" x14ac:dyDescent="0.2">
      <c r="A94" s="217" t="s">
        <v>214</v>
      </c>
      <c r="C94" s="1227"/>
      <c r="D94" s="219"/>
      <c r="E94" s="1228"/>
      <c r="F94" s="221">
        <f t="shared" ref="F94:W94" si="22">+MAX(F18,F56)</f>
        <v>173411.49439162508</v>
      </c>
      <c r="G94" s="222">
        <f t="shared" si="22"/>
        <v>7332.4099108509554</v>
      </c>
      <c r="H94" s="222">
        <f t="shared" si="22"/>
        <v>126117.45046663636</v>
      </c>
      <c r="I94" s="223">
        <f t="shared" si="22"/>
        <v>0</v>
      </c>
      <c r="J94" s="224">
        <f t="shared" si="22"/>
        <v>83521.116524824509</v>
      </c>
      <c r="K94" s="224">
        <f t="shared" si="22"/>
        <v>0</v>
      </c>
      <c r="L94" s="224">
        <f t="shared" si="22"/>
        <v>1099.8614866276432</v>
      </c>
      <c r="M94" s="224">
        <f t="shared" si="22"/>
        <v>733.24099108509574</v>
      </c>
      <c r="N94" s="224">
        <f t="shared" si="22"/>
        <v>1833.1024777127388</v>
      </c>
      <c r="O94" s="224">
        <f t="shared" si="22"/>
        <v>4399.4459465105729</v>
      </c>
      <c r="P94" s="224">
        <f t="shared" si="22"/>
        <v>1099.8614866276432</v>
      </c>
      <c r="Q94" s="225">
        <f t="shared" si="22"/>
        <v>1833.1024777127388</v>
      </c>
      <c r="R94" s="222">
        <f t="shared" si="22"/>
        <v>366.62049554254787</v>
      </c>
      <c r="S94" s="1523">
        <f t="shared" si="22"/>
        <v>0</v>
      </c>
      <c r="T94" s="1523">
        <f t="shared" si="22"/>
        <v>4766.066442053122</v>
      </c>
      <c r="U94" s="1523">
        <f t="shared" si="22"/>
        <v>1833.1024777127388</v>
      </c>
      <c r="V94" s="1523">
        <f t="shared" si="22"/>
        <v>1833.1024777127388</v>
      </c>
      <c r="W94" s="1524">
        <f t="shared" si="22"/>
        <v>366.62049554254787</v>
      </c>
      <c r="Y94" s="1240">
        <f>+J94*Peajes!J$35</f>
        <v>73498.582541845564</v>
      </c>
      <c r="Z94" s="1235">
        <f>+J94*Peajes!K$35</f>
        <v>2505.6334957447352</v>
      </c>
      <c r="AA94" s="1600">
        <f>+J94*Peajes!L$35</f>
        <v>3340.8446609929806</v>
      </c>
      <c r="AB94" s="1241">
        <f>+J94*Peajes!M$35</f>
        <v>4176.055826241226</v>
      </c>
    </row>
    <row r="95" spans="1:28" x14ac:dyDescent="0.2">
      <c r="A95" s="217" t="s">
        <v>306</v>
      </c>
      <c r="C95" s="1227"/>
      <c r="D95" s="219"/>
      <c r="E95" s="1228"/>
      <c r="F95" s="221">
        <f t="shared" ref="F95:W95" si="23">+MAX(F19,F57)</f>
        <v>3794339.6655841656</v>
      </c>
      <c r="G95" s="222">
        <f t="shared" si="23"/>
        <v>160437.19516212121</v>
      </c>
      <c r="H95" s="222">
        <f t="shared" si="23"/>
        <v>2759519.7567884829</v>
      </c>
      <c r="I95" s="223">
        <f t="shared" si="23"/>
        <v>0</v>
      </c>
      <c r="J95" s="224">
        <f t="shared" si="23"/>
        <v>3392403.4329930921</v>
      </c>
      <c r="K95" s="224">
        <f t="shared" si="23"/>
        <v>0</v>
      </c>
      <c r="L95" s="224">
        <f t="shared" si="23"/>
        <v>24065.579274318166</v>
      </c>
      <c r="M95" s="224">
        <f t="shared" si="23"/>
        <v>16043.719516212119</v>
      </c>
      <c r="N95" s="224">
        <f t="shared" si="23"/>
        <v>40109.298790530302</v>
      </c>
      <c r="O95" s="224">
        <f t="shared" si="23"/>
        <v>96262.317097272666</v>
      </c>
      <c r="P95" s="224">
        <f t="shared" si="23"/>
        <v>24065.579274318166</v>
      </c>
      <c r="Q95" s="225">
        <f t="shared" si="23"/>
        <v>40109.298790530302</v>
      </c>
      <c r="R95" s="222">
        <f t="shared" si="23"/>
        <v>8021.8597581060594</v>
      </c>
      <c r="S95" s="1523">
        <f t="shared" si="23"/>
        <v>0</v>
      </c>
      <c r="T95" s="1523">
        <f t="shared" si="23"/>
        <v>104284.17685537874</v>
      </c>
      <c r="U95" s="1523">
        <f t="shared" si="23"/>
        <v>40109.298790530302</v>
      </c>
      <c r="V95" s="1523">
        <f t="shared" si="23"/>
        <v>40109.298790530302</v>
      </c>
      <c r="W95" s="1524">
        <f t="shared" si="23"/>
        <v>8021.8597581060594</v>
      </c>
      <c r="Y95" s="1240">
        <f>+J95*Peajes!J$35</f>
        <v>2985315.0210339213</v>
      </c>
      <c r="Z95" s="1235">
        <f>+J95*Peajes!K$35</f>
        <v>101772.10298979277</v>
      </c>
      <c r="AA95" s="1600">
        <f>+J95*Peajes!L$35</f>
        <v>135696.1373197237</v>
      </c>
      <c r="AB95" s="1241">
        <f>+J95*Peajes!M$35</f>
        <v>169620.17164965463</v>
      </c>
    </row>
    <row r="96" spans="1:28" x14ac:dyDescent="0.2">
      <c r="A96" s="217" t="s">
        <v>260</v>
      </c>
      <c r="C96" s="1227"/>
      <c r="D96" s="219"/>
      <c r="E96" s="1228"/>
      <c r="F96" s="221">
        <f t="shared" ref="F96:W96" si="24">+MAX(F20,F58)</f>
        <v>60740.45479740372</v>
      </c>
      <c r="G96" s="222">
        <f t="shared" si="24"/>
        <v>2568.3067567612588</v>
      </c>
      <c r="H96" s="222">
        <f t="shared" si="24"/>
        <v>44174.87621629364</v>
      </c>
      <c r="I96" s="223">
        <f t="shared" si="24"/>
        <v>0</v>
      </c>
      <c r="J96" s="224">
        <f t="shared" si="24"/>
        <v>45673.459592191852</v>
      </c>
      <c r="K96" s="224">
        <f t="shared" si="24"/>
        <v>0</v>
      </c>
      <c r="L96" s="224">
        <f t="shared" si="24"/>
        <v>385.24601351418869</v>
      </c>
      <c r="M96" s="224">
        <f t="shared" si="24"/>
        <v>256.83067567612585</v>
      </c>
      <c r="N96" s="224">
        <f t="shared" si="24"/>
        <v>642.07668919031471</v>
      </c>
      <c r="O96" s="224">
        <f t="shared" si="24"/>
        <v>1540.9840540567548</v>
      </c>
      <c r="P96" s="224">
        <f t="shared" si="24"/>
        <v>385.24601351418869</v>
      </c>
      <c r="Q96" s="225">
        <f t="shared" si="24"/>
        <v>642.07668919031471</v>
      </c>
      <c r="R96" s="222">
        <f t="shared" si="24"/>
        <v>128.41533783806292</v>
      </c>
      <c r="S96" s="1523">
        <f t="shared" si="24"/>
        <v>0</v>
      </c>
      <c r="T96" s="1523">
        <f t="shared" si="24"/>
        <v>1669.399391894817</v>
      </c>
      <c r="U96" s="1523">
        <f t="shared" si="24"/>
        <v>642.07668919031471</v>
      </c>
      <c r="V96" s="1523">
        <f t="shared" si="24"/>
        <v>642.07668919031471</v>
      </c>
      <c r="W96" s="1524">
        <f t="shared" si="24"/>
        <v>128.41533783806292</v>
      </c>
      <c r="Y96" s="1240">
        <f>+J96*Peajes!J$35</f>
        <v>40192.644441128832</v>
      </c>
      <c r="Z96" s="1235">
        <f>+J96*Peajes!K$35</f>
        <v>1370.2037877657556</v>
      </c>
      <c r="AA96" s="1600">
        <f>+J96*Peajes!L$35</f>
        <v>1826.9383836876741</v>
      </c>
      <c r="AB96" s="1241">
        <f>+J96*Peajes!M$35</f>
        <v>2283.6729796095929</v>
      </c>
    </row>
    <row r="97" spans="1:28" x14ac:dyDescent="0.2">
      <c r="A97" s="217" t="s">
        <v>271</v>
      </c>
      <c r="C97" s="1227"/>
      <c r="D97" s="219"/>
      <c r="E97" s="1228"/>
      <c r="F97" s="221">
        <f t="shared" ref="F97:W97" si="25">+MAX(F21,F59)</f>
        <v>3814720.6333346148</v>
      </c>
      <c r="G97" s="222">
        <f t="shared" si="25"/>
        <v>161298.96969702392</v>
      </c>
      <c r="H97" s="222">
        <f t="shared" si="25"/>
        <v>2774342.2787888101</v>
      </c>
      <c r="I97" s="223">
        <f t="shared" si="25"/>
        <v>0</v>
      </c>
      <c r="J97" s="224">
        <f t="shared" si="25"/>
        <v>3562751.3293434149</v>
      </c>
      <c r="K97" s="224">
        <f t="shared" si="25"/>
        <v>0</v>
      </c>
      <c r="L97" s="224">
        <f t="shared" si="25"/>
        <v>24194.84545455359</v>
      </c>
      <c r="M97" s="224">
        <f t="shared" si="25"/>
        <v>16129.896969702397</v>
      </c>
      <c r="N97" s="224">
        <f t="shared" si="25"/>
        <v>40324.742424255979</v>
      </c>
      <c r="O97" s="224">
        <f t="shared" si="25"/>
        <v>96779.381818214359</v>
      </c>
      <c r="P97" s="224">
        <f t="shared" si="25"/>
        <v>24194.84545455359</v>
      </c>
      <c r="Q97" s="225">
        <f t="shared" si="25"/>
        <v>40324.742424255979</v>
      </c>
      <c r="R97" s="222">
        <f t="shared" si="25"/>
        <v>8064.9484848511984</v>
      </c>
      <c r="S97" s="1523">
        <f t="shared" si="25"/>
        <v>0</v>
      </c>
      <c r="T97" s="1523">
        <f t="shared" si="25"/>
        <v>104844.33030306554</v>
      </c>
      <c r="U97" s="1523">
        <f t="shared" si="25"/>
        <v>40324.742424255979</v>
      </c>
      <c r="V97" s="1523">
        <f t="shared" si="25"/>
        <v>40324.742424255979</v>
      </c>
      <c r="W97" s="1524">
        <f t="shared" si="25"/>
        <v>8064.9484848511984</v>
      </c>
      <c r="Y97" s="1240">
        <f>+J97*Peajes!J$35</f>
        <v>3135221.1698222053</v>
      </c>
      <c r="Z97" s="1235">
        <f>+J97*Peajes!K$35</f>
        <v>106882.53988030244</v>
      </c>
      <c r="AA97" s="1600">
        <f>+J97*Peajes!L$35</f>
        <v>142510.05317373661</v>
      </c>
      <c r="AB97" s="1241">
        <f>+J97*Peajes!M$35</f>
        <v>178137.56646717075</v>
      </c>
    </row>
    <row r="98" spans="1:28" x14ac:dyDescent="0.2">
      <c r="A98" s="226" t="s">
        <v>362</v>
      </c>
      <c r="C98" s="1227"/>
      <c r="D98" s="219"/>
      <c r="E98" s="1228"/>
      <c r="F98" s="221">
        <f t="shared" ref="F98:W98" si="26">+MAX(F22,F60)</f>
        <v>0</v>
      </c>
      <c r="G98" s="222">
        <f t="shared" si="26"/>
        <v>0</v>
      </c>
      <c r="H98" s="222">
        <f t="shared" si="26"/>
        <v>0</v>
      </c>
      <c r="I98" s="223">
        <f t="shared" si="26"/>
        <v>0</v>
      </c>
      <c r="J98" s="224">
        <f t="shared" si="26"/>
        <v>0</v>
      </c>
      <c r="K98" s="224">
        <f t="shared" si="26"/>
        <v>0</v>
      </c>
      <c r="L98" s="224">
        <f t="shared" si="26"/>
        <v>0</v>
      </c>
      <c r="M98" s="224">
        <f t="shared" si="26"/>
        <v>0</v>
      </c>
      <c r="N98" s="224">
        <f t="shared" si="26"/>
        <v>0</v>
      </c>
      <c r="O98" s="224">
        <f t="shared" si="26"/>
        <v>0</v>
      </c>
      <c r="P98" s="224">
        <f t="shared" si="26"/>
        <v>0</v>
      </c>
      <c r="Q98" s="225">
        <f t="shared" si="26"/>
        <v>0</v>
      </c>
      <c r="R98" s="222">
        <f t="shared" si="26"/>
        <v>0</v>
      </c>
      <c r="S98" s="1523">
        <f t="shared" si="26"/>
        <v>0</v>
      </c>
      <c r="T98" s="1523">
        <f t="shared" si="26"/>
        <v>0</v>
      </c>
      <c r="U98" s="1523">
        <f t="shared" si="26"/>
        <v>0</v>
      </c>
      <c r="V98" s="1523">
        <f t="shared" si="26"/>
        <v>0</v>
      </c>
      <c r="W98" s="1524">
        <f t="shared" si="26"/>
        <v>0</v>
      </c>
      <c r="Y98" s="1240">
        <f>+J98*Peajes!J$35</f>
        <v>0</v>
      </c>
      <c r="Z98" s="1235">
        <f>+J98*Peajes!K$35</f>
        <v>0</v>
      </c>
      <c r="AA98" s="1600">
        <f>+J98*Peajes!L$35</f>
        <v>0</v>
      </c>
      <c r="AB98" s="1241">
        <f>+J98*Peajes!M$35</f>
        <v>0</v>
      </c>
    </row>
    <row r="99" spans="1:28" x14ac:dyDescent="0.2">
      <c r="A99" s="226" t="s">
        <v>141</v>
      </c>
      <c r="C99" s="1227"/>
      <c r="D99" s="219"/>
      <c r="E99" s="1228"/>
      <c r="F99" s="221">
        <f t="shared" ref="F99:W99" si="27">+MAX(F23,F61)</f>
        <v>115555.31899999989</v>
      </c>
      <c r="G99" s="222">
        <f t="shared" si="27"/>
        <v>4886.0600000000013</v>
      </c>
      <c r="H99" s="222">
        <f t="shared" si="27"/>
        <v>84040.231999999989</v>
      </c>
      <c r="I99" s="223">
        <f t="shared" si="27"/>
        <v>0</v>
      </c>
      <c r="J99" s="224">
        <f t="shared" si="27"/>
        <v>199974.92560000002</v>
      </c>
      <c r="K99" s="224">
        <f t="shared" si="27"/>
        <v>0</v>
      </c>
      <c r="L99" s="224">
        <f t="shared" si="27"/>
        <v>732.90899999999999</v>
      </c>
      <c r="M99" s="224">
        <f t="shared" si="27"/>
        <v>488.60600000000005</v>
      </c>
      <c r="N99" s="224">
        <f t="shared" si="27"/>
        <v>1221.5150000000003</v>
      </c>
      <c r="O99" s="224">
        <f t="shared" si="27"/>
        <v>2931.636</v>
      </c>
      <c r="P99" s="224">
        <f t="shared" si="27"/>
        <v>732.90899999999999</v>
      </c>
      <c r="Q99" s="225">
        <f t="shared" si="27"/>
        <v>1221.5150000000003</v>
      </c>
      <c r="R99" s="222">
        <f t="shared" si="27"/>
        <v>244.30300000000003</v>
      </c>
      <c r="S99" s="1523">
        <f t="shared" si="27"/>
        <v>0</v>
      </c>
      <c r="T99" s="1523">
        <f t="shared" si="27"/>
        <v>3175.9390000000003</v>
      </c>
      <c r="U99" s="1523">
        <f t="shared" si="27"/>
        <v>1221.5150000000003</v>
      </c>
      <c r="V99" s="1523">
        <f t="shared" si="27"/>
        <v>1221.5150000000003</v>
      </c>
      <c r="W99" s="1524">
        <f t="shared" si="27"/>
        <v>244.30300000000003</v>
      </c>
      <c r="Y99" s="1240">
        <f>+J99*Peajes!J$35</f>
        <v>175977.93452800001</v>
      </c>
      <c r="Z99" s="1235">
        <f>+J99*Peajes!K$35</f>
        <v>5999.2477680000002</v>
      </c>
      <c r="AA99" s="1600">
        <f>+J99*Peajes!L$35</f>
        <v>7998.9970240000011</v>
      </c>
      <c r="AB99" s="1241">
        <f>+J99*Peajes!M$35</f>
        <v>9998.7462800000012</v>
      </c>
    </row>
    <row r="100" spans="1:28" x14ac:dyDescent="0.2">
      <c r="A100" s="226" t="s">
        <v>303</v>
      </c>
      <c r="C100" s="1227"/>
      <c r="D100" s="219"/>
      <c r="E100" s="1228"/>
      <c r="F100" s="221">
        <f t="shared" ref="F100:W100" si="28">+MAX(F24,F62)</f>
        <v>557353.97779080912</v>
      </c>
      <c r="G100" s="222">
        <f t="shared" si="28"/>
        <v>23566.764388617732</v>
      </c>
      <c r="H100" s="222">
        <f t="shared" si="28"/>
        <v>405348.34748422471</v>
      </c>
      <c r="I100" s="223">
        <f t="shared" si="28"/>
        <v>0</v>
      </c>
      <c r="J100" s="224">
        <f t="shared" si="28"/>
        <v>172506.14017861668</v>
      </c>
      <c r="K100" s="224">
        <f t="shared" si="28"/>
        <v>0</v>
      </c>
      <c r="L100" s="224">
        <f t="shared" si="28"/>
        <v>3535.0146582926591</v>
      </c>
      <c r="M100" s="224">
        <f t="shared" si="28"/>
        <v>2356.6764388617721</v>
      </c>
      <c r="N100" s="224">
        <f t="shared" si="28"/>
        <v>5891.691097154433</v>
      </c>
      <c r="O100" s="224">
        <f t="shared" si="28"/>
        <v>14140.058633170636</v>
      </c>
      <c r="P100" s="224">
        <f t="shared" si="28"/>
        <v>3535.0146582926591</v>
      </c>
      <c r="Q100" s="225">
        <f t="shared" si="28"/>
        <v>5891.691097154433</v>
      </c>
      <c r="R100" s="222">
        <f t="shared" si="28"/>
        <v>1178.3382194308861</v>
      </c>
      <c r="S100" s="1523">
        <f t="shared" si="28"/>
        <v>0</v>
      </c>
      <c r="T100" s="1523">
        <f t="shared" si="28"/>
        <v>15318.396852601521</v>
      </c>
      <c r="U100" s="1523">
        <f t="shared" si="28"/>
        <v>5891.691097154433</v>
      </c>
      <c r="V100" s="1523">
        <f t="shared" si="28"/>
        <v>5891.691097154433</v>
      </c>
      <c r="W100" s="1524">
        <f t="shared" si="28"/>
        <v>1178.3382194308861</v>
      </c>
      <c r="Y100" s="1240">
        <f>+J100*Peajes!J$35</f>
        <v>151805.40335718269</v>
      </c>
      <c r="Z100" s="1235">
        <f>+J100*Peajes!K$35</f>
        <v>5175.1842053585005</v>
      </c>
      <c r="AA100" s="1600">
        <f>+J100*Peajes!L$35</f>
        <v>6900.2456071446677</v>
      </c>
      <c r="AB100" s="1241">
        <f>+J100*Peajes!M$35</f>
        <v>8625.3070089308349</v>
      </c>
    </row>
    <row r="101" spans="1:28" x14ac:dyDescent="0.2">
      <c r="A101" s="226" t="s">
        <v>363</v>
      </c>
      <c r="C101" s="1227"/>
      <c r="D101" s="219"/>
      <c r="E101" s="1228"/>
      <c r="F101" s="221">
        <f t="shared" ref="F101:W101" si="29">+MAX(F25,F63)</f>
        <v>0</v>
      </c>
      <c r="G101" s="222">
        <f t="shared" si="29"/>
        <v>0</v>
      </c>
      <c r="H101" s="222">
        <f t="shared" si="29"/>
        <v>0</v>
      </c>
      <c r="I101" s="223">
        <f t="shared" si="29"/>
        <v>0</v>
      </c>
      <c r="J101" s="224">
        <f t="shared" si="29"/>
        <v>0</v>
      </c>
      <c r="K101" s="224">
        <f t="shared" si="29"/>
        <v>0</v>
      </c>
      <c r="L101" s="224">
        <f t="shared" si="29"/>
        <v>0</v>
      </c>
      <c r="M101" s="224">
        <f t="shared" si="29"/>
        <v>0</v>
      </c>
      <c r="N101" s="224">
        <f t="shared" si="29"/>
        <v>0</v>
      </c>
      <c r="O101" s="224">
        <f t="shared" si="29"/>
        <v>0</v>
      </c>
      <c r="P101" s="224">
        <f t="shared" si="29"/>
        <v>0</v>
      </c>
      <c r="Q101" s="225">
        <f t="shared" si="29"/>
        <v>0</v>
      </c>
      <c r="R101" s="222">
        <f t="shared" si="29"/>
        <v>0</v>
      </c>
      <c r="S101" s="1523">
        <f t="shared" si="29"/>
        <v>0</v>
      </c>
      <c r="T101" s="1523">
        <f t="shared" si="29"/>
        <v>0</v>
      </c>
      <c r="U101" s="1523">
        <f t="shared" si="29"/>
        <v>0</v>
      </c>
      <c r="V101" s="1523">
        <f t="shared" si="29"/>
        <v>0</v>
      </c>
      <c r="W101" s="1524">
        <f t="shared" si="29"/>
        <v>0</v>
      </c>
      <c r="Y101" s="1240">
        <f>+J101*Peajes!J$35</f>
        <v>0</v>
      </c>
      <c r="Z101" s="1235">
        <f>+J101*Peajes!K$35</f>
        <v>0</v>
      </c>
      <c r="AA101" s="1600">
        <f>+J101*Peajes!L$35</f>
        <v>0</v>
      </c>
      <c r="AB101" s="1241">
        <f>+J101*Peajes!M$35</f>
        <v>0</v>
      </c>
    </row>
    <row r="102" spans="1:28" x14ac:dyDescent="0.2">
      <c r="A102" s="226" t="s">
        <v>342</v>
      </c>
      <c r="C102" s="1227"/>
      <c r="D102" s="219"/>
      <c r="E102" s="1228"/>
      <c r="F102" s="221">
        <f t="shared" ref="F102:W102" si="30">+MAX(F26,F64)</f>
        <v>580662.16703812056</v>
      </c>
      <c r="G102" s="222">
        <f t="shared" si="30"/>
        <v>24552.311502668956</v>
      </c>
      <c r="H102" s="222">
        <f t="shared" si="30"/>
        <v>422299.7578459059</v>
      </c>
      <c r="I102" s="223">
        <f t="shared" si="30"/>
        <v>0</v>
      </c>
      <c r="J102" s="224">
        <f t="shared" si="30"/>
        <v>607691.97290698846</v>
      </c>
      <c r="K102" s="224">
        <f t="shared" si="30"/>
        <v>0</v>
      </c>
      <c r="L102" s="224">
        <f t="shared" si="30"/>
        <v>3682.8467254003426</v>
      </c>
      <c r="M102" s="224">
        <f t="shared" si="30"/>
        <v>2455.2311502668963</v>
      </c>
      <c r="N102" s="224">
        <f t="shared" si="30"/>
        <v>6138.0778756672389</v>
      </c>
      <c r="O102" s="224">
        <f t="shared" si="30"/>
        <v>14731.38690160137</v>
      </c>
      <c r="P102" s="224">
        <f t="shared" si="30"/>
        <v>3682.8467254003426</v>
      </c>
      <c r="Q102" s="225">
        <f t="shared" si="30"/>
        <v>6138.0778756672389</v>
      </c>
      <c r="R102" s="222">
        <f t="shared" si="30"/>
        <v>1227.6155751334481</v>
      </c>
      <c r="S102" s="1523">
        <f t="shared" si="30"/>
        <v>0</v>
      </c>
      <c r="T102" s="1523">
        <f t="shared" si="30"/>
        <v>15959.002476734822</v>
      </c>
      <c r="U102" s="1523">
        <f t="shared" si="30"/>
        <v>6138.0778756672389</v>
      </c>
      <c r="V102" s="1523">
        <f t="shared" si="30"/>
        <v>6138.0778756672389</v>
      </c>
      <c r="W102" s="1524">
        <f t="shared" si="30"/>
        <v>1227.6155751334481</v>
      </c>
      <c r="Y102" s="1240">
        <f>+J102*Peajes!J$35</f>
        <v>534768.93615814985</v>
      </c>
      <c r="Z102" s="1235">
        <f>+J102*Peajes!K$35</f>
        <v>18230.759187209653</v>
      </c>
      <c r="AA102" s="1600">
        <f>+J102*Peajes!L$35</f>
        <v>24307.678916279539</v>
      </c>
      <c r="AB102" s="1241">
        <f>+J102*Peajes!M$35</f>
        <v>30384.598645349426</v>
      </c>
    </row>
    <row r="103" spans="1:28" x14ac:dyDescent="0.2">
      <c r="A103" s="226" t="s">
        <v>364</v>
      </c>
      <c r="C103" s="1227"/>
      <c r="D103" s="219"/>
      <c r="E103" s="1228"/>
      <c r="F103" s="221">
        <f t="shared" ref="F103:W103" si="31">+MAX(F27,F65)</f>
        <v>0</v>
      </c>
      <c r="G103" s="222">
        <f t="shared" si="31"/>
        <v>0</v>
      </c>
      <c r="H103" s="222">
        <f t="shared" si="31"/>
        <v>0</v>
      </c>
      <c r="I103" s="223">
        <f t="shared" si="31"/>
        <v>0</v>
      </c>
      <c r="J103" s="224">
        <f t="shared" si="31"/>
        <v>0</v>
      </c>
      <c r="K103" s="224">
        <f t="shared" si="31"/>
        <v>0</v>
      </c>
      <c r="L103" s="224">
        <f t="shared" si="31"/>
        <v>0</v>
      </c>
      <c r="M103" s="224">
        <f t="shared" si="31"/>
        <v>0</v>
      </c>
      <c r="N103" s="224">
        <f t="shared" si="31"/>
        <v>0</v>
      </c>
      <c r="O103" s="224">
        <f t="shared" si="31"/>
        <v>0</v>
      </c>
      <c r="P103" s="224">
        <f t="shared" si="31"/>
        <v>0</v>
      </c>
      <c r="Q103" s="225">
        <f t="shared" si="31"/>
        <v>0</v>
      </c>
      <c r="R103" s="222">
        <f t="shared" si="31"/>
        <v>0</v>
      </c>
      <c r="S103" s="1523">
        <f t="shared" si="31"/>
        <v>0</v>
      </c>
      <c r="T103" s="1523">
        <f t="shared" si="31"/>
        <v>0</v>
      </c>
      <c r="U103" s="1523">
        <f t="shared" si="31"/>
        <v>0</v>
      </c>
      <c r="V103" s="1523">
        <f t="shared" si="31"/>
        <v>0</v>
      </c>
      <c r="W103" s="1524">
        <f t="shared" si="31"/>
        <v>0</v>
      </c>
      <c r="Y103" s="1240">
        <f>+J103*Peajes!J$35</f>
        <v>0</v>
      </c>
      <c r="Z103" s="1235">
        <f>+J103*Peajes!K$35</f>
        <v>0</v>
      </c>
      <c r="AA103" s="1600">
        <f>+J103*Peajes!L$35</f>
        <v>0</v>
      </c>
      <c r="AB103" s="1241">
        <f>+J103*Peajes!M$35</f>
        <v>0</v>
      </c>
    </row>
    <row r="104" spans="1:28" x14ac:dyDescent="0.2">
      <c r="A104" s="226" t="s">
        <v>365</v>
      </c>
      <c r="C104" s="1227"/>
      <c r="D104" s="219"/>
      <c r="E104" s="1228"/>
      <c r="F104" s="221">
        <f t="shared" ref="F104:W104" si="32">+MAX(F28,F66)</f>
        <v>0</v>
      </c>
      <c r="G104" s="222">
        <f t="shared" si="32"/>
        <v>0</v>
      </c>
      <c r="H104" s="222">
        <f t="shared" si="32"/>
        <v>0</v>
      </c>
      <c r="I104" s="223">
        <f t="shared" si="32"/>
        <v>0</v>
      </c>
      <c r="J104" s="224">
        <f t="shared" si="32"/>
        <v>0</v>
      </c>
      <c r="K104" s="224">
        <f t="shared" si="32"/>
        <v>0</v>
      </c>
      <c r="L104" s="224">
        <f t="shared" si="32"/>
        <v>0</v>
      </c>
      <c r="M104" s="224">
        <f t="shared" si="32"/>
        <v>0</v>
      </c>
      <c r="N104" s="224">
        <f t="shared" si="32"/>
        <v>0</v>
      </c>
      <c r="O104" s="224">
        <f t="shared" si="32"/>
        <v>0</v>
      </c>
      <c r="P104" s="224">
        <f t="shared" si="32"/>
        <v>0</v>
      </c>
      <c r="Q104" s="225">
        <f t="shared" si="32"/>
        <v>0</v>
      </c>
      <c r="R104" s="222">
        <f t="shared" si="32"/>
        <v>0</v>
      </c>
      <c r="S104" s="1523">
        <f t="shared" si="32"/>
        <v>0</v>
      </c>
      <c r="T104" s="1523">
        <f t="shared" si="32"/>
        <v>0</v>
      </c>
      <c r="U104" s="1523">
        <f t="shared" si="32"/>
        <v>0</v>
      </c>
      <c r="V104" s="1523">
        <f t="shared" si="32"/>
        <v>0</v>
      </c>
      <c r="W104" s="1524">
        <f t="shared" si="32"/>
        <v>0</v>
      </c>
      <c r="Y104" s="1240">
        <f>+J104*Peajes!J$35</f>
        <v>0</v>
      </c>
      <c r="Z104" s="1235">
        <f>+J104*Peajes!K$35</f>
        <v>0</v>
      </c>
      <c r="AA104" s="1600">
        <f>+J104*Peajes!L$35</f>
        <v>0</v>
      </c>
      <c r="AB104" s="1241">
        <f>+J104*Peajes!M$35</f>
        <v>0</v>
      </c>
    </row>
    <row r="105" spans="1:28" x14ac:dyDescent="0.2">
      <c r="A105" s="226" t="s">
        <v>366</v>
      </c>
      <c r="C105" s="1227"/>
      <c r="D105" s="219"/>
      <c r="E105" s="1228"/>
      <c r="F105" s="221">
        <f t="shared" ref="F105:W105" si="33">+MAX(F29,F67)</f>
        <v>0</v>
      </c>
      <c r="G105" s="222">
        <f t="shared" si="33"/>
        <v>0</v>
      </c>
      <c r="H105" s="222">
        <f t="shared" si="33"/>
        <v>0</v>
      </c>
      <c r="I105" s="223">
        <f t="shared" si="33"/>
        <v>0</v>
      </c>
      <c r="J105" s="224">
        <f t="shared" si="33"/>
        <v>0</v>
      </c>
      <c r="K105" s="224">
        <f t="shared" si="33"/>
        <v>0</v>
      </c>
      <c r="L105" s="224">
        <f t="shared" si="33"/>
        <v>0</v>
      </c>
      <c r="M105" s="224">
        <f t="shared" si="33"/>
        <v>0</v>
      </c>
      <c r="N105" s="224">
        <f t="shared" si="33"/>
        <v>0</v>
      </c>
      <c r="O105" s="224">
        <f t="shared" si="33"/>
        <v>0</v>
      </c>
      <c r="P105" s="224">
        <f t="shared" si="33"/>
        <v>0</v>
      </c>
      <c r="Q105" s="225">
        <f t="shared" si="33"/>
        <v>0</v>
      </c>
      <c r="R105" s="222">
        <f t="shared" si="33"/>
        <v>0</v>
      </c>
      <c r="S105" s="1523">
        <f t="shared" si="33"/>
        <v>0</v>
      </c>
      <c r="T105" s="1523">
        <f t="shared" si="33"/>
        <v>0</v>
      </c>
      <c r="U105" s="1523">
        <f t="shared" si="33"/>
        <v>0</v>
      </c>
      <c r="V105" s="1523">
        <f t="shared" si="33"/>
        <v>0</v>
      </c>
      <c r="W105" s="1524">
        <f t="shared" si="33"/>
        <v>0</v>
      </c>
      <c r="Y105" s="1240">
        <f>+J105*Peajes!J$35</f>
        <v>0</v>
      </c>
      <c r="Z105" s="1235">
        <f>+J105*Peajes!K$35</f>
        <v>0</v>
      </c>
      <c r="AA105" s="1600">
        <f>+J105*Peajes!L$35</f>
        <v>0</v>
      </c>
      <c r="AB105" s="1241">
        <f>+J105*Peajes!M$35</f>
        <v>0</v>
      </c>
    </row>
    <row r="106" spans="1:28" x14ac:dyDescent="0.2">
      <c r="A106" s="226" t="s">
        <v>367</v>
      </c>
      <c r="C106" s="1227"/>
      <c r="D106" s="219"/>
      <c r="E106" s="1228"/>
      <c r="F106" s="221">
        <f t="shared" ref="F106:W106" si="34">+MAX(F30,F68)</f>
        <v>0</v>
      </c>
      <c r="G106" s="222">
        <f t="shared" si="34"/>
        <v>0</v>
      </c>
      <c r="H106" s="222">
        <f t="shared" si="34"/>
        <v>0</v>
      </c>
      <c r="I106" s="223">
        <f t="shared" si="34"/>
        <v>0</v>
      </c>
      <c r="J106" s="224">
        <f t="shared" si="34"/>
        <v>0</v>
      </c>
      <c r="K106" s="224">
        <f t="shared" si="34"/>
        <v>0</v>
      </c>
      <c r="L106" s="224">
        <f t="shared" si="34"/>
        <v>0</v>
      </c>
      <c r="M106" s="224">
        <f t="shared" si="34"/>
        <v>0</v>
      </c>
      <c r="N106" s="224">
        <f t="shared" si="34"/>
        <v>0</v>
      </c>
      <c r="O106" s="224">
        <f t="shared" si="34"/>
        <v>0</v>
      </c>
      <c r="P106" s="224">
        <f t="shared" si="34"/>
        <v>0</v>
      </c>
      <c r="Q106" s="225">
        <f t="shared" si="34"/>
        <v>0</v>
      </c>
      <c r="R106" s="222">
        <f t="shared" si="34"/>
        <v>0</v>
      </c>
      <c r="S106" s="1523">
        <f t="shared" si="34"/>
        <v>0</v>
      </c>
      <c r="T106" s="1523">
        <f t="shared" si="34"/>
        <v>0</v>
      </c>
      <c r="U106" s="1523">
        <f t="shared" si="34"/>
        <v>0</v>
      </c>
      <c r="V106" s="1523">
        <f t="shared" si="34"/>
        <v>0</v>
      </c>
      <c r="W106" s="1524">
        <f t="shared" si="34"/>
        <v>0</v>
      </c>
      <c r="Y106" s="1240">
        <f>+J106*Peajes!J$35</f>
        <v>0</v>
      </c>
      <c r="Z106" s="1235">
        <f>+J106*Peajes!K$35</f>
        <v>0</v>
      </c>
      <c r="AA106" s="1600">
        <f>+J106*Peajes!L$35</f>
        <v>0</v>
      </c>
      <c r="AB106" s="1241">
        <f>+J106*Peajes!M$35</f>
        <v>0</v>
      </c>
    </row>
    <row r="107" spans="1:28" x14ac:dyDescent="0.2">
      <c r="A107" s="226" t="s">
        <v>350</v>
      </c>
      <c r="C107" s="1227"/>
      <c r="D107" s="219"/>
      <c r="E107" s="1228"/>
      <c r="F107" s="221">
        <f t="shared" ref="F107:W107" si="35">+MAX(F31,F69)</f>
        <v>28283.869900824269</v>
      </c>
      <c r="G107" s="222">
        <f t="shared" si="35"/>
        <v>1195.9353023604356</v>
      </c>
      <c r="H107" s="222">
        <f t="shared" si="35"/>
        <v>20570.087200599486</v>
      </c>
      <c r="I107" s="223">
        <f t="shared" si="35"/>
        <v>0</v>
      </c>
      <c r="J107" s="224">
        <f t="shared" si="35"/>
        <v>27003.273270951915</v>
      </c>
      <c r="K107" s="224">
        <f t="shared" si="35"/>
        <v>0</v>
      </c>
      <c r="L107" s="224">
        <f t="shared" si="35"/>
        <v>179.3902953540653</v>
      </c>
      <c r="M107" s="224">
        <f t="shared" si="35"/>
        <v>119.59353023604356</v>
      </c>
      <c r="N107" s="224">
        <f t="shared" si="35"/>
        <v>298.98382559010889</v>
      </c>
      <c r="O107" s="224">
        <f t="shared" si="35"/>
        <v>717.56118141626121</v>
      </c>
      <c r="P107" s="224">
        <f t="shared" si="35"/>
        <v>179.3902953540653</v>
      </c>
      <c r="Q107" s="225">
        <f t="shared" si="35"/>
        <v>298.98382559010889</v>
      </c>
      <c r="R107" s="222">
        <f t="shared" si="35"/>
        <v>59.796765118021781</v>
      </c>
      <c r="S107" s="1523">
        <f t="shared" si="35"/>
        <v>0</v>
      </c>
      <c r="T107" s="1523">
        <f t="shared" si="35"/>
        <v>777.35794653428297</v>
      </c>
      <c r="U107" s="1523">
        <f t="shared" si="35"/>
        <v>298.98382559010889</v>
      </c>
      <c r="V107" s="1523">
        <f t="shared" si="35"/>
        <v>298.98382559010889</v>
      </c>
      <c r="W107" s="1524">
        <f t="shared" si="35"/>
        <v>59.796765118021781</v>
      </c>
      <c r="Y107" s="1240">
        <f>+J107*Peajes!J$35</f>
        <v>23762.880478437684</v>
      </c>
      <c r="Z107" s="1235">
        <f>+J107*Peajes!K$35</f>
        <v>810.09819812855744</v>
      </c>
      <c r="AA107" s="1600">
        <f>+J107*Peajes!L$35</f>
        <v>1080.1309308380767</v>
      </c>
      <c r="AB107" s="1241">
        <f>+J107*Peajes!M$35</f>
        <v>1350.1636635475959</v>
      </c>
    </row>
    <row r="108" spans="1:28" x14ac:dyDescent="0.2">
      <c r="A108" s="226" t="s">
        <v>368</v>
      </c>
      <c r="C108" s="1227"/>
      <c r="D108" s="219"/>
      <c r="E108" s="1228"/>
      <c r="F108" s="221">
        <f t="shared" ref="F108:W108" si="36">+MAX(F32,F70)</f>
        <v>0</v>
      </c>
      <c r="G108" s="222">
        <f t="shared" si="36"/>
        <v>0</v>
      </c>
      <c r="H108" s="222">
        <f t="shared" si="36"/>
        <v>0</v>
      </c>
      <c r="I108" s="223">
        <f t="shared" si="36"/>
        <v>0</v>
      </c>
      <c r="J108" s="224">
        <f t="shared" si="36"/>
        <v>0</v>
      </c>
      <c r="K108" s="224">
        <f t="shared" si="36"/>
        <v>0</v>
      </c>
      <c r="L108" s="224">
        <f t="shared" si="36"/>
        <v>0</v>
      </c>
      <c r="M108" s="224">
        <f t="shared" si="36"/>
        <v>0</v>
      </c>
      <c r="N108" s="224">
        <f t="shared" si="36"/>
        <v>0</v>
      </c>
      <c r="O108" s="224">
        <f t="shared" si="36"/>
        <v>0</v>
      </c>
      <c r="P108" s="224">
        <f t="shared" si="36"/>
        <v>0</v>
      </c>
      <c r="Q108" s="225">
        <f t="shared" si="36"/>
        <v>0</v>
      </c>
      <c r="R108" s="222">
        <f t="shared" si="36"/>
        <v>0</v>
      </c>
      <c r="S108" s="1523">
        <f t="shared" si="36"/>
        <v>0</v>
      </c>
      <c r="T108" s="1523">
        <f t="shared" si="36"/>
        <v>0</v>
      </c>
      <c r="U108" s="1523">
        <f t="shared" si="36"/>
        <v>0</v>
      </c>
      <c r="V108" s="1523">
        <f t="shared" si="36"/>
        <v>0</v>
      </c>
      <c r="W108" s="1524">
        <f t="shared" si="36"/>
        <v>0</v>
      </c>
      <c r="Y108" s="1601">
        <f>+J108*Peajes!J$35</f>
        <v>0</v>
      </c>
      <c r="Z108" s="1600">
        <f>+J108*Peajes!K$35</f>
        <v>0</v>
      </c>
      <c r="AA108" s="1600">
        <f>+J108*Peajes!L$35</f>
        <v>0</v>
      </c>
      <c r="AB108" s="1602">
        <f>+J108*Peajes!M$35</f>
        <v>0</v>
      </c>
    </row>
    <row r="109" spans="1:28" s="1574" customFormat="1" x14ac:dyDescent="0.2">
      <c r="A109" s="1592" t="s">
        <v>1379</v>
      </c>
      <c r="C109" s="1598"/>
      <c r="D109" s="1585"/>
      <c r="E109" s="1599"/>
      <c r="F109" s="1587">
        <f t="shared" ref="F109:W109" si="37">+MAX(F33,F71)</f>
        <v>0</v>
      </c>
      <c r="G109" s="1588">
        <f t="shared" si="37"/>
        <v>0</v>
      </c>
      <c r="H109" s="1588">
        <f t="shared" si="37"/>
        <v>0</v>
      </c>
      <c r="I109" s="1589">
        <f t="shared" si="37"/>
        <v>0</v>
      </c>
      <c r="J109" s="1590">
        <f t="shared" si="37"/>
        <v>0</v>
      </c>
      <c r="K109" s="1590">
        <f t="shared" si="37"/>
        <v>0</v>
      </c>
      <c r="L109" s="1590">
        <f t="shared" si="37"/>
        <v>0</v>
      </c>
      <c r="M109" s="1590">
        <f t="shared" si="37"/>
        <v>0</v>
      </c>
      <c r="N109" s="1590">
        <f t="shared" si="37"/>
        <v>0</v>
      </c>
      <c r="O109" s="1590">
        <f t="shared" si="37"/>
        <v>0</v>
      </c>
      <c r="P109" s="1590">
        <f t="shared" si="37"/>
        <v>0</v>
      </c>
      <c r="Q109" s="1591">
        <f t="shared" si="37"/>
        <v>0</v>
      </c>
      <c r="R109" s="1588">
        <f t="shared" si="37"/>
        <v>0</v>
      </c>
      <c r="S109" s="1606">
        <f t="shared" si="37"/>
        <v>0</v>
      </c>
      <c r="T109" s="1606">
        <f t="shared" si="37"/>
        <v>0</v>
      </c>
      <c r="U109" s="1606">
        <f t="shared" si="37"/>
        <v>0</v>
      </c>
      <c r="V109" s="1606">
        <f t="shared" si="37"/>
        <v>0</v>
      </c>
      <c r="W109" s="1607">
        <f t="shared" si="37"/>
        <v>0</v>
      </c>
      <c r="Y109" s="1601">
        <f>+J109*Peajes!J$35</f>
        <v>0</v>
      </c>
      <c r="Z109" s="1600">
        <f>+J109*Peajes!K$35</f>
        <v>0</v>
      </c>
      <c r="AA109" s="1600">
        <f>+J109*Peajes!L$35</f>
        <v>0</v>
      </c>
      <c r="AB109" s="1602">
        <f>+J109*Peajes!M$35</f>
        <v>0</v>
      </c>
    </row>
    <row r="110" spans="1:28" s="1574" customFormat="1" x14ac:dyDescent="0.2">
      <c r="A110" s="1592" t="s">
        <v>1450</v>
      </c>
      <c r="C110" s="1598"/>
      <c r="D110" s="1585"/>
      <c r="E110" s="1599"/>
      <c r="F110" s="1587">
        <f t="shared" ref="F110:W110" si="38">+MAX(F34,F72)</f>
        <v>54314.58999999996</v>
      </c>
      <c r="G110" s="1588">
        <f t="shared" si="38"/>
        <v>2296.6000000000004</v>
      </c>
      <c r="H110" s="1588">
        <f t="shared" si="38"/>
        <v>39501.519999999997</v>
      </c>
      <c r="I110" s="1589">
        <f t="shared" si="38"/>
        <v>0</v>
      </c>
      <c r="J110" s="1590">
        <f t="shared" si="38"/>
        <v>113107.55000000003</v>
      </c>
      <c r="K110" s="1590">
        <f t="shared" si="38"/>
        <v>0</v>
      </c>
      <c r="L110" s="1590">
        <f t="shared" si="38"/>
        <v>344.49</v>
      </c>
      <c r="M110" s="1590">
        <f t="shared" si="38"/>
        <v>229.66000000000003</v>
      </c>
      <c r="N110" s="1590">
        <f t="shared" si="38"/>
        <v>574.15000000000009</v>
      </c>
      <c r="O110" s="1590">
        <f t="shared" si="38"/>
        <v>1377.96</v>
      </c>
      <c r="P110" s="1590">
        <f t="shared" si="38"/>
        <v>344.49</v>
      </c>
      <c r="Q110" s="1591">
        <f t="shared" si="38"/>
        <v>574.15000000000009</v>
      </c>
      <c r="R110" s="1588">
        <f t="shared" si="38"/>
        <v>114.83000000000001</v>
      </c>
      <c r="S110" s="1606">
        <f t="shared" si="38"/>
        <v>0</v>
      </c>
      <c r="T110" s="1606">
        <f t="shared" si="38"/>
        <v>1492.7900000000002</v>
      </c>
      <c r="U110" s="1606">
        <f t="shared" si="38"/>
        <v>574.15000000000009</v>
      </c>
      <c r="V110" s="1606">
        <f t="shared" si="38"/>
        <v>574.15000000000009</v>
      </c>
      <c r="W110" s="1607">
        <f t="shared" si="38"/>
        <v>114.83000000000001</v>
      </c>
      <c r="Y110" s="1601">
        <f>+J110*Peajes!J$35</f>
        <v>99534.644000000029</v>
      </c>
      <c r="Z110" s="1600">
        <f>+J110*Peajes!K$35</f>
        <v>3393.2265000000007</v>
      </c>
      <c r="AA110" s="1600">
        <f>+J110*Peajes!L$35</f>
        <v>4524.3020000000015</v>
      </c>
      <c r="AB110" s="1602">
        <f>+J110*Peajes!M$35</f>
        <v>5655.3775000000023</v>
      </c>
    </row>
    <row r="111" spans="1:28" s="1574" customFormat="1" x14ac:dyDescent="0.2">
      <c r="A111" s="1635" t="s">
        <v>1669</v>
      </c>
      <c r="C111" s="1598"/>
      <c r="D111" s="1585"/>
      <c r="E111" s="1599"/>
      <c r="F111" s="1587">
        <f t="shared" ref="F111:W111" si="39">+MAX(F35,F73)</f>
        <v>2351.586982692374</v>
      </c>
      <c r="G111" s="1588">
        <f t="shared" si="39"/>
        <v>99.432853390798073</v>
      </c>
      <c r="H111" s="1588">
        <f t="shared" si="39"/>
        <v>1710.2450783217259</v>
      </c>
      <c r="I111" s="1589">
        <f t="shared" si="39"/>
        <v>0</v>
      </c>
      <c r="J111" s="1590">
        <f t="shared" si="39"/>
        <v>710.94490174420594</v>
      </c>
      <c r="K111" s="1590">
        <f t="shared" si="39"/>
        <v>0</v>
      </c>
      <c r="L111" s="1590">
        <f t="shared" si="39"/>
        <v>14.914928008619706</v>
      </c>
      <c r="M111" s="1590">
        <f t="shared" si="39"/>
        <v>9.9432853390798055</v>
      </c>
      <c r="N111" s="1590">
        <f t="shared" si="39"/>
        <v>24.858213347699518</v>
      </c>
      <c r="O111" s="1590">
        <f t="shared" si="39"/>
        <v>59.659712034478822</v>
      </c>
      <c r="P111" s="1590">
        <f t="shared" si="39"/>
        <v>14.914928008619706</v>
      </c>
      <c r="Q111" s="1591">
        <f t="shared" si="39"/>
        <v>24.858213347699518</v>
      </c>
      <c r="R111" s="1588">
        <f t="shared" si="39"/>
        <v>4.9716426695399027</v>
      </c>
      <c r="S111" s="1606">
        <f t="shared" si="39"/>
        <v>0</v>
      </c>
      <c r="T111" s="1606">
        <f t="shared" si="39"/>
        <v>64.631354704018733</v>
      </c>
      <c r="U111" s="1606">
        <f t="shared" si="39"/>
        <v>24.858213347699518</v>
      </c>
      <c r="V111" s="1606">
        <f t="shared" si="39"/>
        <v>24.858213347699518</v>
      </c>
      <c r="W111" s="1607">
        <f t="shared" si="39"/>
        <v>4.9716426695399027</v>
      </c>
      <c r="Y111" s="1601">
        <f>+J111*Peajes!J$35</f>
        <v>625.63151353490127</v>
      </c>
      <c r="Z111" s="1600">
        <f>+J111*Peajes!K$35</f>
        <v>21.328347052326176</v>
      </c>
      <c r="AA111" s="1600">
        <f>+J111*Peajes!L$35</f>
        <v>28.43779606976824</v>
      </c>
      <c r="AB111" s="1602">
        <f>+J111*Peajes!M$35</f>
        <v>35.5472450872103</v>
      </c>
    </row>
    <row r="112" spans="1:28" s="1574" customFormat="1" x14ac:dyDescent="0.2">
      <c r="A112" s="1635" t="s">
        <v>1686</v>
      </c>
      <c r="C112" s="1598"/>
      <c r="D112" s="1585"/>
      <c r="E112" s="1599"/>
      <c r="F112" s="1587">
        <f t="shared" ref="F112:W112" si="40">+MAX(F36,F74)</f>
        <v>0</v>
      </c>
      <c r="G112" s="1588">
        <f t="shared" si="40"/>
        <v>0</v>
      </c>
      <c r="H112" s="1588">
        <f t="shared" si="40"/>
        <v>0</v>
      </c>
      <c r="I112" s="1589">
        <f t="shared" si="40"/>
        <v>0</v>
      </c>
      <c r="J112" s="1590">
        <f t="shared" si="40"/>
        <v>0</v>
      </c>
      <c r="K112" s="1590">
        <f t="shared" si="40"/>
        <v>0</v>
      </c>
      <c r="L112" s="1590">
        <f t="shared" si="40"/>
        <v>0</v>
      </c>
      <c r="M112" s="1590">
        <f t="shared" si="40"/>
        <v>0</v>
      </c>
      <c r="N112" s="1590">
        <f t="shared" si="40"/>
        <v>0</v>
      </c>
      <c r="O112" s="1590">
        <f t="shared" si="40"/>
        <v>0</v>
      </c>
      <c r="P112" s="1590">
        <f t="shared" si="40"/>
        <v>0</v>
      </c>
      <c r="Q112" s="1591">
        <f t="shared" si="40"/>
        <v>0</v>
      </c>
      <c r="R112" s="1588">
        <f t="shared" si="40"/>
        <v>0</v>
      </c>
      <c r="S112" s="1606">
        <f t="shared" si="40"/>
        <v>0</v>
      </c>
      <c r="T112" s="1606">
        <f t="shared" si="40"/>
        <v>0</v>
      </c>
      <c r="U112" s="1606">
        <f t="shared" si="40"/>
        <v>0</v>
      </c>
      <c r="V112" s="1606">
        <f t="shared" si="40"/>
        <v>0</v>
      </c>
      <c r="W112" s="1607">
        <f t="shared" si="40"/>
        <v>0</v>
      </c>
      <c r="Y112" s="1601">
        <f>+J112*Peajes!J$35</f>
        <v>0</v>
      </c>
      <c r="Z112" s="1600">
        <f>+J112*Peajes!K$35</f>
        <v>0</v>
      </c>
      <c r="AA112" s="1600">
        <f>+J112*Peajes!L$35</f>
        <v>0</v>
      </c>
      <c r="AB112" s="1602">
        <f>+J112*Peajes!M$35</f>
        <v>0</v>
      </c>
    </row>
    <row r="113" spans="1:28" s="1574" customFormat="1" x14ac:dyDescent="0.2">
      <c r="A113" s="1635" t="s">
        <v>1687</v>
      </c>
      <c r="C113" s="1598"/>
      <c r="D113" s="1585"/>
      <c r="E113" s="1599"/>
      <c r="F113" s="1587">
        <f t="shared" ref="F113:W113" si="41">+MAX(F37,F75)</f>
        <v>0</v>
      </c>
      <c r="G113" s="1588">
        <f t="shared" si="41"/>
        <v>0</v>
      </c>
      <c r="H113" s="1588">
        <f t="shared" si="41"/>
        <v>0</v>
      </c>
      <c r="I113" s="1589">
        <f t="shared" si="41"/>
        <v>0</v>
      </c>
      <c r="J113" s="1590">
        <f t="shared" si="41"/>
        <v>0</v>
      </c>
      <c r="K113" s="1590">
        <f t="shared" si="41"/>
        <v>0</v>
      </c>
      <c r="L113" s="1590">
        <f t="shared" si="41"/>
        <v>0</v>
      </c>
      <c r="M113" s="1590">
        <f t="shared" si="41"/>
        <v>0</v>
      </c>
      <c r="N113" s="1590">
        <f t="shared" si="41"/>
        <v>0</v>
      </c>
      <c r="O113" s="1590">
        <f t="shared" si="41"/>
        <v>0</v>
      </c>
      <c r="P113" s="1590">
        <f t="shared" si="41"/>
        <v>0</v>
      </c>
      <c r="Q113" s="1591">
        <f t="shared" si="41"/>
        <v>0</v>
      </c>
      <c r="R113" s="1588">
        <f t="shared" si="41"/>
        <v>0</v>
      </c>
      <c r="S113" s="1606">
        <f t="shared" si="41"/>
        <v>0</v>
      </c>
      <c r="T113" s="1606">
        <f t="shared" si="41"/>
        <v>0</v>
      </c>
      <c r="U113" s="1606">
        <f t="shared" si="41"/>
        <v>0</v>
      </c>
      <c r="V113" s="1606">
        <f t="shared" si="41"/>
        <v>0</v>
      </c>
      <c r="W113" s="1607">
        <f t="shared" si="41"/>
        <v>0</v>
      </c>
      <c r="Y113" s="1601">
        <f>+J113*Peajes!J$35</f>
        <v>0</v>
      </c>
      <c r="Z113" s="1600">
        <f>+J113*Peajes!K$35</f>
        <v>0</v>
      </c>
      <c r="AA113" s="1600">
        <f>+J113*Peajes!L$35</f>
        <v>0</v>
      </c>
      <c r="AB113" s="1602">
        <f>+J113*Peajes!M$35</f>
        <v>0</v>
      </c>
    </row>
    <row r="114" spans="1:28" s="1574" customFormat="1" x14ac:dyDescent="0.2">
      <c r="A114" s="1635" t="s">
        <v>1688</v>
      </c>
      <c r="C114" s="1598"/>
      <c r="D114" s="1585"/>
      <c r="E114" s="1599"/>
      <c r="F114" s="1587">
        <f t="shared" ref="F114:W115" si="42">+MAX(F38,F76)</f>
        <v>0</v>
      </c>
      <c r="G114" s="1588">
        <f t="shared" si="42"/>
        <v>0</v>
      </c>
      <c r="H114" s="1588">
        <f t="shared" si="42"/>
        <v>0</v>
      </c>
      <c r="I114" s="1589">
        <f t="shared" si="42"/>
        <v>0</v>
      </c>
      <c r="J114" s="1590">
        <f t="shared" si="42"/>
        <v>0</v>
      </c>
      <c r="K114" s="1590">
        <f t="shared" si="42"/>
        <v>0</v>
      </c>
      <c r="L114" s="1590">
        <f t="shared" si="42"/>
        <v>0</v>
      </c>
      <c r="M114" s="1590">
        <f t="shared" si="42"/>
        <v>0</v>
      </c>
      <c r="N114" s="1590">
        <f t="shared" si="42"/>
        <v>0</v>
      </c>
      <c r="O114" s="1590">
        <f t="shared" si="42"/>
        <v>0</v>
      </c>
      <c r="P114" s="1590">
        <f t="shared" si="42"/>
        <v>0</v>
      </c>
      <c r="Q114" s="1591">
        <f t="shared" si="42"/>
        <v>0</v>
      </c>
      <c r="R114" s="1588">
        <f t="shared" si="42"/>
        <v>0</v>
      </c>
      <c r="S114" s="1606">
        <f t="shared" si="42"/>
        <v>0</v>
      </c>
      <c r="T114" s="1606">
        <f t="shared" si="42"/>
        <v>0</v>
      </c>
      <c r="U114" s="1606">
        <f t="shared" si="42"/>
        <v>0</v>
      </c>
      <c r="V114" s="1606">
        <f t="shared" si="42"/>
        <v>0</v>
      </c>
      <c r="W114" s="1607">
        <f t="shared" si="42"/>
        <v>0</v>
      </c>
      <c r="Y114" s="1601">
        <f>+J114*Peajes!J$35</f>
        <v>0</v>
      </c>
      <c r="Z114" s="1600">
        <f>+J114*Peajes!K$35</f>
        <v>0</v>
      </c>
      <c r="AA114" s="1600">
        <f>+J114*Peajes!L$35</f>
        <v>0</v>
      </c>
      <c r="AB114" s="1602">
        <f>+J114*Peajes!M$35</f>
        <v>0</v>
      </c>
    </row>
    <row r="115" spans="1:28" s="1574" customFormat="1" ht="13.5" thickBot="1" x14ac:dyDescent="0.25">
      <c r="A115" s="1635" t="s">
        <v>1726</v>
      </c>
      <c r="C115" s="1598"/>
      <c r="D115" s="1585"/>
      <c r="E115" s="1599"/>
      <c r="F115" s="1587">
        <f t="shared" si="42"/>
        <v>0</v>
      </c>
      <c r="G115" s="1588">
        <f t="shared" si="42"/>
        <v>0</v>
      </c>
      <c r="H115" s="1588">
        <f t="shared" si="42"/>
        <v>0</v>
      </c>
      <c r="I115" s="1589">
        <f t="shared" si="42"/>
        <v>0</v>
      </c>
      <c r="J115" s="1590">
        <f t="shared" si="42"/>
        <v>0</v>
      </c>
      <c r="K115" s="1590">
        <f t="shared" si="42"/>
        <v>0</v>
      </c>
      <c r="L115" s="1590">
        <f t="shared" si="42"/>
        <v>0</v>
      </c>
      <c r="M115" s="1590">
        <f t="shared" si="42"/>
        <v>0</v>
      </c>
      <c r="N115" s="1590">
        <f t="shared" si="42"/>
        <v>0</v>
      </c>
      <c r="O115" s="1590">
        <f t="shared" si="42"/>
        <v>0</v>
      </c>
      <c r="P115" s="1590">
        <f t="shared" si="42"/>
        <v>0</v>
      </c>
      <c r="Q115" s="1591">
        <f t="shared" si="42"/>
        <v>0</v>
      </c>
      <c r="R115" s="1588">
        <f t="shared" si="42"/>
        <v>0</v>
      </c>
      <c r="S115" s="1606">
        <f t="shared" si="42"/>
        <v>0</v>
      </c>
      <c r="T115" s="1606">
        <f t="shared" si="42"/>
        <v>0</v>
      </c>
      <c r="U115" s="1606">
        <f t="shared" si="42"/>
        <v>0</v>
      </c>
      <c r="V115" s="1606">
        <f t="shared" si="42"/>
        <v>0</v>
      </c>
      <c r="W115" s="1607">
        <f t="shared" si="42"/>
        <v>0</v>
      </c>
      <c r="Y115" s="1776">
        <f>+J115*Peajes!J$35</f>
        <v>0</v>
      </c>
      <c r="Z115" s="1777">
        <f>+J115*Peajes!K$35</f>
        <v>0</v>
      </c>
      <c r="AA115" s="1777">
        <f>+J115*Peajes!L$35</f>
        <v>0</v>
      </c>
      <c r="AB115" s="1778">
        <f>+J115*Peajes!M$35</f>
        <v>0</v>
      </c>
    </row>
    <row r="116" spans="1:28" ht="15.75" customHeight="1" thickBot="1" x14ac:dyDescent="0.25">
      <c r="A116" s="227" t="s">
        <v>369</v>
      </c>
      <c r="B116" s="228"/>
      <c r="C116" s="230"/>
      <c r="D116" s="230"/>
      <c r="E116" s="1229"/>
      <c r="F116" s="232">
        <f>SUM(F84:F115)</f>
        <v>23403998.77252534</v>
      </c>
      <c r="G116" s="233">
        <f>SUM(G84:G115)</f>
        <v>989598.25676639949</v>
      </c>
      <c r="H116" s="233">
        <f t="shared" ref="H116:V116" si="43">SUM(H84:H115)</f>
        <v>17021090.016382072</v>
      </c>
      <c r="I116" s="233">
        <f t="shared" si="43"/>
        <v>0</v>
      </c>
      <c r="J116" s="233">
        <f t="shared" si="43"/>
        <v>17876322.526619535</v>
      </c>
      <c r="K116" s="233">
        <f t="shared" si="43"/>
        <v>0</v>
      </c>
      <c r="L116" s="233">
        <f t="shared" si="43"/>
        <v>148439.73851495993</v>
      </c>
      <c r="M116" s="233">
        <f t="shared" si="43"/>
        <v>98959.825676639943</v>
      </c>
      <c r="N116" s="233">
        <f t="shared" si="43"/>
        <v>247399.56419159987</v>
      </c>
      <c r="O116" s="233">
        <f t="shared" si="43"/>
        <v>593758.95405983971</v>
      </c>
      <c r="P116" s="233">
        <f t="shared" si="43"/>
        <v>148439.73851495993</v>
      </c>
      <c r="Q116" s="233">
        <f t="shared" si="43"/>
        <v>247399.56419159987</v>
      </c>
      <c r="R116" s="233">
        <f t="shared" si="43"/>
        <v>49479.912838319971</v>
      </c>
      <c r="S116" s="233">
        <f t="shared" si="43"/>
        <v>0</v>
      </c>
      <c r="T116" s="233">
        <f t="shared" si="43"/>
        <v>643238.86689815961</v>
      </c>
      <c r="U116" s="233">
        <f t="shared" si="43"/>
        <v>247399.56419159987</v>
      </c>
      <c r="V116" s="233">
        <f t="shared" si="43"/>
        <v>247399.56419159987</v>
      </c>
      <c r="W116" s="231">
        <f>SUM(W84:W115)</f>
        <v>49479.912838319971</v>
      </c>
      <c r="Y116" s="1242">
        <f>SUM(Y84:Y115)</f>
        <v>15731163.823425189</v>
      </c>
      <c r="Z116" s="1243">
        <f>SUM(Z84:Z115)</f>
        <v>536289.67579858587</v>
      </c>
      <c r="AA116" s="1243">
        <f>SUM(AA84:AA115)</f>
        <v>715052.90106478124</v>
      </c>
      <c r="AB116" s="1244">
        <f>SUM(AB84:AB115)</f>
        <v>893816.12633097649</v>
      </c>
    </row>
    <row r="117" spans="1:28" x14ac:dyDescent="0.2">
      <c r="Y117" s="1779"/>
      <c r="Z117" s="1779"/>
      <c r="AA117" s="1779"/>
      <c r="AB117" s="1779"/>
    </row>
    <row r="118" spans="1:28" x14ac:dyDescent="0.2">
      <c r="AB118" s="1255"/>
    </row>
  </sheetData>
  <mergeCells count="6">
    <mergeCell ref="Y81:AB81"/>
    <mergeCell ref="A1:Q1"/>
    <mergeCell ref="A2:Q2"/>
    <mergeCell ref="C5:W5"/>
    <mergeCell ref="C43:W43"/>
    <mergeCell ref="F81:W81"/>
  </mergeCells>
  <pageMargins left="0.62992125984251968" right="0.23622047244094491" top="0.35433070866141736" bottom="0.35433070866141736" header="0.31496062992125984" footer="0.31496062992125984"/>
  <pageSetup paperSize="9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showGridLines="0" view="pageBreakPreview" topLeftCell="A49" zoomScale="75" zoomScaleNormal="75" zoomScaleSheetLayoutView="75" workbookViewId="0">
      <selection activeCell="D48" sqref="D48:O48"/>
    </sheetView>
  </sheetViews>
  <sheetFormatPr defaultColWidth="11.42578125" defaultRowHeight="12.75" x14ac:dyDescent="0.2"/>
  <cols>
    <col min="1" max="1" width="30.28515625" style="444" customWidth="1"/>
    <col min="2" max="2" width="19.7109375" style="444" customWidth="1"/>
    <col min="3" max="3" width="22" style="444" customWidth="1"/>
    <col min="4" max="4" width="18.140625" style="444" customWidth="1"/>
    <col min="5" max="5" width="17.42578125" style="444" customWidth="1"/>
    <col min="6" max="6" width="19.5703125" style="444" customWidth="1"/>
    <col min="7" max="7" width="18.5703125" style="444" customWidth="1"/>
    <col min="8" max="8" width="19.85546875" style="444" customWidth="1"/>
    <col min="9" max="9" width="19.85546875" style="445" customWidth="1"/>
    <col min="10" max="10" width="19.85546875" style="444" customWidth="1"/>
    <col min="11" max="11" width="23.7109375" style="444" customWidth="1"/>
    <col min="12" max="12" width="23.85546875" style="444" customWidth="1"/>
    <col min="13" max="17" width="24.85546875" style="444" customWidth="1"/>
    <col min="18" max="19" width="18.5703125" style="444" customWidth="1"/>
    <col min="20" max="20" width="4" style="444" customWidth="1"/>
    <col min="21" max="21" width="16.42578125" style="444" customWidth="1"/>
    <col min="22" max="22" width="11.42578125" style="444" customWidth="1"/>
    <col min="23" max="23" width="13.85546875" style="444" customWidth="1"/>
    <col min="24" max="16384" width="11.42578125" style="444"/>
  </cols>
  <sheetData>
    <row r="1" spans="1:26" ht="15.75" x14ac:dyDescent="0.25">
      <c r="A1" s="585" t="s">
        <v>781</v>
      </c>
      <c r="B1" s="585"/>
      <c r="C1" s="584">
        <f>1.12^(1/12)-1</f>
        <v>9.4887929345830457E-3</v>
      </c>
      <c r="D1" s="445"/>
      <c r="E1" s="445"/>
      <c r="F1" s="445"/>
      <c r="G1" s="445"/>
      <c r="H1" s="445"/>
      <c r="J1" s="583"/>
      <c r="K1" s="583"/>
      <c r="M1" s="583"/>
      <c r="N1" s="583"/>
      <c r="O1" s="583"/>
      <c r="P1" s="583"/>
      <c r="Q1" s="583"/>
      <c r="R1" s="583"/>
      <c r="S1" s="583"/>
      <c r="T1" s="445"/>
    </row>
    <row r="2" spans="1:26" ht="15.75" x14ac:dyDescent="0.25">
      <c r="M2" s="582"/>
      <c r="N2" s="582"/>
      <c r="O2" s="582"/>
      <c r="P2" s="582"/>
      <c r="Q2" s="582"/>
    </row>
    <row r="3" spans="1:26" ht="15.75" x14ac:dyDescent="0.25">
      <c r="A3" s="2339"/>
      <c r="B3" s="2339"/>
      <c r="C3" s="2339"/>
      <c r="D3" s="2339"/>
      <c r="E3" s="2339"/>
      <c r="F3" s="2339"/>
      <c r="G3" s="2339"/>
      <c r="H3" s="2339"/>
      <c r="I3" s="2339"/>
      <c r="J3" s="2339"/>
      <c r="K3" s="2339"/>
      <c r="L3" s="2339"/>
      <c r="M3" s="2339"/>
      <c r="N3" s="2339"/>
      <c r="O3" s="2339"/>
      <c r="P3" s="2339"/>
      <c r="Q3" s="1184"/>
      <c r="R3" s="1184"/>
      <c r="S3" s="581"/>
      <c r="T3" s="581"/>
      <c r="U3" s="581"/>
    </row>
    <row r="4" spans="1:26" ht="15.75" x14ac:dyDescent="0.25">
      <c r="A4" s="2340"/>
      <c r="B4" s="2340"/>
      <c r="C4" s="2340"/>
      <c r="D4" s="2340"/>
      <c r="E4" s="2340"/>
      <c r="F4" s="2340"/>
      <c r="G4" s="2340"/>
      <c r="H4" s="2340"/>
      <c r="I4" s="2340"/>
      <c r="J4" s="2340"/>
      <c r="K4" s="2340"/>
      <c r="L4" s="2340"/>
      <c r="M4" s="2340"/>
      <c r="N4" s="2340"/>
      <c r="O4" s="2340"/>
      <c r="P4" s="2340"/>
      <c r="Q4" s="1186"/>
      <c r="R4" s="1186"/>
      <c r="S4" s="580"/>
      <c r="T4" s="580"/>
      <c r="U4" s="580"/>
    </row>
    <row r="5" spans="1:26" x14ac:dyDescent="0.2">
      <c r="A5" s="1245"/>
      <c r="B5" s="1245"/>
      <c r="C5" s="1245"/>
      <c r="D5" s="1245"/>
      <c r="E5" s="1245"/>
      <c r="F5" s="1245"/>
      <c r="G5" s="1245"/>
      <c r="H5" s="1245"/>
      <c r="I5" s="1246"/>
      <c r="J5" s="1245"/>
      <c r="K5" s="1245"/>
      <c r="L5" s="1245"/>
      <c r="M5" s="1245"/>
      <c r="N5" s="1245"/>
      <c r="O5" s="1245"/>
      <c r="Q5" s="1245"/>
      <c r="R5" s="1245"/>
      <c r="V5" s="444" t="s">
        <v>563</v>
      </c>
    </row>
    <row r="6" spans="1:26" x14ac:dyDescent="0.2">
      <c r="A6" s="1247" t="s">
        <v>1353</v>
      </c>
      <c r="B6" s="1247"/>
      <c r="C6" s="1247"/>
      <c r="D6" s="1247"/>
      <c r="E6" s="1247"/>
      <c r="F6" s="1247"/>
      <c r="G6" s="1247"/>
      <c r="H6" s="1247"/>
      <c r="I6" s="1247"/>
      <c r="J6" s="1247"/>
      <c r="K6" s="1247"/>
      <c r="L6" s="1247"/>
      <c r="M6" s="1247"/>
      <c r="N6" s="1247"/>
      <c r="O6" s="1247"/>
      <c r="P6" s="579" t="str">
        <f>+RELACION!C65</f>
        <v>COES/D/DO/STR-INF-002-2013 revisión 1</v>
      </c>
      <c r="Q6" s="1185"/>
      <c r="R6" s="1185"/>
      <c r="S6" s="578"/>
      <c r="T6" s="578"/>
      <c r="U6" s="578"/>
    </row>
    <row r="7" spans="1:26" ht="13.5" thickBot="1" x14ac:dyDescent="0.25"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445"/>
      <c r="U7" s="445"/>
    </row>
    <row r="8" spans="1:26" x14ac:dyDescent="0.2">
      <c r="A8" s="576"/>
      <c r="B8" s="575"/>
      <c r="C8" s="574"/>
      <c r="D8" s="2333"/>
      <c r="E8" s="2334"/>
      <c r="F8" s="2334"/>
      <c r="G8" s="2334"/>
      <c r="H8" s="2334"/>
      <c r="I8" s="2334"/>
      <c r="J8" s="2334"/>
      <c r="K8" s="2334"/>
      <c r="L8" s="2334"/>
      <c r="M8" s="2334"/>
      <c r="N8" s="2334"/>
      <c r="O8" s="2335"/>
      <c r="P8" s="573"/>
      <c r="Q8" s="571"/>
    </row>
    <row r="9" spans="1:26" ht="13.5" thickBot="1" x14ac:dyDescent="0.25">
      <c r="A9" s="559"/>
      <c r="B9" s="2332" t="s">
        <v>780</v>
      </c>
      <c r="C9" s="2332"/>
      <c r="D9" s="2336" t="s">
        <v>779</v>
      </c>
      <c r="E9" s="2337"/>
      <c r="F9" s="2337"/>
      <c r="G9" s="2337"/>
      <c r="H9" s="2337"/>
      <c r="I9" s="2337"/>
      <c r="J9" s="2337"/>
      <c r="K9" s="2337"/>
      <c r="L9" s="2337"/>
      <c r="M9" s="2337"/>
      <c r="N9" s="2337"/>
      <c r="O9" s="2338"/>
      <c r="P9" s="572" t="s">
        <v>778</v>
      </c>
      <c r="S9" s="571"/>
      <c r="U9" s="571"/>
      <c r="V9" s="571"/>
      <c r="W9" s="571"/>
      <c r="X9" s="571"/>
      <c r="Y9" s="571"/>
      <c r="Z9" s="571"/>
    </row>
    <row r="10" spans="1:26" x14ac:dyDescent="0.2">
      <c r="A10" s="559" t="s">
        <v>0</v>
      </c>
      <c r="B10" s="2331" t="s">
        <v>777</v>
      </c>
      <c r="C10" s="2331"/>
      <c r="D10" s="559" t="str">
        <f>+D51</f>
        <v>REDESUR</v>
      </c>
      <c r="E10" s="570" t="str">
        <f>+E51</f>
        <v>TRANSMANTARO</v>
      </c>
      <c r="F10" s="570" t="str">
        <f>+F51</f>
        <v>ETESELVA</v>
      </c>
      <c r="G10" s="470" t="s">
        <v>767</v>
      </c>
      <c r="H10" s="469" t="s">
        <v>766</v>
      </c>
      <c r="I10" s="558" t="s">
        <v>205</v>
      </c>
      <c r="J10" s="557" t="s">
        <v>765</v>
      </c>
      <c r="K10" s="556" t="s">
        <v>763</v>
      </c>
      <c r="L10" s="449" t="s">
        <v>764</v>
      </c>
      <c r="M10" s="555"/>
      <c r="N10" s="569"/>
      <c r="O10" s="553"/>
      <c r="P10" s="552" t="s">
        <v>776</v>
      </c>
      <c r="S10" s="456"/>
    </row>
    <row r="11" spans="1:26" ht="38.25" customHeight="1" x14ac:dyDescent="0.2">
      <c r="A11" s="559"/>
      <c r="B11" s="469"/>
      <c r="C11" s="568"/>
      <c r="D11" s="567"/>
      <c r="E11" s="564"/>
      <c r="F11" s="564"/>
      <c r="G11" s="566"/>
      <c r="H11" s="565"/>
      <c r="I11" s="564"/>
      <c r="J11" s="563"/>
      <c r="K11" s="1399" t="s">
        <v>1403</v>
      </c>
      <c r="L11" s="1400" t="s">
        <v>1402</v>
      </c>
      <c r="M11" s="562"/>
      <c r="N11" s="561"/>
      <c r="O11" s="560"/>
      <c r="P11" s="552" t="s">
        <v>775</v>
      </c>
    </row>
    <row r="12" spans="1:26" x14ac:dyDescent="0.2">
      <c r="A12" s="559"/>
      <c r="B12" s="469" t="s">
        <v>757</v>
      </c>
      <c r="C12" s="469" t="s">
        <v>774</v>
      </c>
      <c r="D12" s="559" t="s">
        <v>772</v>
      </c>
      <c r="E12" s="558" t="s">
        <v>772</v>
      </c>
      <c r="F12" s="558" t="s">
        <v>772</v>
      </c>
      <c r="G12" s="470" t="s">
        <v>772</v>
      </c>
      <c r="H12" s="469" t="s">
        <v>772</v>
      </c>
      <c r="I12" s="558" t="s">
        <v>772</v>
      </c>
      <c r="J12" s="557" t="s">
        <v>772</v>
      </c>
      <c r="K12" s="556" t="s">
        <v>773</v>
      </c>
      <c r="L12" s="449" t="s">
        <v>771</v>
      </c>
      <c r="M12" s="555"/>
      <c r="N12" s="554"/>
      <c r="O12" s="553"/>
      <c r="P12" s="552" t="s">
        <v>757</v>
      </c>
    </row>
    <row r="13" spans="1:26" ht="5.25" customHeight="1" thickBot="1" x14ac:dyDescent="0.25">
      <c r="A13" s="551"/>
      <c r="B13" s="467"/>
      <c r="C13" s="467"/>
      <c r="D13" s="551"/>
      <c r="E13" s="549"/>
      <c r="F13" s="549"/>
      <c r="G13" s="468"/>
      <c r="H13" s="467"/>
      <c r="I13" s="549"/>
      <c r="J13" s="548"/>
      <c r="K13" s="550"/>
      <c r="L13" s="451"/>
      <c r="M13" s="549"/>
      <c r="N13" s="548"/>
      <c r="O13" s="547"/>
      <c r="P13" s="546"/>
    </row>
    <row r="14" spans="1:26" x14ac:dyDescent="0.2">
      <c r="A14" s="527"/>
      <c r="B14" s="544"/>
      <c r="C14" s="544"/>
      <c r="D14" s="527"/>
      <c r="E14" s="542"/>
      <c r="F14" s="542"/>
      <c r="G14" s="545"/>
      <c r="H14" s="544"/>
      <c r="I14" s="542"/>
      <c r="J14" s="541"/>
      <c r="K14" s="543"/>
      <c r="L14" s="454"/>
      <c r="M14" s="542"/>
      <c r="N14" s="541"/>
      <c r="O14" s="540"/>
      <c r="P14" s="539"/>
    </row>
    <row r="15" spans="1:26" x14ac:dyDescent="0.2">
      <c r="A15" s="527" t="s">
        <v>12</v>
      </c>
      <c r="B15" s="465">
        <f>+'3'!F84</f>
        <v>584969.89630663511</v>
      </c>
      <c r="C15" s="526">
        <f t="shared" ref="C15:C46" si="0">B15/$B$48*100</f>
        <v>2.4994442274255668</v>
      </c>
      <c r="D15" s="525">
        <f t="shared" ref="D15:O24" si="1">D$57*$C15/100</f>
        <v>68277.476675292652</v>
      </c>
      <c r="E15" s="522">
        <f t="shared" si="1"/>
        <v>229330.32696119155</v>
      </c>
      <c r="F15" s="522">
        <f t="shared" si="1"/>
        <v>15867.879392741963</v>
      </c>
      <c r="G15" s="524">
        <f t="shared" si="1"/>
        <v>109018.789249686</v>
      </c>
      <c r="H15" s="523">
        <f t="shared" si="1"/>
        <v>47277.836622958646</v>
      </c>
      <c r="I15" s="522">
        <f t="shared" si="1"/>
        <v>554.80563427241691</v>
      </c>
      <c r="J15" s="521">
        <f t="shared" si="1"/>
        <v>532.05794241419414</v>
      </c>
      <c r="K15" s="528">
        <f t="shared" si="1"/>
        <v>82227.50501844447</v>
      </c>
      <c r="L15" s="528">
        <f t="shared" si="1"/>
        <v>47068.094510892115</v>
      </c>
      <c r="M15" s="528">
        <f t="shared" si="1"/>
        <v>0</v>
      </c>
      <c r="N15" s="528">
        <f t="shared" si="1"/>
        <v>0</v>
      </c>
      <c r="O15" s="528">
        <f t="shared" si="1"/>
        <v>0</v>
      </c>
      <c r="P15" s="520">
        <f t="shared" ref="P15:P38" si="2">B15-SUM(D15:O15)</f>
        <v>-15184.87570125889</v>
      </c>
      <c r="U15" s="529"/>
    </row>
    <row r="16" spans="1:26" x14ac:dyDescent="0.2">
      <c r="A16" s="527" t="s">
        <v>39</v>
      </c>
      <c r="B16" s="465">
        <f>+'3'!F85</f>
        <v>5435117.7757945079</v>
      </c>
      <c r="C16" s="526">
        <f t="shared" si="0"/>
        <v>23.223030511243049</v>
      </c>
      <c r="D16" s="525">
        <f t="shared" si="1"/>
        <v>634384.99913806387</v>
      </c>
      <c r="E16" s="522">
        <f t="shared" si="1"/>
        <v>2130771.7618722883</v>
      </c>
      <c r="F16" s="522">
        <f t="shared" si="1"/>
        <v>147432.87457385176</v>
      </c>
      <c r="G16" s="524">
        <f t="shared" si="1"/>
        <v>1012923.8497359625</v>
      </c>
      <c r="H16" s="523">
        <f t="shared" si="1"/>
        <v>439271.51098362694</v>
      </c>
      <c r="I16" s="522">
        <f t="shared" si="1"/>
        <v>5154.853239429438</v>
      </c>
      <c r="J16" s="521">
        <f t="shared" si="1"/>
        <v>4943.498116443563</v>
      </c>
      <c r="K16" s="528">
        <f t="shared" si="1"/>
        <v>763998.58694730327</v>
      </c>
      <c r="L16" s="528">
        <f t="shared" si="1"/>
        <v>437322.73876676068</v>
      </c>
      <c r="M16" s="528">
        <f t="shared" si="1"/>
        <v>0</v>
      </c>
      <c r="N16" s="528">
        <f t="shared" si="1"/>
        <v>0</v>
      </c>
      <c r="O16" s="528">
        <f t="shared" si="1"/>
        <v>0</v>
      </c>
      <c r="P16" s="520">
        <f t="shared" si="2"/>
        <v>-141086.89757922292</v>
      </c>
      <c r="U16" s="529"/>
    </row>
    <row r="17" spans="1:21" x14ac:dyDescent="0.2">
      <c r="A17" s="527" t="s">
        <v>99</v>
      </c>
      <c r="B17" s="465">
        <f>+'3'!F86</f>
        <v>387864.21983571438</v>
      </c>
      <c r="C17" s="526">
        <f t="shared" si="0"/>
        <v>1.6572561962831749</v>
      </c>
      <c r="D17" s="525">
        <f t="shared" si="1"/>
        <v>45271.37274963595</v>
      </c>
      <c r="E17" s="522">
        <f t="shared" si="1"/>
        <v>152057.44588409676</v>
      </c>
      <c r="F17" s="522">
        <f t="shared" si="1"/>
        <v>10521.195534969722</v>
      </c>
      <c r="G17" s="524">
        <f t="shared" si="1"/>
        <v>72284.895183048095</v>
      </c>
      <c r="H17" s="523">
        <f t="shared" si="1"/>
        <v>31347.56392262613</v>
      </c>
      <c r="I17" s="522">
        <f t="shared" si="1"/>
        <v>367.86380949889042</v>
      </c>
      <c r="J17" s="521">
        <f t="shared" si="1"/>
        <v>352.78095513089755</v>
      </c>
      <c r="K17" s="528">
        <f t="shared" si="1"/>
        <v>54520.937375379435</v>
      </c>
      <c r="L17" s="528">
        <f t="shared" si="1"/>
        <v>31208.49444028693</v>
      </c>
      <c r="M17" s="528">
        <f t="shared" si="1"/>
        <v>0</v>
      </c>
      <c r="N17" s="528">
        <f t="shared" si="1"/>
        <v>0</v>
      </c>
      <c r="O17" s="528">
        <f t="shared" si="1"/>
        <v>0</v>
      </c>
      <c r="P17" s="520">
        <f t="shared" si="2"/>
        <v>-10068.330018958426</v>
      </c>
      <c r="U17" s="529"/>
    </row>
    <row r="18" spans="1:21" x14ac:dyDescent="0.2">
      <c r="A18" s="527" t="s">
        <v>132</v>
      </c>
      <c r="B18" s="465">
        <f>+'3'!F87</f>
        <v>1004346.5033713111</v>
      </c>
      <c r="C18" s="526">
        <f t="shared" si="0"/>
        <v>4.2913457359703155</v>
      </c>
      <c r="D18" s="525">
        <f t="shared" si="1"/>
        <v>117226.96396995535</v>
      </c>
      <c r="E18" s="522">
        <f t="shared" si="1"/>
        <v>393741.82065556617</v>
      </c>
      <c r="F18" s="522">
        <f t="shared" si="1"/>
        <v>27243.879188723491</v>
      </c>
      <c r="G18" s="524">
        <f t="shared" si="1"/>
        <v>187176.53758938241</v>
      </c>
      <c r="H18" s="523">
        <f t="shared" si="1"/>
        <v>81172.262366025025</v>
      </c>
      <c r="I18" s="522">
        <f t="shared" si="1"/>
        <v>952.55687916650845</v>
      </c>
      <c r="J18" s="521">
        <f t="shared" si="1"/>
        <v>913.50091248886906</v>
      </c>
      <c r="K18" s="528">
        <f t="shared" si="1"/>
        <v>141178.04637066572</v>
      </c>
      <c r="L18" s="528">
        <f t="shared" si="1"/>
        <v>80812.151942918208</v>
      </c>
      <c r="M18" s="528">
        <f t="shared" si="1"/>
        <v>0</v>
      </c>
      <c r="N18" s="528">
        <f t="shared" si="1"/>
        <v>0</v>
      </c>
      <c r="O18" s="528">
        <f t="shared" si="1"/>
        <v>0</v>
      </c>
      <c r="P18" s="520">
        <f t="shared" si="2"/>
        <v>-26071.216503580683</v>
      </c>
      <c r="U18" s="529"/>
    </row>
    <row r="19" spans="1:21" x14ac:dyDescent="0.2">
      <c r="A19" s="527" t="s">
        <v>434</v>
      </c>
      <c r="B19" s="465">
        <f>+'3'!F88</f>
        <v>1306279.3684386974</v>
      </c>
      <c r="C19" s="526">
        <f t="shared" si="0"/>
        <v>5.5814366644565805</v>
      </c>
      <c r="D19" s="525">
        <f t="shared" si="1"/>
        <v>152468.4597841886</v>
      </c>
      <c r="E19" s="522">
        <f t="shared" si="1"/>
        <v>512110.92495206639</v>
      </c>
      <c r="F19" s="522">
        <f t="shared" si="1"/>
        <v>35434.10285295613</v>
      </c>
      <c r="G19" s="524">
        <f t="shared" si="1"/>
        <v>243446.70737446286</v>
      </c>
      <c r="H19" s="523">
        <f t="shared" si="1"/>
        <v>105574.77052223115</v>
      </c>
      <c r="I19" s="522">
        <f t="shared" si="1"/>
        <v>1238.9204267080902</v>
      </c>
      <c r="J19" s="521">
        <f t="shared" si="1"/>
        <v>1188.1232134812044</v>
      </c>
      <c r="K19" s="528">
        <f t="shared" si="1"/>
        <v>183619.86488870389</v>
      </c>
      <c r="L19" s="528">
        <f t="shared" si="1"/>
        <v>105106.40147381491</v>
      </c>
      <c r="M19" s="528">
        <f t="shared" si="1"/>
        <v>0</v>
      </c>
      <c r="N19" s="528">
        <f t="shared" si="1"/>
        <v>0</v>
      </c>
      <c r="O19" s="528">
        <f t="shared" si="1"/>
        <v>0</v>
      </c>
      <c r="P19" s="520">
        <f t="shared" si="2"/>
        <v>-33908.907049915986</v>
      </c>
      <c r="U19" s="529"/>
    </row>
    <row r="20" spans="1:21" x14ac:dyDescent="0.2">
      <c r="A20" s="527" t="s">
        <v>221</v>
      </c>
      <c r="B20" s="465">
        <f>+'3'!F89</f>
        <v>3652627.9914328502</v>
      </c>
      <c r="C20" s="526">
        <f t="shared" si="0"/>
        <v>15.606854311241806</v>
      </c>
      <c r="D20" s="525">
        <f t="shared" si="1"/>
        <v>426333.43025544123</v>
      </c>
      <c r="E20" s="522">
        <f t="shared" si="1"/>
        <v>1431968.3403055053</v>
      </c>
      <c r="F20" s="522">
        <f t="shared" si="1"/>
        <v>99081.099387425653</v>
      </c>
      <c r="G20" s="524">
        <f t="shared" si="1"/>
        <v>680727.4762679186</v>
      </c>
      <c r="H20" s="523">
        <f t="shared" si="1"/>
        <v>295208.95094554825</v>
      </c>
      <c r="I20" s="522">
        <f t="shared" si="1"/>
        <v>3464.2784224332413</v>
      </c>
      <c r="J20" s="521">
        <f t="shared" si="1"/>
        <v>3322.2388806611984</v>
      </c>
      <c r="K20" s="528">
        <f t="shared" si="1"/>
        <v>513439.21865445352</v>
      </c>
      <c r="L20" s="528">
        <f t="shared" si="1"/>
        <v>293899.29396259325</v>
      </c>
      <c r="M20" s="528">
        <f t="shared" si="1"/>
        <v>0</v>
      </c>
      <c r="N20" s="528">
        <f t="shared" si="1"/>
        <v>0</v>
      </c>
      <c r="O20" s="528">
        <f t="shared" si="1"/>
        <v>0</v>
      </c>
      <c r="P20" s="520">
        <f t="shared" si="2"/>
        <v>-94816.335649129935</v>
      </c>
      <c r="U20" s="529"/>
    </row>
    <row r="21" spans="1:21" x14ac:dyDescent="0.2">
      <c r="A21" s="527" t="s">
        <v>92</v>
      </c>
      <c r="B21" s="465">
        <f>+'3'!F90</f>
        <v>272277.7199999998</v>
      </c>
      <c r="C21" s="526">
        <f t="shared" si="0"/>
        <v>1.1633811924466293</v>
      </c>
      <c r="D21" s="525">
        <f t="shared" si="1"/>
        <v>31780.157908770292</v>
      </c>
      <c r="E21" s="522">
        <f t="shared" si="1"/>
        <v>106743.16566730897</v>
      </c>
      <c r="F21" s="522">
        <f t="shared" si="1"/>
        <v>7385.7989096006704</v>
      </c>
      <c r="G21" s="524">
        <f t="shared" si="1"/>
        <v>50743.444340433663</v>
      </c>
      <c r="H21" s="523">
        <f t="shared" si="1"/>
        <v>22005.750455719066</v>
      </c>
      <c r="I21" s="522">
        <f t="shared" si="1"/>
        <v>258.2375846972862</v>
      </c>
      <c r="J21" s="521">
        <f t="shared" si="1"/>
        <v>247.64953612671019</v>
      </c>
      <c r="K21" s="528">
        <f t="shared" si="1"/>
        <v>38273.281632213548</v>
      </c>
      <c r="L21" s="528">
        <f t="shared" si="1"/>
        <v>21908.124741264313</v>
      </c>
      <c r="M21" s="528">
        <f t="shared" si="1"/>
        <v>0</v>
      </c>
      <c r="N21" s="528">
        <f t="shared" si="1"/>
        <v>0</v>
      </c>
      <c r="O21" s="528">
        <f t="shared" si="1"/>
        <v>0</v>
      </c>
      <c r="P21" s="520">
        <f t="shared" si="2"/>
        <v>-7067.8907761347364</v>
      </c>
      <c r="U21" s="529"/>
    </row>
    <row r="22" spans="1:21" x14ac:dyDescent="0.2">
      <c r="A22" s="527" t="s">
        <v>172</v>
      </c>
      <c r="B22" s="465">
        <f>+'3'!F91</f>
        <v>531379.03169999993</v>
      </c>
      <c r="C22" s="526">
        <f t="shared" si="0"/>
        <v>2.2704625686607103</v>
      </c>
      <c r="D22" s="525">
        <f t="shared" si="1"/>
        <v>62022.370162477739</v>
      </c>
      <c r="E22" s="522">
        <f t="shared" si="1"/>
        <v>208320.68085808627</v>
      </c>
      <c r="F22" s="522">
        <f t="shared" si="1"/>
        <v>14414.174883330605</v>
      </c>
      <c r="G22" s="524">
        <f t="shared" si="1"/>
        <v>99031.247649431272</v>
      </c>
      <c r="H22" s="523">
        <f t="shared" si="1"/>
        <v>42946.570762351912</v>
      </c>
      <c r="I22" s="522">
        <f t="shared" si="1"/>
        <v>503.97820910572773</v>
      </c>
      <c r="J22" s="521">
        <f t="shared" si="1"/>
        <v>483.31450222208974</v>
      </c>
      <c r="K22" s="528">
        <f t="shared" si="1"/>
        <v>74694.394141786717</v>
      </c>
      <c r="L22" s="528">
        <f t="shared" si="1"/>
        <v>42756.043760671455</v>
      </c>
      <c r="M22" s="528">
        <f t="shared" si="1"/>
        <v>0</v>
      </c>
      <c r="N22" s="528">
        <f t="shared" si="1"/>
        <v>0</v>
      </c>
      <c r="O22" s="528">
        <f t="shared" si="1"/>
        <v>0</v>
      </c>
      <c r="P22" s="520">
        <f t="shared" si="2"/>
        <v>-13793.743229463929</v>
      </c>
      <c r="U22" s="529"/>
    </row>
    <row r="23" spans="1:21" x14ac:dyDescent="0.2">
      <c r="A23" s="527" t="s">
        <v>185</v>
      </c>
      <c r="B23" s="465">
        <f>+'3'!F92</f>
        <v>357339.73097479646</v>
      </c>
      <c r="C23" s="526">
        <f t="shared" si="0"/>
        <v>1.5268319505908039</v>
      </c>
      <c r="D23" s="525">
        <f t="shared" si="1"/>
        <v>41708.565348117852</v>
      </c>
      <c r="E23" s="522">
        <f t="shared" si="1"/>
        <v>140090.69160324373</v>
      </c>
      <c r="F23" s="522">
        <f t="shared" si="1"/>
        <v>9693.1889814218011</v>
      </c>
      <c r="G23" s="524">
        <f t="shared" si="1"/>
        <v>66596.153182659007</v>
      </c>
      <c r="H23" s="523">
        <f t="shared" si="1"/>
        <v>28880.545010238671</v>
      </c>
      <c r="I23" s="522">
        <f t="shared" si="1"/>
        <v>338.9133310037617</v>
      </c>
      <c r="J23" s="521">
        <f t="shared" si="1"/>
        <v>325.01748073823973</v>
      </c>
      <c r="K23" s="528">
        <f t="shared" si="1"/>
        <v>50230.199378699872</v>
      </c>
      <c r="L23" s="528">
        <f t="shared" si="1"/>
        <v>28752.420143688865</v>
      </c>
      <c r="M23" s="528">
        <f t="shared" si="1"/>
        <v>0</v>
      </c>
      <c r="N23" s="528">
        <f t="shared" si="1"/>
        <v>0</v>
      </c>
      <c r="O23" s="528">
        <f t="shared" si="1"/>
        <v>0</v>
      </c>
      <c r="P23" s="520">
        <f t="shared" si="2"/>
        <v>-9275.9634850152652</v>
      </c>
      <c r="U23" s="529"/>
    </row>
    <row r="24" spans="1:21" x14ac:dyDescent="0.2">
      <c r="A24" s="527" t="s">
        <v>205</v>
      </c>
      <c r="B24" s="465">
        <f>+'3'!F93</f>
        <v>690062.77585057507</v>
      </c>
      <c r="C24" s="526">
        <f t="shared" si="0"/>
        <v>2.9484823621707781</v>
      </c>
      <c r="D24" s="525">
        <f t="shared" si="1"/>
        <v>80543.879916049147</v>
      </c>
      <c r="E24" s="522">
        <f t="shared" si="1"/>
        <v>270530.71108227695</v>
      </c>
      <c r="F24" s="522">
        <f t="shared" si="1"/>
        <v>18718.626325478239</v>
      </c>
      <c r="G24" s="524">
        <f t="shared" si="1"/>
        <v>128604.58085876006</v>
      </c>
      <c r="H24" s="523">
        <f t="shared" si="1"/>
        <v>55771.545479918699</v>
      </c>
      <c r="I24" s="522">
        <f t="shared" si="1"/>
        <v>654.47934750282707</v>
      </c>
      <c r="J24" s="521">
        <f t="shared" si="1"/>
        <v>627.64491467647463</v>
      </c>
      <c r="K24" s="528">
        <f t="shared" si="1"/>
        <v>97000.103291727748</v>
      </c>
      <c r="L24" s="528">
        <f t="shared" si="1"/>
        <v>55524.12210825595</v>
      </c>
      <c r="M24" s="528">
        <f t="shared" si="1"/>
        <v>0</v>
      </c>
      <c r="N24" s="528">
        <f t="shared" si="1"/>
        <v>0</v>
      </c>
      <c r="O24" s="528">
        <f t="shared" si="1"/>
        <v>0</v>
      </c>
      <c r="P24" s="520">
        <f t="shared" si="2"/>
        <v>-17912.917474070913</v>
      </c>
      <c r="U24" s="529"/>
    </row>
    <row r="25" spans="1:21" x14ac:dyDescent="0.2">
      <c r="A25" s="527" t="s">
        <v>214</v>
      </c>
      <c r="B25" s="465">
        <f>+'3'!F94</f>
        <v>173411.49439162508</v>
      </c>
      <c r="C25" s="526">
        <f t="shared" si="0"/>
        <v>0.74094814342238846</v>
      </c>
      <c r="D25" s="525">
        <f t="shared" ref="D25:O34" si="3">D$57*$C25/100</f>
        <v>20240.527484076494</v>
      </c>
      <c r="E25" s="522">
        <f t="shared" si="3"/>
        <v>67983.865424100353</v>
      </c>
      <c r="F25" s="522">
        <f t="shared" si="3"/>
        <v>4703.9560423448829</v>
      </c>
      <c r="G25" s="524">
        <f t="shared" si="3"/>
        <v>32318.09240085035</v>
      </c>
      <c r="H25" s="523">
        <f t="shared" si="3"/>
        <v>14015.285832918798</v>
      </c>
      <c r="I25" s="522">
        <f t="shared" si="3"/>
        <v>164.46944491249707</v>
      </c>
      <c r="J25" s="521">
        <f t="shared" si="3"/>
        <v>157.72600176439553</v>
      </c>
      <c r="K25" s="528">
        <f t="shared" si="3"/>
        <v>24375.945865543803</v>
      </c>
      <c r="L25" s="528">
        <f t="shared" si="3"/>
        <v>13953.108798989437</v>
      </c>
      <c r="M25" s="528">
        <f t="shared" si="3"/>
        <v>0</v>
      </c>
      <c r="N25" s="528">
        <f t="shared" si="3"/>
        <v>0</v>
      </c>
      <c r="O25" s="528">
        <f t="shared" si="3"/>
        <v>0</v>
      </c>
      <c r="P25" s="520">
        <f t="shared" si="2"/>
        <v>-4501.4829038759344</v>
      </c>
      <c r="U25" s="529"/>
    </row>
    <row r="26" spans="1:21" x14ac:dyDescent="0.2">
      <c r="A26" s="527" t="s">
        <v>306</v>
      </c>
      <c r="B26" s="465">
        <f>+'3'!F95</f>
        <v>3794339.6655841656</v>
      </c>
      <c r="C26" s="526">
        <f t="shared" si="0"/>
        <v>16.212356283484578</v>
      </c>
      <c r="D26" s="525">
        <f t="shared" si="3"/>
        <v>442873.96608057222</v>
      </c>
      <c r="E26" s="522">
        <f t="shared" si="3"/>
        <v>1487524.677088866</v>
      </c>
      <c r="F26" s="522">
        <f t="shared" si="3"/>
        <v>102925.16686538333</v>
      </c>
      <c r="G26" s="524">
        <f t="shared" si="3"/>
        <v>707137.78427875007</v>
      </c>
      <c r="H26" s="523">
        <f t="shared" si="3"/>
        <v>306662.22643954027</v>
      </c>
      <c r="I26" s="522">
        <f t="shared" si="3"/>
        <v>3598.6826640151253</v>
      </c>
      <c r="J26" s="521">
        <f t="shared" si="3"/>
        <v>3451.1323882435036</v>
      </c>
      <c r="K26" s="528">
        <f t="shared" si="3"/>
        <v>533359.21363371867</v>
      </c>
      <c r="L26" s="528">
        <f t="shared" si="3"/>
        <v>305301.75845583354</v>
      </c>
      <c r="M26" s="528">
        <f t="shared" si="3"/>
        <v>0</v>
      </c>
      <c r="N26" s="528">
        <f t="shared" si="3"/>
        <v>0</v>
      </c>
      <c r="O26" s="528">
        <f t="shared" si="3"/>
        <v>0</v>
      </c>
      <c r="P26" s="520">
        <f t="shared" si="2"/>
        <v>-98494.942310757004</v>
      </c>
      <c r="Q26" s="461"/>
      <c r="U26" s="529"/>
    </row>
    <row r="27" spans="1:21" x14ac:dyDescent="0.2">
      <c r="A27" s="527" t="s">
        <v>260</v>
      </c>
      <c r="B27" s="465">
        <f>+'3'!F96</f>
        <v>60740.45479740372</v>
      </c>
      <c r="C27" s="526">
        <f t="shared" si="0"/>
        <v>0.25953024262122576</v>
      </c>
      <c r="D27" s="525">
        <f t="shared" si="3"/>
        <v>7089.604117854431</v>
      </c>
      <c r="E27" s="522">
        <f t="shared" si="3"/>
        <v>23812.555904856861</v>
      </c>
      <c r="F27" s="522">
        <f t="shared" si="3"/>
        <v>1647.6441216391613</v>
      </c>
      <c r="G27" s="524">
        <f t="shared" si="3"/>
        <v>11319.985664727488</v>
      </c>
      <c r="H27" s="523">
        <f t="shared" si="3"/>
        <v>4909.1027016039034</v>
      </c>
      <c r="I27" s="522">
        <f t="shared" si="3"/>
        <v>57.608343203021676</v>
      </c>
      <c r="J27" s="521">
        <f t="shared" si="3"/>
        <v>55.246332511901635</v>
      </c>
      <c r="K27" s="528">
        <f t="shared" si="3"/>
        <v>8538.107829497656</v>
      </c>
      <c r="L27" s="528">
        <f t="shared" si="3"/>
        <v>4887.3240915292226</v>
      </c>
      <c r="M27" s="528">
        <f t="shared" si="3"/>
        <v>0</v>
      </c>
      <c r="N27" s="528">
        <f t="shared" si="3"/>
        <v>0</v>
      </c>
      <c r="O27" s="528">
        <f t="shared" si="3"/>
        <v>0</v>
      </c>
      <c r="P27" s="520">
        <f t="shared" si="2"/>
        <v>-1576.7243100199194</v>
      </c>
      <c r="U27" s="529"/>
    </row>
    <row r="28" spans="1:21" x14ac:dyDescent="0.2">
      <c r="A28" s="527" t="s">
        <v>271</v>
      </c>
      <c r="B28" s="465">
        <f>+'3'!F97</f>
        <v>3814720.6333346148</v>
      </c>
      <c r="C28" s="526">
        <f t="shared" si="0"/>
        <v>16.299439554803048</v>
      </c>
      <c r="D28" s="525">
        <f t="shared" si="3"/>
        <v>445252.82533296657</v>
      </c>
      <c r="E28" s="522">
        <f t="shared" si="3"/>
        <v>1495514.7873962619</v>
      </c>
      <c r="F28" s="522">
        <f t="shared" si="3"/>
        <v>103478.02050830306</v>
      </c>
      <c r="G28" s="524">
        <f t="shared" si="3"/>
        <v>710936.113802918</v>
      </c>
      <c r="H28" s="523">
        <f t="shared" si="3"/>
        <v>308309.4360987164</v>
      </c>
      <c r="I28" s="522">
        <f t="shared" si="3"/>
        <v>3618.0126770829202</v>
      </c>
      <c r="J28" s="521">
        <f t="shared" si="3"/>
        <v>3469.669847750702</v>
      </c>
      <c r="K28" s="528">
        <f t="shared" si="3"/>
        <v>536224.10657703411</v>
      </c>
      <c r="L28" s="528">
        <f t="shared" si="3"/>
        <v>306941.66047875531</v>
      </c>
      <c r="M28" s="528">
        <f t="shared" si="3"/>
        <v>0</v>
      </c>
      <c r="N28" s="528">
        <f t="shared" si="3"/>
        <v>0</v>
      </c>
      <c r="O28" s="528">
        <f t="shared" si="3"/>
        <v>0</v>
      </c>
      <c r="P28" s="520">
        <f t="shared" si="2"/>
        <v>-99023.999385173898</v>
      </c>
      <c r="U28" s="529"/>
    </row>
    <row r="29" spans="1:21" x14ac:dyDescent="0.2">
      <c r="A29" s="527" t="s">
        <v>362</v>
      </c>
      <c r="B29" s="465">
        <f>+'3'!F98</f>
        <v>0</v>
      </c>
      <c r="C29" s="526">
        <f t="shared" si="0"/>
        <v>0</v>
      </c>
      <c r="D29" s="525">
        <f t="shared" si="3"/>
        <v>0</v>
      </c>
      <c r="E29" s="522">
        <f t="shared" si="3"/>
        <v>0</v>
      </c>
      <c r="F29" s="522">
        <f t="shared" si="3"/>
        <v>0</v>
      </c>
      <c r="G29" s="524">
        <f t="shared" si="3"/>
        <v>0</v>
      </c>
      <c r="H29" s="523">
        <f t="shared" si="3"/>
        <v>0</v>
      </c>
      <c r="I29" s="522">
        <f t="shared" si="3"/>
        <v>0</v>
      </c>
      <c r="J29" s="521">
        <f t="shared" si="3"/>
        <v>0</v>
      </c>
      <c r="K29" s="528">
        <f t="shared" si="3"/>
        <v>0</v>
      </c>
      <c r="L29" s="528">
        <f t="shared" si="3"/>
        <v>0</v>
      </c>
      <c r="M29" s="528">
        <f t="shared" si="3"/>
        <v>0</v>
      </c>
      <c r="N29" s="528">
        <f t="shared" si="3"/>
        <v>0</v>
      </c>
      <c r="O29" s="528">
        <f t="shared" si="3"/>
        <v>0</v>
      </c>
      <c r="P29" s="520">
        <f t="shared" si="2"/>
        <v>0</v>
      </c>
      <c r="S29" s="529"/>
      <c r="U29" s="529"/>
    </row>
    <row r="30" spans="1:21" x14ac:dyDescent="0.2">
      <c r="A30" s="527" t="s">
        <v>141</v>
      </c>
      <c r="B30" s="465">
        <f>+'3'!F99</f>
        <v>115555.31899999989</v>
      </c>
      <c r="C30" s="526">
        <f t="shared" si="0"/>
        <v>0.49374177516900986</v>
      </c>
      <c r="D30" s="525">
        <f t="shared" si="3"/>
        <v>13487.575424894565</v>
      </c>
      <c r="E30" s="522">
        <f t="shared" si="3"/>
        <v>45302.05614971264</v>
      </c>
      <c r="F30" s="522">
        <f t="shared" si="3"/>
        <v>3134.5508147664723</v>
      </c>
      <c r="G30" s="524">
        <f t="shared" si="3"/>
        <v>21535.639779551391</v>
      </c>
      <c r="H30" s="523">
        <f t="shared" si="3"/>
        <v>9339.2934014028469</v>
      </c>
      <c r="I30" s="522">
        <f t="shared" si="3"/>
        <v>109.59665182110538</v>
      </c>
      <c r="J30" s="521">
        <f t="shared" si="3"/>
        <v>105.1030585511147</v>
      </c>
      <c r="K30" s="528">
        <f t="shared" si="3"/>
        <v>16243.272744414329</v>
      </c>
      <c r="L30" s="528">
        <f t="shared" si="3"/>
        <v>9297.860813468651</v>
      </c>
      <c r="M30" s="528">
        <f t="shared" si="3"/>
        <v>0</v>
      </c>
      <c r="N30" s="528">
        <f t="shared" si="3"/>
        <v>0</v>
      </c>
      <c r="O30" s="528">
        <f t="shared" si="3"/>
        <v>0</v>
      </c>
      <c r="P30" s="520">
        <f t="shared" si="2"/>
        <v>-2999.6298385832342</v>
      </c>
      <c r="S30" s="529"/>
      <c r="U30" s="529"/>
    </row>
    <row r="31" spans="1:21" x14ac:dyDescent="0.2">
      <c r="A31" s="527" t="s">
        <v>303</v>
      </c>
      <c r="B31" s="465">
        <f>+'3'!F100</f>
        <v>557353.97779080912</v>
      </c>
      <c r="C31" s="526">
        <f t="shared" si="0"/>
        <v>2.3814476457976221</v>
      </c>
      <c r="D31" s="525">
        <f t="shared" si="3"/>
        <v>65054.156562179152</v>
      </c>
      <c r="E31" s="522">
        <f t="shared" si="3"/>
        <v>218503.84227786996</v>
      </c>
      <c r="F31" s="522">
        <f t="shared" si="3"/>
        <v>15118.770648692655</v>
      </c>
      <c r="G31" s="524">
        <f t="shared" si="3"/>
        <v>103872.10730994532</v>
      </c>
      <c r="H31" s="523">
        <f t="shared" si="3"/>
        <v>45045.891198027304</v>
      </c>
      <c r="I31" s="522">
        <f t="shared" si="3"/>
        <v>528.61374425393149</v>
      </c>
      <c r="J31" s="521">
        <f t="shared" si="3"/>
        <v>506.9399510847627</v>
      </c>
      <c r="K31" s="528">
        <f t="shared" si="3"/>
        <v>78345.616236327187</v>
      </c>
      <c r="L31" s="528">
        <f t="shared" si="3"/>
        <v>44846.050828106367</v>
      </c>
      <c r="M31" s="528">
        <f t="shared" si="3"/>
        <v>0</v>
      </c>
      <c r="N31" s="528">
        <f t="shared" si="3"/>
        <v>0</v>
      </c>
      <c r="O31" s="528">
        <f t="shared" si="3"/>
        <v>0</v>
      </c>
      <c r="P31" s="520">
        <f t="shared" si="2"/>
        <v>-14468.01096567756</v>
      </c>
      <c r="S31" s="529"/>
      <c r="U31" s="529"/>
    </row>
    <row r="32" spans="1:21" x14ac:dyDescent="0.2">
      <c r="A32" s="527" t="s">
        <v>363</v>
      </c>
      <c r="B32" s="465">
        <f>+'3'!F101</f>
        <v>0</v>
      </c>
      <c r="C32" s="526">
        <f t="shared" si="0"/>
        <v>0</v>
      </c>
      <c r="D32" s="525">
        <f t="shared" si="3"/>
        <v>0</v>
      </c>
      <c r="E32" s="522">
        <f t="shared" si="3"/>
        <v>0</v>
      </c>
      <c r="F32" s="522">
        <f t="shared" si="3"/>
        <v>0</v>
      </c>
      <c r="G32" s="524">
        <f t="shared" si="3"/>
        <v>0</v>
      </c>
      <c r="H32" s="523">
        <f t="shared" si="3"/>
        <v>0</v>
      </c>
      <c r="I32" s="522">
        <f t="shared" si="3"/>
        <v>0</v>
      </c>
      <c r="J32" s="521">
        <f t="shared" si="3"/>
        <v>0</v>
      </c>
      <c r="K32" s="528">
        <f t="shared" si="3"/>
        <v>0</v>
      </c>
      <c r="L32" s="528">
        <f t="shared" si="3"/>
        <v>0</v>
      </c>
      <c r="M32" s="528">
        <f t="shared" si="3"/>
        <v>0</v>
      </c>
      <c r="N32" s="528">
        <f t="shared" si="3"/>
        <v>0</v>
      </c>
      <c r="O32" s="528">
        <f t="shared" si="3"/>
        <v>0</v>
      </c>
      <c r="P32" s="520">
        <f t="shared" si="2"/>
        <v>0</v>
      </c>
      <c r="S32" s="529"/>
      <c r="U32" s="529"/>
    </row>
    <row r="33" spans="1:21" x14ac:dyDescent="0.2">
      <c r="A33" s="527" t="s">
        <v>342</v>
      </c>
      <c r="B33" s="465">
        <f>+'3'!F102</f>
        <v>580662.16703812056</v>
      </c>
      <c r="C33" s="538">
        <f t="shared" si="0"/>
        <v>2.481038273338902</v>
      </c>
      <c r="D33" s="525">
        <f t="shared" si="3"/>
        <v>67774.680058729151</v>
      </c>
      <c r="E33" s="522">
        <f t="shared" si="3"/>
        <v>227641.53413980693</v>
      </c>
      <c r="F33" s="522">
        <f t="shared" si="3"/>
        <v>15751.028031807069</v>
      </c>
      <c r="G33" s="524">
        <f t="shared" si="3"/>
        <v>108215.97284454448</v>
      </c>
      <c r="H33" s="523">
        <f t="shared" si="3"/>
        <v>46929.681748906783</v>
      </c>
      <c r="I33" s="522">
        <f t="shared" si="3"/>
        <v>550.72003519427346</v>
      </c>
      <c r="J33" s="521">
        <f t="shared" si="3"/>
        <v>528.13985776478876</v>
      </c>
      <c r="K33" s="528">
        <f t="shared" si="3"/>
        <v>81621.980131982273</v>
      </c>
      <c r="L33" s="528">
        <f t="shared" si="3"/>
        <v>46721.484181680411</v>
      </c>
      <c r="M33" s="528">
        <f t="shared" si="3"/>
        <v>0</v>
      </c>
      <c r="N33" s="528">
        <f t="shared" si="3"/>
        <v>0</v>
      </c>
      <c r="O33" s="528">
        <f t="shared" si="3"/>
        <v>0</v>
      </c>
      <c r="P33" s="520">
        <f t="shared" si="2"/>
        <v>-15073.053992295521</v>
      </c>
      <c r="S33" s="529"/>
      <c r="U33" s="529"/>
    </row>
    <row r="34" spans="1:21" x14ac:dyDescent="0.2">
      <c r="A34" s="527" t="s">
        <v>364</v>
      </c>
      <c r="B34" s="465">
        <f>+'3'!F103</f>
        <v>0</v>
      </c>
      <c r="C34" s="538">
        <f t="shared" si="0"/>
        <v>0</v>
      </c>
      <c r="D34" s="525">
        <f t="shared" si="3"/>
        <v>0</v>
      </c>
      <c r="E34" s="522">
        <f t="shared" si="3"/>
        <v>0</v>
      </c>
      <c r="F34" s="522">
        <f t="shared" si="3"/>
        <v>0</v>
      </c>
      <c r="G34" s="524">
        <f t="shared" si="3"/>
        <v>0</v>
      </c>
      <c r="H34" s="523">
        <f t="shared" si="3"/>
        <v>0</v>
      </c>
      <c r="I34" s="522">
        <f t="shared" si="3"/>
        <v>0</v>
      </c>
      <c r="J34" s="521">
        <f t="shared" si="3"/>
        <v>0</v>
      </c>
      <c r="K34" s="528">
        <f t="shared" si="3"/>
        <v>0</v>
      </c>
      <c r="L34" s="528">
        <f t="shared" si="3"/>
        <v>0</v>
      </c>
      <c r="M34" s="528">
        <f t="shared" si="3"/>
        <v>0</v>
      </c>
      <c r="N34" s="528">
        <f t="shared" si="3"/>
        <v>0</v>
      </c>
      <c r="O34" s="528">
        <f t="shared" si="3"/>
        <v>0</v>
      </c>
      <c r="P34" s="520">
        <f t="shared" si="2"/>
        <v>0</v>
      </c>
      <c r="S34" s="529"/>
      <c r="U34" s="529"/>
    </row>
    <row r="35" spans="1:21" x14ac:dyDescent="0.2">
      <c r="A35" s="527" t="s">
        <v>365</v>
      </c>
      <c r="B35" s="465">
        <f>+'3'!F104</f>
        <v>0</v>
      </c>
      <c r="C35" s="538">
        <f t="shared" si="0"/>
        <v>0</v>
      </c>
      <c r="D35" s="525">
        <f t="shared" ref="D35:O46" si="4">D$57*$C35/100</f>
        <v>0</v>
      </c>
      <c r="E35" s="522">
        <f t="shared" si="4"/>
        <v>0</v>
      </c>
      <c r="F35" s="522">
        <f t="shared" si="4"/>
        <v>0</v>
      </c>
      <c r="G35" s="524">
        <f t="shared" si="4"/>
        <v>0</v>
      </c>
      <c r="H35" s="523">
        <f t="shared" si="4"/>
        <v>0</v>
      </c>
      <c r="I35" s="522">
        <f t="shared" si="4"/>
        <v>0</v>
      </c>
      <c r="J35" s="521">
        <f t="shared" si="4"/>
        <v>0</v>
      </c>
      <c r="K35" s="528">
        <f t="shared" si="4"/>
        <v>0</v>
      </c>
      <c r="L35" s="528">
        <f t="shared" si="4"/>
        <v>0</v>
      </c>
      <c r="M35" s="528">
        <f t="shared" si="4"/>
        <v>0</v>
      </c>
      <c r="N35" s="528">
        <f t="shared" si="4"/>
        <v>0</v>
      </c>
      <c r="O35" s="528">
        <f t="shared" si="4"/>
        <v>0</v>
      </c>
      <c r="P35" s="520">
        <f t="shared" si="2"/>
        <v>0</v>
      </c>
      <c r="S35" s="529"/>
      <c r="U35" s="529"/>
    </row>
    <row r="36" spans="1:21" x14ac:dyDescent="0.2">
      <c r="A36" s="527" t="s">
        <v>366</v>
      </c>
      <c r="B36" s="465">
        <f>+'3'!F105</f>
        <v>0</v>
      </c>
      <c r="C36" s="538">
        <f t="shared" si="0"/>
        <v>0</v>
      </c>
      <c r="D36" s="525">
        <f t="shared" si="4"/>
        <v>0</v>
      </c>
      <c r="E36" s="522">
        <f t="shared" si="4"/>
        <v>0</v>
      </c>
      <c r="F36" s="522">
        <f t="shared" si="4"/>
        <v>0</v>
      </c>
      <c r="G36" s="524">
        <f t="shared" si="4"/>
        <v>0</v>
      </c>
      <c r="H36" s="523">
        <f t="shared" si="4"/>
        <v>0</v>
      </c>
      <c r="I36" s="522">
        <f t="shared" si="4"/>
        <v>0</v>
      </c>
      <c r="J36" s="521">
        <f t="shared" si="4"/>
        <v>0</v>
      </c>
      <c r="K36" s="528">
        <f t="shared" si="4"/>
        <v>0</v>
      </c>
      <c r="L36" s="528">
        <f t="shared" si="4"/>
        <v>0</v>
      </c>
      <c r="M36" s="528">
        <f t="shared" si="4"/>
        <v>0</v>
      </c>
      <c r="N36" s="528">
        <f t="shared" si="4"/>
        <v>0</v>
      </c>
      <c r="O36" s="528">
        <f t="shared" si="4"/>
        <v>0</v>
      </c>
      <c r="P36" s="520">
        <f t="shared" si="2"/>
        <v>0</v>
      </c>
      <c r="S36" s="529"/>
      <c r="U36" s="529"/>
    </row>
    <row r="37" spans="1:21" x14ac:dyDescent="0.2">
      <c r="A37" s="455" t="s">
        <v>367</v>
      </c>
      <c r="B37" s="465">
        <f>+'3'!F106</f>
        <v>0</v>
      </c>
      <c r="C37" s="538">
        <f t="shared" si="0"/>
        <v>0</v>
      </c>
      <c r="D37" s="525">
        <f t="shared" si="4"/>
        <v>0</v>
      </c>
      <c r="E37" s="522">
        <f t="shared" si="4"/>
        <v>0</v>
      </c>
      <c r="F37" s="522">
        <f t="shared" si="4"/>
        <v>0</v>
      </c>
      <c r="G37" s="524">
        <f t="shared" si="4"/>
        <v>0</v>
      </c>
      <c r="H37" s="523">
        <f t="shared" si="4"/>
        <v>0</v>
      </c>
      <c r="I37" s="522">
        <f t="shared" si="4"/>
        <v>0</v>
      </c>
      <c r="J37" s="521">
        <f t="shared" si="4"/>
        <v>0</v>
      </c>
      <c r="K37" s="528">
        <f t="shared" si="4"/>
        <v>0</v>
      </c>
      <c r="L37" s="528">
        <f t="shared" si="4"/>
        <v>0</v>
      </c>
      <c r="M37" s="528">
        <f t="shared" si="4"/>
        <v>0</v>
      </c>
      <c r="N37" s="528">
        <f t="shared" si="4"/>
        <v>0</v>
      </c>
      <c r="O37" s="528">
        <f t="shared" si="4"/>
        <v>0</v>
      </c>
      <c r="P37" s="520">
        <f t="shared" si="2"/>
        <v>0</v>
      </c>
      <c r="S37" s="529"/>
      <c r="U37" s="529"/>
    </row>
    <row r="38" spans="1:21" x14ac:dyDescent="0.2">
      <c r="A38" s="462" t="s">
        <v>350</v>
      </c>
      <c r="B38" s="465">
        <f>+'3'!F107</f>
        <v>28283.869900824269</v>
      </c>
      <c r="C38" s="538">
        <f t="shared" si="0"/>
        <v>0.12085058701176979</v>
      </c>
      <c r="D38" s="525">
        <f t="shared" si="4"/>
        <v>3301.2831594127906</v>
      </c>
      <c r="E38" s="522">
        <f t="shared" si="4"/>
        <v>11088.34689278396</v>
      </c>
      <c r="F38" s="522">
        <f t="shared" si="4"/>
        <v>767.22757731626098</v>
      </c>
      <c r="G38" s="524">
        <f t="shared" si="4"/>
        <v>5271.1656981869264</v>
      </c>
      <c r="H38" s="523">
        <f t="shared" si="4"/>
        <v>2285.9299062720333</v>
      </c>
      <c r="I38" s="522">
        <f t="shared" si="4"/>
        <v>26.825398159941759</v>
      </c>
      <c r="J38" s="521">
        <f t="shared" si="4"/>
        <v>25.725524882488941</v>
      </c>
      <c r="K38" s="528">
        <f t="shared" si="4"/>
        <v>3975.780751958463</v>
      </c>
      <c r="L38" s="528">
        <f t="shared" si="4"/>
        <v>2275.788668837647</v>
      </c>
      <c r="M38" s="528">
        <f t="shared" si="4"/>
        <v>0</v>
      </c>
      <c r="N38" s="528">
        <f t="shared" si="4"/>
        <v>0</v>
      </c>
      <c r="O38" s="528">
        <f t="shared" si="4"/>
        <v>0</v>
      </c>
      <c r="P38" s="520">
        <f t="shared" si="2"/>
        <v>-734.2036769862425</v>
      </c>
      <c r="S38" s="529"/>
      <c r="U38" s="529"/>
    </row>
    <row r="39" spans="1:21" x14ac:dyDescent="0.2">
      <c r="A39" s="1384" t="s">
        <v>368</v>
      </c>
      <c r="B39" s="465">
        <f>+'3'!F108</f>
        <v>0</v>
      </c>
      <c r="C39" s="538">
        <f t="shared" si="0"/>
        <v>0</v>
      </c>
      <c r="D39" s="525">
        <f t="shared" si="4"/>
        <v>0</v>
      </c>
      <c r="E39" s="522">
        <f t="shared" si="4"/>
        <v>0</v>
      </c>
      <c r="F39" s="522">
        <f t="shared" si="4"/>
        <v>0</v>
      </c>
      <c r="G39" s="524">
        <f t="shared" si="4"/>
        <v>0</v>
      </c>
      <c r="H39" s="523">
        <f t="shared" si="4"/>
        <v>0</v>
      </c>
      <c r="I39" s="522">
        <f t="shared" si="4"/>
        <v>0</v>
      </c>
      <c r="J39" s="521">
        <f t="shared" si="4"/>
        <v>0</v>
      </c>
      <c r="K39" s="528">
        <f t="shared" si="4"/>
        <v>0</v>
      </c>
      <c r="L39" s="528">
        <f t="shared" si="4"/>
        <v>0</v>
      </c>
      <c r="M39" s="528">
        <f t="shared" si="4"/>
        <v>0</v>
      </c>
      <c r="N39" s="528">
        <f t="shared" si="4"/>
        <v>0</v>
      </c>
      <c r="O39" s="528">
        <f t="shared" si="4"/>
        <v>0</v>
      </c>
      <c r="P39" s="520">
        <f t="shared" ref="P39:P40" si="5">B39-SUM(D39:O39)</f>
        <v>0</v>
      </c>
      <c r="S39" s="529"/>
      <c r="U39" s="529"/>
    </row>
    <row r="40" spans="1:21" x14ac:dyDescent="0.2">
      <c r="A40" s="1571" t="s">
        <v>1379</v>
      </c>
      <c r="B40" s="465">
        <f>+'3'!F109</f>
        <v>0</v>
      </c>
      <c r="C40" s="538">
        <f t="shared" si="0"/>
        <v>0</v>
      </c>
      <c r="D40" s="525">
        <f t="shared" si="4"/>
        <v>0</v>
      </c>
      <c r="E40" s="522">
        <f t="shared" si="4"/>
        <v>0</v>
      </c>
      <c r="F40" s="522">
        <f t="shared" si="4"/>
        <v>0</v>
      </c>
      <c r="G40" s="524">
        <f t="shared" si="4"/>
        <v>0</v>
      </c>
      <c r="H40" s="523">
        <f t="shared" si="4"/>
        <v>0</v>
      </c>
      <c r="I40" s="522">
        <f t="shared" si="4"/>
        <v>0</v>
      </c>
      <c r="J40" s="521">
        <f t="shared" si="4"/>
        <v>0</v>
      </c>
      <c r="K40" s="528">
        <f t="shared" si="4"/>
        <v>0</v>
      </c>
      <c r="L40" s="528">
        <f t="shared" si="4"/>
        <v>0</v>
      </c>
      <c r="M40" s="528">
        <f t="shared" si="4"/>
        <v>0</v>
      </c>
      <c r="N40" s="528">
        <f t="shared" si="4"/>
        <v>0</v>
      </c>
      <c r="O40" s="528">
        <f t="shared" si="4"/>
        <v>0</v>
      </c>
      <c r="P40" s="520">
        <f t="shared" si="5"/>
        <v>0</v>
      </c>
      <c r="S40" s="529"/>
      <c r="U40" s="529"/>
    </row>
    <row r="41" spans="1:21" x14ac:dyDescent="0.2">
      <c r="A41" s="1571" t="s">
        <v>1450</v>
      </c>
      <c r="B41" s="465">
        <f>+'3'!F110</f>
        <v>54314.58999999996</v>
      </c>
      <c r="C41" s="538">
        <f t="shared" si="0"/>
        <v>0.23207397388757983</v>
      </c>
      <c r="D41" s="525">
        <f t="shared" si="4"/>
        <v>6339.5794813843604</v>
      </c>
      <c r="E41" s="522">
        <f t="shared" si="4"/>
        <v>21293.373833606234</v>
      </c>
      <c r="F41" s="522">
        <f t="shared" si="4"/>
        <v>1473.336267093053</v>
      </c>
      <c r="G41" s="524">
        <f t="shared" si="4"/>
        <v>10122.419765151828</v>
      </c>
      <c r="H41" s="523">
        <f t="shared" si="4"/>
        <v>4389.7580516125026</v>
      </c>
      <c r="I41" s="522">
        <f t="shared" si="4"/>
        <v>51.513831302184315</v>
      </c>
      <c r="J41" s="521">
        <f t="shared" si="4"/>
        <v>49.401702858436067</v>
      </c>
      <c r="K41" s="528">
        <f t="shared" si="4"/>
        <v>7634.8428354997604</v>
      </c>
      <c r="L41" s="528">
        <f t="shared" si="4"/>
        <v>4370.283448056739</v>
      </c>
      <c r="M41" s="528">
        <f t="shared" si="4"/>
        <v>0</v>
      </c>
      <c r="N41" s="528">
        <f t="shared" si="4"/>
        <v>0</v>
      </c>
      <c r="O41" s="528">
        <f t="shared" si="4"/>
        <v>0</v>
      </c>
      <c r="P41" s="520">
        <f t="shared" ref="P41" si="6">B41-SUM(D41:O41)</f>
        <v>-1409.919216565133</v>
      </c>
      <c r="S41" s="529"/>
      <c r="U41" s="529"/>
    </row>
    <row r="42" spans="1:21" x14ac:dyDescent="0.2">
      <c r="A42" s="1690" t="s">
        <v>1669</v>
      </c>
      <c r="B42" s="465">
        <f>+'3'!F111</f>
        <v>2351.586982692374</v>
      </c>
      <c r="C42" s="538">
        <f t="shared" si="0"/>
        <v>1.0047799974476895E-2</v>
      </c>
      <c r="D42" s="525">
        <f t="shared" si="4"/>
        <v>274.47638993808368</v>
      </c>
      <c r="E42" s="522">
        <f t="shared" si="4"/>
        <v>921.91105050615067</v>
      </c>
      <c r="F42" s="522">
        <f t="shared" si="4"/>
        <v>63.789092154144967</v>
      </c>
      <c r="G42" s="524">
        <f t="shared" si="4"/>
        <v>438.25702362991325</v>
      </c>
      <c r="H42" s="523">
        <f t="shared" si="4"/>
        <v>190.05754975488179</v>
      </c>
      <c r="I42" s="522">
        <f t="shared" si="4"/>
        <v>2.2303262368145953</v>
      </c>
      <c r="J42" s="521">
        <f t="shared" si="4"/>
        <v>2.1388802044668838</v>
      </c>
      <c r="K42" s="528">
        <f t="shared" si="4"/>
        <v>330.55569464601285</v>
      </c>
      <c r="L42" s="528">
        <f t="shared" si="4"/>
        <v>189.21438359612355</v>
      </c>
      <c r="M42" s="528">
        <f t="shared" si="4"/>
        <v>0</v>
      </c>
      <c r="N42" s="528">
        <f t="shared" si="4"/>
        <v>0</v>
      </c>
      <c r="O42" s="528">
        <f t="shared" si="4"/>
        <v>0</v>
      </c>
      <c r="P42" s="520">
        <f t="shared" ref="P42:P45" si="7">B42-SUM(D42:O42)</f>
        <v>-61.043407974218553</v>
      </c>
      <c r="S42" s="529"/>
      <c r="U42" s="529"/>
    </row>
    <row r="43" spans="1:21" x14ac:dyDescent="0.2">
      <c r="A43" s="1690" t="s">
        <v>1686</v>
      </c>
      <c r="B43" s="465">
        <f>+'3'!F112</f>
        <v>0</v>
      </c>
      <c r="C43" s="538">
        <f t="shared" si="0"/>
        <v>0</v>
      </c>
      <c r="D43" s="525">
        <f t="shared" si="4"/>
        <v>0</v>
      </c>
      <c r="E43" s="522">
        <f t="shared" si="4"/>
        <v>0</v>
      </c>
      <c r="F43" s="522">
        <f t="shared" si="4"/>
        <v>0</v>
      </c>
      <c r="G43" s="524">
        <f t="shared" si="4"/>
        <v>0</v>
      </c>
      <c r="H43" s="523">
        <f t="shared" si="4"/>
        <v>0</v>
      </c>
      <c r="I43" s="522">
        <f t="shared" si="4"/>
        <v>0</v>
      </c>
      <c r="J43" s="521">
        <f t="shared" si="4"/>
        <v>0</v>
      </c>
      <c r="K43" s="528">
        <f t="shared" si="4"/>
        <v>0</v>
      </c>
      <c r="L43" s="528">
        <f t="shared" si="4"/>
        <v>0</v>
      </c>
      <c r="M43" s="528">
        <f t="shared" si="4"/>
        <v>0</v>
      </c>
      <c r="N43" s="528">
        <f t="shared" si="4"/>
        <v>0</v>
      </c>
      <c r="O43" s="528">
        <f t="shared" si="4"/>
        <v>0</v>
      </c>
      <c r="P43" s="520">
        <f t="shared" si="7"/>
        <v>0</v>
      </c>
      <c r="S43" s="529"/>
      <c r="U43" s="529"/>
    </row>
    <row r="44" spans="1:21" x14ac:dyDescent="0.2">
      <c r="A44" s="1690" t="s">
        <v>1687</v>
      </c>
      <c r="B44" s="465">
        <f>+'3'!F113</f>
        <v>0</v>
      </c>
      <c r="C44" s="538">
        <f t="shared" si="0"/>
        <v>0</v>
      </c>
      <c r="D44" s="525">
        <f t="shared" si="4"/>
        <v>0</v>
      </c>
      <c r="E44" s="522">
        <f t="shared" si="4"/>
        <v>0</v>
      </c>
      <c r="F44" s="522">
        <f t="shared" si="4"/>
        <v>0</v>
      </c>
      <c r="G44" s="524">
        <f t="shared" si="4"/>
        <v>0</v>
      </c>
      <c r="H44" s="523">
        <f t="shared" si="4"/>
        <v>0</v>
      </c>
      <c r="I44" s="522">
        <f t="shared" si="4"/>
        <v>0</v>
      </c>
      <c r="J44" s="521">
        <f t="shared" si="4"/>
        <v>0</v>
      </c>
      <c r="K44" s="528">
        <f t="shared" si="4"/>
        <v>0</v>
      </c>
      <c r="L44" s="528">
        <f t="shared" si="4"/>
        <v>0</v>
      </c>
      <c r="M44" s="528">
        <f t="shared" si="4"/>
        <v>0</v>
      </c>
      <c r="N44" s="528">
        <f t="shared" si="4"/>
        <v>0</v>
      </c>
      <c r="O44" s="528">
        <f t="shared" si="4"/>
        <v>0</v>
      </c>
      <c r="P44" s="520">
        <f t="shared" si="7"/>
        <v>0</v>
      </c>
      <c r="S44" s="529"/>
      <c r="U44" s="529"/>
    </row>
    <row r="45" spans="1:21" x14ac:dyDescent="0.2">
      <c r="A45" s="1690" t="s">
        <v>1688</v>
      </c>
      <c r="B45" s="465">
        <f>+'3'!F114</f>
        <v>0</v>
      </c>
      <c r="C45" s="538">
        <f t="shared" si="0"/>
        <v>0</v>
      </c>
      <c r="D45" s="525">
        <f t="shared" si="4"/>
        <v>0</v>
      </c>
      <c r="E45" s="522">
        <f t="shared" si="4"/>
        <v>0</v>
      </c>
      <c r="F45" s="522">
        <f t="shared" si="4"/>
        <v>0</v>
      </c>
      <c r="G45" s="524">
        <f t="shared" si="4"/>
        <v>0</v>
      </c>
      <c r="H45" s="523">
        <f t="shared" si="4"/>
        <v>0</v>
      </c>
      <c r="I45" s="522">
        <f t="shared" si="4"/>
        <v>0</v>
      </c>
      <c r="J45" s="521">
        <f t="shared" si="4"/>
        <v>0</v>
      </c>
      <c r="K45" s="528">
        <f t="shared" si="4"/>
        <v>0</v>
      </c>
      <c r="L45" s="528">
        <f t="shared" si="4"/>
        <v>0</v>
      </c>
      <c r="M45" s="528">
        <f t="shared" si="4"/>
        <v>0</v>
      </c>
      <c r="N45" s="528">
        <f t="shared" si="4"/>
        <v>0</v>
      </c>
      <c r="O45" s="528">
        <f t="shared" si="4"/>
        <v>0</v>
      </c>
      <c r="P45" s="520">
        <f t="shared" si="7"/>
        <v>0</v>
      </c>
      <c r="S45" s="529"/>
      <c r="U45" s="529"/>
    </row>
    <row r="46" spans="1:21" x14ac:dyDescent="0.2">
      <c r="A46" s="1947" t="s">
        <v>1726</v>
      </c>
      <c r="B46" s="1570">
        <f>+'3'!F115</f>
        <v>0</v>
      </c>
      <c r="C46" s="537">
        <f t="shared" si="0"/>
        <v>0</v>
      </c>
      <c r="D46" s="536">
        <f t="shared" si="4"/>
        <v>0</v>
      </c>
      <c r="E46" s="533">
        <f t="shared" si="4"/>
        <v>0</v>
      </c>
      <c r="F46" s="533">
        <f t="shared" si="4"/>
        <v>0</v>
      </c>
      <c r="G46" s="535">
        <f t="shared" si="4"/>
        <v>0</v>
      </c>
      <c r="H46" s="534">
        <f t="shared" si="4"/>
        <v>0</v>
      </c>
      <c r="I46" s="533">
        <f t="shared" si="4"/>
        <v>0</v>
      </c>
      <c r="J46" s="532">
        <f t="shared" si="4"/>
        <v>0</v>
      </c>
      <c r="K46" s="531">
        <f t="shared" si="4"/>
        <v>0</v>
      </c>
      <c r="L46" s="531">
        <f t="shared" si="4"/>
        <v>0</v>
      </c>
      <c r="M46" s="531">
        <f t="shared" si="4"/>
        <v>0</v>
      </c>
      <c r="N46" s="531">
        <f t="shared" si="4"/>
        <v>0</v>
      </c>
      <c r="O46" s="531">
        <f t="shared" si="4"/>
        <v>0</v>
      </c>
      <c r="P46" s="530">
        <f t="shared" ref="P46" si="8">B46-SUM(D46:O46)</f>
        <v>0</v>
      </c>
      <c r="S46" s="529"/>
      <c r="U46" s="529"/>
    </row>
    <row r="47" spans="1:21" ht="10.5" customHeight="1" x14ac:dyDescent="0.2">
      <c r="A47" s="455"/>
      <c r="B47" s="465"/>
      <c r="C47" s="538"/>
      <c r="D47" s="525"/>
      <c r="E47" s="522"/>
      <c r="F47" s="522"/>
      <c r="G47" s="524"/>
      <c r="H47" s="523"/>
      <c r="I47" s="522"/>
      <c r="J47" s="521"/>
      <c r="K47" s="528"/>
      <c r="L47" s="528"/>
      <c r="M47" s="528"/>
      <c r="N47" s="528"/>
      <c r="O47" s="528"/>
      <c r="P47" s="520"/>
    </row>
    <row r="48" spans="1:21" ht="14.25" customHeight="1" x14ac:dyDescent="0.2">
      <c r="A48" s="527" t="s">
        <v>756</v>
      </c>
      <c r="B48" s="465">
        <f>SUM(B15:B46)</f>
        <v>23403998.77252534</v>
      </c>
      <c r="C48" s="526">
        <f>SUM(C15:C46)</f>
        <v>100</v>
      </c>
      <c r="D48" s="525">
        <f>SUM(D15:D46)</f>
        <v>2731706.350000001</v>
      </c>
      <c r="E48" s="522">
        <f>SUM(E15:E46)</f>
        <v>9175252.8199999984</v>
      </c>
      <c r="F48" s="522">
        <f t="shared" ref="F48:P48" si="9">SUM(F15:F46)</f>
        <v>634856.30999999994</v>
      </c>
      <c r="G48" s="524">
        <f t="shared" si="9"/>
        <v>4361721.22</v>
      </c>
      <c r="H48" s="523">
        <f t="shared" si="9"/>
        <v>1891533.9700000002</v>
      </c>
      <c r="I48" s="522">
        <f t="shared" si="9"/>
        <v>22197.160000000003</v>
      </c>
      <c r="J48" s="521">
        <f t="shared" si="9"/>
        <v>21287.05</v>
      </c>
      <c r="K48" s="521">
        <f t="shared" si="9"/>
        <v>3289831.5600000015</v>
      </c>
      <c r="L48" s="521">
        <f t="shared" si="9"/>
        <v>1883142.42</v>
      </c>
      <c r="M48" s="521">
        <f t="shared" si="9"/>
        <v>0</v>
      </c>
      <c r="N48" s="521">
        <f t="shared" si="9"/>
        <v>0</v>
      </c>
      <c r="O48" s="521">
        <f t="shared" si="9"/>
        <v>0</v>
      </c>
      <c r="P48" s="520">
        <f t="shared" si="9"/>
        <v>-607530.08747466037</v>
      </c>
    </row>
    <row r="49" spans="1:20" ht="6" customHeight="1" thickBot="1" x14ac:dyDescent="0.25">
      <c r="A49" s="519"/>
      <c r="B49" s="518"/>
      <c r="C49" s="518"/>
      <c r="D49" s="517"/>
      <c r="E49" s="516"/>
      <c r="F49" s="516"/>
      <c r="G49" s="515"/>
      <c r="H49" s="514"/>
      <c r="I49" s="513"/>
      <c r="J49" s="512"/>
      <c r="K49" s="512"/>
      <c r="L49" s="512"/>
      <c r="M49" s="512"/>
      <c r="N49" s="512"/>
      <c r="O49" s="512"/>
      <c r="P49" s="511"/>
    </row>
    <row r="50" spans="1:20" ht="15" customHeight="1" x14ac:dyDescent="0.2">
      <c r="B50" s="453"/>
    </row>
    <row r="51" spans="1:20" ht="15.75" x14ac:dyDescent="0.25">
      <c r="A51" s="510" t="s">
        <v>770</v>
      </c>
      <c r="B51" s="495"/>
      <c r="C51" s="495"/>
      <c r="D51" s="506" t="s">
        <v>769</v>
      </c>
      <c r="E51" s="509" t="s">
        <v>764</v>
      </c>
      <c r="F51" s="508" t="s">
        <v>768</v>
      </c>
      <c r="G51" s="507" t="s">
        <v>767</v>
      </c>
      <c r="H51" s="506" t="s">
        <v>766</v>
      </c>
      <c r="I51" s="506" t="s">
        <v>205</v>
      </c>
      <c r="J51" s="505" t="s">
        <v>765</v>
      </c>
      <c r="K51" s="504" t="s">
        <v>763</v>
      </c>
      <c r="L51" s="504" t="s">
        <v>764</v>
      </c>
      <c r="M51" s="504"/>
      <c r="N51" s="504"/>
      <c r="O51" s="504"/>
      <c r="P51" s="445"/>
    </row>
    <row r="52" spans="1:20" ht="39.75" customHeight="1" x14ac:dyDescent="0.25">
      <c r="A52" s="503"/>
      <c r="B52" s="492"/>
      <c r="C52" s="492"/>
      <c r="D52" s="499"/>
      <c r="E52" s="502"/>
      <c r="F52" s="501"/>
      <c r="G52" s="500"/>
      <c r="H52" s="499"/>
      <c r="I52" s="499"/>
      <c r="J52" s="498"/>
      <c r="K52" s="1399" t="s">
        <v>1403</v>
      </c>
      <c r="L52" s="1398" t="s">
        <v>1402</v>
      </c>
      <c r="M52" s="497"/>
      <c r="N52" s="497"/>
      <c r="O52" s="497"/>
      <c r="P52" s="445"/>
    </row>
    <row r="53" spans="1:20" x14ac:dyDescent="0.2">
      <c r="A53" s="496" t="s">
        <v>762</v>
      </c>
      <c r="B53" s="495"/>
      <c r="C53" s="495"/>
      <c r="D53" s="1415">
        <v>35559978</v>
      </c>
      <c r="E53" s="1415">
        <v>119438822</v>
      </c>
      <c r="F53" s="1416">
        <v>7763958</v>
      </c>
      <c r="G53" s="1417">
        <v>56778691</v>
      </c>
      <c r="H53" s="1417">
        <v>24623037</v>
      </c>
      <c r="I53" s="1417">
        <v>285513</v>
      </c>
      <c r="J53" s="1418">
        <v>273584</v>
      </c>
      <c r="K53" s="1419">
        <v>42825371</v>
      </c>
      <c r="L53" s="1419">
        <v>24513800</v>
      </c>
      <c r="M53" s="494"/>
      <c r="N53" s="494"/>
      <c r="O53" s="494"/>
      <c r="P53" s="445"/>
    </row>
    <row r="54" spans="1:20" x14ac:dyDescent="0.2">
      <c r="A54" s="493" t="s">
        <v>761</v>
      </c>
      <c r="B54" s="492"/>
      <c r="C54" s="492"/>
      <c r="D54" s="491">
        <f t="shared" ref="D54:L54" si="10">($C$1)/((1+$C$1)^12-1)*D53</f>
        <v>2811843.900002704</v>
      </c>
      <c r="E54" s="491">
        <f t="shared" si="10"/>
        <v>9444418.7525709029</v>
      </c>
      <c r="F54" s="491">
        <f t="shared" si="10"/>
        <v>613921.58178998856</v>
      </c>
      <c r="G54" s="491">
        <f t="shared" si="10"/>
        <v>4489677.016630562</v>
      </c>
      <c r="H54" s="490">
        <f t="shared" si="10"/>
        <v>1947024.1626131176</v>
      </c>
      <c r="I54" s="490">
        <f t="shared" si="10"/>
        <v>22576.447809429803</v>
      </c>
      <c r="J54" s="490">
        <f t="shared" si="10"/>
        <v>21633.182718457807</v>
      </c>
      <c r="K54" s="489">
        <f t="shared" si="10"/>
        <v>3386342.3147141063</v>
      </c>
      <c r="L54" s="489">
        <f t="shared" si="10"/>
        <v>1938386.4353314922</v>
      </c>
      <c r="M54" s="488"/>
      <c r="N54" s="488"/>
      <c r="O54" s="487"/>
      <c r="P54" s="445"/>
    </row>
    <row r="55" spans="1:20" x14ac:dyDescent="0.2">
      <c r="A55" s="485" t="s">
        <v>760</v>
      </c>
      <c r="B55" s="463"/>
      <c r="C55" s="463"/>
      <c r="D55" s="484">
        <f>+Peajes!C14</f>
        <v>0.97150000000000003</v>
      </c>
      <c r="E55" s="484">
        <f>+Peajes!C15</f>
        <v>0.97150000000000003</v>
      </c>
      <c r="F55" s="483">
        <f>+Peajes!C13</f>
        <v>1.0341</v>
      </c>
      <c r="G55" s="483">
        <f>+Peajes!C10</f>
        <v>0.97150000000000003</v>
      </c>
      <c r="H55" s="483">
        <f>+Peajes!C16</f>
        <v>0.97150000000000003</v>
      </c>
      <c r="I55" s="483">
        <f>+Peajes!C11</f>
        <v>0.98319999999999996</v>
      </c>
      <c r="J55" s="483">
        <f>+Peajes!C12</f>
        <v>0.98399999999999999</v>
      </c>
      <c r="K55" s="482">
        <f>+Peajes!C37</f>
        <v>0.97150000000000003</v>
      </c>
      <c r="L55" s="486">
        <f>+Peajes!C36</f>
        <v>0.97150000000000003</v>
      </c>
      <c r="M55" s="486"/>
      <c r="N55" s="486"/>
      <c r="O55" s="486"/>
      <c r="P55" s="445"/>
    </row>
    <row r="56" spans="1:20" x14ac:dyDescent="0.2">
      <c r="A56" s="485" t="str">
        <f>+CONCATENATE("FAPCSPT (días del 4 al ",RELACION!C71,"):")</f>
        <v>FAPCSPT (días del 4 al 31):</v>
      </c>
      <c r="B56" s="463"/>
      <c r="C56" s="463"/>
      <c r="D56" s="484">
        <f>+Peajes!D14</f>
        <v>0.97150000000000003</v>
      </c>
      <c r="E56" s="484">
        <f>+Peajes!D15</f>
        <v>0.97150000000000003</v>
      </c>
      <c r="F56" s="483">
        <f>+Peajes!D13</f>
        <v>1.0341</v>
      </c>
      <c r="G56" s="483">
        <f>+Peajes!D10</f>
        <v>0.97150000000000003</v>
      </c>
      <c r="H56" s="483">
        <f>+Peajes!D16</f>
        <v>0.97150000000000003</v>
      </c>
      <c r="I56" s="483">
        <f>+Peajes!D11</f>
        <v>0.98319999999999996</v>
      </c>
      <c r="J56" s="483">
        <f>+Peajes!D12</f>
        <v>0.98399999999999999</v>
      </c>
      <c r="K56" s="482">
        <f>+Peajes!D37</f>
        <v>0.97150000000000003</v>
      </c>
      <c r="L56" s="482">
        <f>+Peajes!D36</f>
        <v>0.97150000000000003</v>
      </c>
      <c r="M56" s="482"/>
      <c r="N56" s="482"/>
      <c r="O56" s="482"/>
      <c r="P56" s="445"/>
    </row>
    <row r="57" spans="1:20" x14ac:dyDescent="0.2">
      <c r="A57" s="481" t="s">
        <v>759</v>
      </c>
      <c r="B57" s="480"/>
      <c r="C57" s="480"/>
      <c r="D57" s="479">
        <f>+ROUND((ROUND(D54*D55,2)*3+ROUND(D54*D56,2)*(RELACION!$C$71-3))/RELACION!$C$71,2)</f>
        <v>2731706.35</v>
      </c>
      <c r="E57" s="479">
        <f>+ROUND((ROUND(E54*E55,2)*3+ROUND(E54*E56,2)*(RELACION!$C$71-3))/RELACION!$C$71,2)</f>
        <v>9175252.8200000003</v>
      </c>
      <c r="F57" s="479">
        <f>+ROUND((ROUND(F54*F55,2)*3+ROUND(F54*F56,2)*(RELACION!$C$71-3))/RELACION!$C$71,2)</f>
        <v>634856.31000000006</v>
      </c>
      <c r="G57" s="479">
        <f>+ROUND((ROUND(G54*G55,2)*3+ROUND(G54*G56,2)*(RELACION!$C$71-3))/RELACION!$C$71,2)</f>
        <v>4361721.22</v>
      </c>
      <c r="H57" s="479">
        <f>+ROUND((ROUND(H54*H55,2)*3+ROUND(H54*H56,2)*(RELACION!$C$71-3))/RELACION!$C$71,2)</f>
        <v>1891533.97</v>
      </c>
      <c r="I57" s="479">
        <f>+ROUND((ROUND(I54*I55,2)*3+ROUND(I54*I56,2)*(RELACION!$C$71-3))/RELACION!$C$71,2)</f>
        <v>22197.16</v>
      </c>
      <c r="J57" s="479">
        <f>+ROUND((ROUND(J54*J55,2)*3+ROUND(J54*J56,2)*(RELACION!$C$71-3))/RELACION!$C$71,2)</f>
        <v>21287.05</v>
      </c>
      <c r="K57" s="479">
        <f>+ROUND((ROUND(K54*K55,2)*3+ROUND(K54*K56,2)*(RELACION!$C$71-3))/RELACION!$C$71,2)</f>
        <v>3289831.56</v>
      </c>
      <c r="L57" s="479">
        <f>+ROUND((ROUND(L54*L55,2)*3+ROUND(L54*L56,2)*(RELACION!$C$71-3))/RELACION!$C$71,2)</f>
        <v>1883142.42</v>
      </c>
      <c r="M57" s="479"/>
      <c r="N57" s="479"/>
      <c r="O57" s="479"/>
    </row>
    <row r="58" spans="1:20" x14ac:dyDescent="0.2">
      <c r="A58" s="463" t="s">
        <v>758</v>
      </c>
      <c r="C58" s="478">
        <v>0.12</v>
      </c>
      <c r="D58" s="461"/>
      <c r="G58" s="477"/>
      <c r="I58" s="444"/>
      <c r="L58" s="613"/>
    </row>
    <row r="59" spans="1:20" x14ac:dyDescent="0.2">
      <c r="A59" s="445"/>
      <c r="B59" s="476"/>
      <c r="C59" s="475"/>
      <c r="D59" s="474"/>
      <c r="E59" s="445"/>
      <c r="F59" s="473"/>
      <c r="G59" s="473"/>
      <c r="H59" s="473"/>
      <c r="M59" s="445"/>
      <c r="N59" s="445"/>
      <c r="O59" s="445"/>
      <c r="P59" s="445"/>
      <c r="Q59" s="445"/>
      <c r="R59" s="461"/>
      <c r="T59" s="445"/>
    </row>
    <row r="60" spans="1:20" x14ac:dyDescent="0.2">
      <c r="A60" s="445"/>
      <c r="B60" s="476"/>
      <c r="C60" s="475"/>
      <c r="D60" s="474"/>
      <c r="E60" s="445"/>
      <c r="F60" s="473"/>
      <c r="G60" s="473"/>
      <c r="H60" s="473"/>
      <c r="M60" s="445"/>
      <c r="N60" s="445"/>
      <c r="O60" s="445"/>
      <c r="P60" s="445"/>
      <c r="Q60" s="445"/>
      <c r="R60" s="461"/>
      <c r="T60" s="445"/>
    </row>
    <row r="61" spans="1:20" x14ac:dyDescent="0.2">
      <c r="T61" s="445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6"/>
  <sheetViews>
    <sheetView showGridLines="0" topLeftCell="A208" zoomScale="73" zoomScaleNormal="73" workbookViewId="0">
      <selection activeCell="F192" sqref="F192"/>
    </sheetView>
  </sheetViews>
  <sheetFormatPr defaultRowHeight="12.75" x14ac:dyDescent="0.2"/>
  <cols>
    <col min="1" max="1" width="26.42578125" style="1574" customWidth="1"/>
    <col min="2" max="2" width="14.7109375" style="17" customWidth="1"/>
    <col min="3" max="3" width="20.85546875" style="17" customWidth="1"/>
    <col min="4" max="4" width="30.140625" style="17" customWidth="1"/>
    <col min="5" max="5" width="17" style="17" customWidth="1"/>
    <col min="6" max="6" width="19.85546875" style="17" customWidth="1"/>
    <col min="7" max="7" width="25.85546875" style="17" customWidth="1"/>
    <col min="8" max="8" width="14.7109375" style="17" customWidth="1"/>
    <col min="9" max="9" width="24.42578125" style="17" customWidth="1"/>
    <col min="10" max="10" width="24.85546875" style="17" customWidth="1"/>
    <col min="11" max="11" width="26.7109375" style="17" customWidth="1"/>
    <col min="12" max="12" width="24.85546875" style="17" customWidth="1"/>
    <col min="13" max="13" width="21.7109375" style="17" customWidth="1"/>
    <col min="14" max="14" width="25.7109375" style="17" customWidth="1"/>
    <col min="15" max="15" width="23" style="17" customWidth="1"/>
    <col min="16" max="16" width="14.7109375" style="17" customWidth="1"/>
    <col min="17" max="17" width="18.7109375" style="17" customWidth="1"/>
    <col min="18" max="18" width="14.140625" style="17" customWidth="1"/>
    <col min="19" max="19" width="11.28515625" style="17" bestFit="1" customWidth="1"/>
    <col min="20" max="20" width="15.42578125" style="17" customWidth="1"/>
    <col min="21" max="21" width="10.28515625" style="1574" bestFit="1" customWidth="1"/>
    <col min="22" max="256" width="9.140625" style="1574"/>
    <col min="257" max="257" width="26.42578125" style="1574" customWidth="1"/>
    <col min="258" max="258" width="14.7109375" style="1574" customWidth="1"/>
    <col min="259" max="259" width="20.85546875" style="1574" customWidth="1"/>
    <col min="260" max="260" width="26.7109375" style="1574" customWidth="1"/>
    <col min="261" max="261" width="17" style="1574" customWidth="1"/>
    <col min="262" max="262" width="19.85546875" style="1574" customWidth="1"/>
    <col min="263" max="263" width="16.42578125" style="1574" customWidth="1"/>
    <col min="264" max="266" width="14.7109375" style="1574" customWidth="1"/>
    <col min="267" max="267" width="26.7109375" style="1574" customWidth="1"/>
    <col min="268" max="268" width="24.85546875" style="1574" customWidth="1"/>
    <col min="269" max="269" width="21.7109375" style="1574" customWidth="1"/>
    <col min="270" max="270" width="25.7109375" style="1574" customWidth="1"/>
    <col min="271" max="271" width="23" style="1574" customWidth="1"/>
    <col min="272" max="272" width="14.7109375" style="1574" customWidth="1"/>
    <col min="273" max="273" width="18.7109375" style="1574" customWidth="1"/>
    <col min="274" max="274" width="14.140625" style="1574" customWidth="1"/>
    <col min="275" max="275" width="11.28515625" style="1574" bestFit="1" customWidth="1"/>
    <col min="276" max="276" width="15.42578125" style="1574" customWidth="1"/>
    <col min="277" max="277" width="10.28515625" style="1574" bestFit="1" customWidth="1"/>
    <col min="278" max="512" width="9.140625" style="1574"/>
    <col min="513" max="513" width="26.42578125" style="1574" customWidth="1"/>
    <col min="514" max="514" width="14.7109375" style="1574" customWidth="1"/>
    <col min="515" max="515" width="20.85546875" style="1574" customWidth="1"/>
    <col min="516" max="516" width="26.7109375" style="1574" customWidth="1"/>
    <col min="517" max="517" width="17" style="1574" customWidth="1"/>
    <col min="518" max="518" width="19.85546875" style="1574" customWidth="1"/>
    <col min="519" max="519" width="16.42578125" style="1574" customWidth="1"/>
    <col min="520" max="522" width="14.7109375" style="1574" customWidth="1"/>
    <col min="523" max="523" width="26.7109375" style="1574" customWidth="1"/>
    <col min="524" max="524" width="24.85546875" style="1574" customWidth="1"/>
    <col min="525" max="525" width="21.7109375" style="1574" customWidth="1"/>
    <col min="526" max="526" width="25.7109375" style="1574" customWidth="1"/>
    <col min="527" max="527" width="23" style="1574" customWidth="1"/>
    <col min="528" max="528" width="14.7109375" style="1574" customWidth="1"/>
    <col min="529" max="529" width="18.7109375" style="1574" customWidth="1"/>
    <col min="530" max="530" width="14.140625" style="1574" customWidth="1"/>
    <col min="531" max="531" width="11.28515625" style="1574" bestFit="1" customWidth="1"/>
    <col min="532" max="532" width="15.42578125" style="1574" customWidth="1"/>
    <col min="533" max="533" width="10.28515625" style="1574" bestFit="1" customWidth="1"/>
    <col min="534" max="768" width="9.140625" style="1574"/>
    <col min="769" max="769" width="26.42578125" style="1574" customWidth="1"/>
    <col min="770" max="770" width="14.7109375" style="1574" customWidth="1"/>
    <col min="771" max="771" width="20.85546875" style="1574" customWidth="1"/>
    <col min="772" max="772" width="26.7109375" style="1574" customWidth="1"/>
    <col min="773" max="773" width="17" style="1574" customWidth="1"/>
    <col min="774" max="774" width="19.85546875" style="1574" customWidth="1"/>
    <col min="775" max="775" width="16.42578125" style="1574" customWidth="1"/>
    <col min="776" max="778" width="14.7109375" style="1574" customWidth="1"/>
    <col min="779" max="779" width="26.7109375" style="1574" customWidth="1"/>
    <col min="780" max="780" width="24.85546875" style="1574" customWidth="1"/>
    <col min="781" max="781" width="21.7109375" style="1574" customWidth="1"/>
    <col min="782" max="782" width="25.7109375" style="1574" customWidth="1"/>
    <col min="783" max="783" width="23" style="1574" customWidth="1"/>
    <col min="784" max="784" width="14.7109375" style="1574" customWidth="1"/>
    <col min="785" max="785" width="18.7109375" style="1574" customWidth="1"/>
    <col min="786" max="786" width="14.140625" style="1574" customWidth="1"/>
    <col min="787" max="787" width="11.28515625" style="1574" bestFit="1" customWidth="1"/>
    <col min="788" max="788" width="15.42578125" style="1574" customWidth="1"/>
    <col min="789" max="789" width="10.28515625" style="1574" bestFit="1" customWidth="1"/>
    <col min="790" max="1024" width="9.140625" style="1574"/>
    <col min="1025" max="1025" width="26.42578125" style="1574" customWidth="1"/>
    <col min="1026" max="1026" width="14.7109375" style="1574" customWidth="1"/>
    <col min="1027" max="1027" width="20.85546875" style="1574" customWidth="1"/>
    <col min="1028" max="1028" width="26.7109375" style="1574" customWidth="1"/>
    <col min="1029" max="1029" width="17" style="1574" customWidth="1"/>
    <col min="1030" max="1030" width="19.85546875" style="1574" customWidth="1"/>
    <col min="1031" max="1031" width="16.42578125" style="1574" customWidth="1"/>
    <col min="1032" max="1034" width="14.7109375" style="1574" customWidth="1"/>
    <col min="1035" max="1035" width="26.7109375" style="1574" customWidth="1"/>
    <col min="1036" max="1036" width="24.85546875" style="1574" customWidth="1"/>
    <col min="1037" max="1037" width="21.7109375" style="1574" customWidth="1"/>
    <col min="1038" max="1038" width="25.7109375" style="1574" customWidth="1"/>
    <col min="1039" max="1039" width="23" style="1574" customWidth="1"/>
    <col min="1040" max="1040" width="14.7109375" style="1574" customWidth="1"/>
    <col min="1041" max="1041" width="18.7109375" style="1574" customWidth="1"/>
    <col min="1042" max="1042" width="14.140625" style="1574" customWidth="1"/>
    <col min="1043" max="1043" width="11.28515625" style="1574" bestFit="1" customWidth="1"/>
    <col min="1044" max="1044" width="15.42578125" style="1574" customWidth="1"/>
    <col min="1045" max="1045" width="10.28515625" style="1574" bestFit="1" customWidth="1"/>
    <col min="1046" max="1280" width="9.140625" style="1574"/>
    <col min="1281" max="1281" width="26.42578125" style="1574" customWidth="1"/>
    <col min="1282" max="1282" width="14.7109375" style="1574" customWidth="1"/>
    <col min="1283" max="1283" width="20.85546875" style="1574" customWidth="1"/>
    <col min="1284" max="1284" width="26.7109375" style="1574" customWidth="1"/>
    <col min="1285" max="1285" width="17" style="1574" customWidth="1"/>
    <col min="1286" max="1286" width="19.85546875" style="1574" customWidth="1"/>
    <col min="1287" max="1287" width="16.42578125" style="1574" customWidth="1"/>
    <col min="1288" max="1290" width="14.7109375" style="1574" customWidth="1"/>
    <col min="1291" max="1291" width="26.7109375" style="1574" customWidth="1"/>
    <col min="1292" max="1292" width="24.85546875" style="1574" customWidth="1"/>
    <col min="1293" max="1293" width="21.7109375" style="1574" customWidth="1"/>
    <col min="1294" max="1294" width="25.7109375" style="1574" customWidth="1"/>
    <col min="1295" max="1295" width="23" style="1574" customWidth="1"/>
    <col min="1296" max="1296" width="14.7109375" style="1574" customWidth="1"/>
    <col min="1297" max="1297" width="18.7109375" style="1574" customWidth="1"/>
    <col min="1298" max="1298" width="14.140625" style="1574" customWidth="1"/>
    <col min="1299" max="1299" width="11.28515625" style="1574" bestFit="1" customWidth="1"/>
    <col min="1300" max="1300" width="15.42578125" style="1574" customWidth="1"/>
    <col min="1301" max="1301" width="10.28515625" style="1574" bestFit="1" customWidth="1"/>
    <col min="1302" max="1536" width="9.140625" style="1574"/>
    <col min="1537" max="1537" width="26.42578125" style="1574" customWidth="1"/>
    <col min="1538" max="1538" width="14.7109375" style="1574" customWidth="1"/>
    <col min="1539" max="1539" width="20.85546875" style="1574" customWidth="1"/>
    <col min="1540" max="1540" width="26.7109375" style="1574" customWidth="1"/>
    <col min="1541" max="1541" width="17" style="1574" customWidth="1"/>
    <col min="1542" max="1542" width="19.85546875" style="1574" customWidth="1"/>
    <col min="1543" max="1543" width="16.42578125" style="1574" customWidth="1"/>
    <col min="1544" max="1546" width="14.7109375" style="1574" customWidth="1"/>
    <col min="1547" max="1547" width="26.7109375" style="1574" customWidth="1"/>
    <col min="1548" max="1548" width="24.85546875" style="1574" customWidth="1"/>
    <col min="1549" max="1549" width="21.7109375" style="1574" customWidth="1"/>
    <col min="1550" max="1550" width="25.7109375" style="1574" customWidth="1"/>
    <col min="1551" max="1551" width="23" style="1574" customWidth="1"/>
    <col min="1552" max="1552" width="14.7109375" style="1574" customWidth="1"/>
    <col min="1553" max="1553" width="18.7109375" style="1574" customWidth="1"/>
    <col min="1554" max="1554" width="14.140625" style="1574" customWidth="1"/>
    <col min="1555" max="1555" width="11.28515625" style="1574" bestFit="1" customWidth="1"/>
    <col min="1556" max="1556" width="15.42578125" style="1574" customWidth="1"/>
    <col min="1557" max="1557" width="10.28515625" style="1574" bestFit="1" customWidth="1"/>
    <col min="1558" max="1792" width="9.140625" style="1574"/>
    <col min="1793" max="1793" width="26.42578125" style="1574" customWidth="1"/>
    <col min="1794" max="1794" width="14.7109375" style="1574" customWidth="1"/>
    <col min="1795" max="1795" width="20.85546875" style="1574" customWidth="1"/>
    <col min="1796" max="1796" width="26.7109375" style="1574" customWidth="1"/>
    <col min="1797" max="1797" width="17" style="1574" customWidth="1"/>
    <col min="1798" max="1798" width="19.85546875" style="1574" customWidth="1"/>
    <col min="1799" max="1799" width="16.42578125" style="1574" customWidth="1"/>
    <col min="1800" max="1802" width="14.7109375" style="1574" customWidth="1"/>
    <col min="1803" max="1803" width="26.7109375" style="1574" customWidth="1"/>
    <col min="1804" max="1804" width="24.85546875" style="1574" customWidth="1"/>
    <col min="1805" max="1805" width="21.7109375" style="1574" customWidth="1"/>
    <col min="1806" max="1806" width="25.7109375" style="1574" customWidth="1"/>
    <col min="1807" max="1807" width="23" style="1574" customWidth="1"/>
    <col min="1808" max="1808" width="14.7109375" style="1574" customWidth="1"/>
    <col min="1809" max="1809" width="18.7109375" style="1574" customWidth="1"/>
    <col min="1810" max="1810" width="14.140625" style="1574" customWidth="1"/>
    <col min="1811" max="1811" width="11.28515625" style="1574" bestFit="1" customWidth="1"/>
    <col min="1812" max="1812" width="15.42578125" style="1574" customWidth="1"/>
    <col min="1813" max="1813" width="10.28515625" style="1574" bestFit="1" customWidth="1"/>
    <col min="1814" max="2048" width="9.140625" style="1574"/>
    <col min="2049" max="2049" width="26.42578125" style="1574" customWidth="1"/>
    <col min="2050" max="2050" width="14.7109375" style="1574" customWidth="1"/>
    <col min="2051" max="2051" width="20.85546875" style="1574" customWidth="1"/>
    <col min="2052" max="2052" width="26.7109375" style="1574" customWidth="1"/>
    <col min="2053" max="2053" width="17" style="1574" customWidth="1"/>
    <col min="2054" max="2054" width="19.85546875" style="1574" customWidth="1"/>
    <col min="2055" max="2055" width="16.42578125" style="1574" customWidth="1"/>
    <col min="2056" max="2058" width="14.7109375" style="1574" customWidth="1"/>
    <col min="2059" max="2059" width="26.7109375" style="1574" customWidth="1"/>
    <col min="2060" max="2060" width="24.85546875" style="1574" customWidth="1"/>
    <col min="2061" max="2061" width="21.7109375" style="1574" customWidth="1"/>
    <col min="2062" max="2062" width="25.7109375" style="1574" customWidth="1"/>
    <col min="2063" max="2063" width="23" style="1574" customWidth="1"/>
    <col min="2064" max="2064" width="14.7109375" style="1574" customWidth="1"/>
    <col min="2065" max="2065" width="18.7109375" style="1574" customWidth="1"/>
    <col min="2066" max="2066" width="14.140625" style="1574" customWidth="1"/>
    <col min="2067" max="2067" width="11.28515625" style="1574" bestFit="1" customWidth="1"/>
    <col min="2068" max="2068" width="15.42578125" style="1574" customWidth="1"/>
    <col min="2069" max="2069" width="10.28515625" style="1574" bestFit="1" customWidth="1"/>
    <col min="2070" max="2304" width="9.140625" style="1574"/>
    <col min="2305" max="2305" width="26.42578125" style="1574" customWidth="1"/>
    <col min="2306" max="2306" width="14.7109375" style="1574" customWidth="1"/>
    <col min="2307" max="2307" width="20.85546875" style="1574" customWidth="1"/>
    <col min="2308" max="2308" width="26.7109375" style="1574" customWidth="1"/>
    <col min="2309" max="2309" width="17" style="1574" customWidth="1"/>
    <col min="2310" max="2310" width="19.85546875" style="1574" customWidth="1"/>
    <col min="2311" max="2311" width="16.42578125" style="1574" customWidth="1"/>
    <col min="2312" max="2314" width="14.7109375" style="1574" customWidth="1"/>
    <col min="2315" max="2315" width="26.7109375" style="1574" customWidth="1"/>
    <col min="2316" max="2316" width="24.85546875" style="1574" customWidth="1"/>
    <col min="2317" max="2317" width="21.7109375" style="1574" customWidth="1"/>
    <col min="2318" max="2318" width="25.7109375" style="1574" customWidth="1"/>
    <col min="2319" max="2319" width="23" style="1574" customWidth="1"/>
    <col min="2320" max="2320" width="14.7109375" style="1574" customWidth="1"/>
    <col min="2321" max="2321" width="18.7109375" style="1574" customWidth="1"/>
    <col min="2322" max="2322" width="14.140625" style="1574" customWidth="1"/>
    <col min="2323" max="2323" width="11.28515625" style="1574" bestFit="1" customWidth="1"/>
    <col min="2324" max="2324" width="15.42578125" style="1574" customWidth="1"/>
    <col min="2325" max="2325" width="10.28515625" style="1574" bestFit="1" customWidth="1"/>
    <col min="2326" max="2560" width="9.140625" style="1574"/>
    <col min="2561" max="2561" width="26.42578125" style="1574" customWidth="1"/>
    <col min="2562" max="2562" width="14.7109375" style="1574" customWidth="1"/>
    <col min="2563" max="2563" width="20.85546875" style="1574" customWidth="1"/>
    <col min="2564" max="2564" width="26.7109375" style="1574" customWidth="1"/>
    <col min="2565" max="2565" width="17" style="1574" customWidth="1"/>
    <col min="2566" max="2566" width="19.85546875" style="1574" customWidth="1"/>
    <col min="2567" max="2567" width="16.42578125" style="1574" customWidth="1"/>
    <col min="2568" max="2570" width="14.7109375" style="1574" customWidth="1"/>
    <col min="2571" max="2571" width="26.7109375" style="1574" customWidth="1"/>
    <col min="2572" max="2572" width="24.85546875" style="1574" customWidth="1"/>
    <col min="2573" max="2573" width="21.7109375" style="1574" customWidth="1"/>
    <col min="2574" max="2574" width="25.7109375" style="1574" customWidth="1"/>
    <col min="2575" max="2575" width="23" style="1574" customWidth="1"/>
    <col min="2576" max="2576" width="14.7109375" style="1574" customWidth="1"/>
    <col min="2577" max="2577" width="18.7109375" style="1574" customWidth="1"/>
    <col min="2578" max="2578" width="14.140625" style="1574" customWidth="1"/>
    <col min="2579" max="2579" width="11.28515625" style="1574" bestFit="1" customWidth="1"/>
    <col min="2580" max="2580" width="15.42578125" style="1574" customWidth="1"/>
    <col min="2581" max="2581" width="10.28515625" style="1574" bestFit="1" customWidth="1"/>
    <col min="2582" max="2816" width="9.140625" style="1574"/>
    <col min="2817" max="2817" width="26.42578125" style="1574" customWidth="1"/>
    <col min="2818" max="2818" width="14.7109375" style="1574" customWidth="1"/>
    <col min="2819" max="2819" width="20.85546875" style="1574" customWidth="1"/>
    <col min="2820" max="2820" width="26.7109375" style="1574" customWidth="1"/>
    <col min="2821" max="2821" width="17" style="1574" customWidth="1"/>
    <col min="2822" max="2822" width="19.85546875" style="1574" customWidth="1"/>
    <col min="2823" max="2823" width="16.42578125" style="1574" customWidth="1"/>
    <col min="2824" max="2826" width="14.7109375" style="1574" customWidth="1"/>
    <col min="2827" max="2827" width="26.7109375" style="1574" customWidth="1"/>
    <col min="2828" max="2828" width="24.85546875" style="1574" customWidth="1"/>
    <col min="2829" max="2829" width="21.7109375" style="1574" customWidth="1"/>
    <col min="2830" max="2830" width="25.7109375" style="1574" customWidth="1"/>
    <col min="2831" max="2831" width="23" style="1574" customWidth="1"/>
    <col min="2832" max="2832" width="14.7109375" style="1574" customWidth="1"/>
    <col min="2833" max="2833" width="18.7109375" style="1574" customWidth="1"/>
    <col min="2834" max="2834" width="14.140625" style="1574" customWidth="1"/>
    <col min="2835" max="2835" width="11.28515625" style="1574" bestFit="1" customWidth="1"/>
    <col min="2836" max="2836" width="15.42578125" style="1574" customWidth="1"/>
    <col min="2837" max="2837" width="10.28515625" style="1574" bestFit="1" customWidth="1"/>
    <col min="2838" max="3072" width="9.140625" style="1574"/>
    <col min="3073" max="3073" width="26.42578125" style="1574" customWidth="1"/>
    <col min="3074" max="3074" width="14.7109375" style="1574" customWidth="1"/>
    <col min="3075" max="3075" width="20.85546875" style="1574" customWidth="1"/>
    <col min="3076" max="3076" width="26.7109375" style="1574" customWidth="1"/>
    <col min="3077" max="3077" width="17" style="1574" customWidth="1"/>
    <col min="3078" max="3078" width="19.85546875" style="1574" customWidth="1"/>
    <col min="3079" max="3079" width="16.42578125" style="1574" customWidth="1"/>
    <col min="3080" max="3082" width="14.7109375" style="1574" customWidth="1"/>
    <col min="3083" max="3083" width="26.7109375" style="1574" customWidth="1"/>
    <col min="3084" max="3084" width="24.85546875" style="1574" customWidth="1"/>
    <col min="3085" max="3085" width="21.7109375" style="1574" customWidth="1"/>
    <col min="3086" max="3086" width="25.7109375" style="1574" customWidth="1"/>
    <col min="3087" max="3087" width="23" style="1574" customWidth="1"/>
    <col min="3088" max="3088" width="14.7109375" style="1574" customWidth="1"/>
    <col min="3089" max="3089" width="18.7109375" style="1574" customWidth="1"/>
    <col min="3090" max="3090" width="14.140625" style="1574" customWidth="1"/>
    <col min="3091" max="3091" width="11.28515625" style="1574" bestFit="1" customWidth="1"/>
    <col min="3092" max="3092" width="15.42578125" style="1574" customWidth="1"/>
    <col min="3093" max="3093" width="10.28515625" style="1574" bestFit="1" customWidth="1"/>
    <col min="3094" max="3328" width="9.140625" style="1574"/>
    <col min="3329" max="3329" width="26.42578125" style="1574" customWidth="1"/>
    <col min="3330" max="3330" width="14.7109375" style="1574" customWidth="1"/>
    <col min="3331" max="3331" width="20.85546875" style="1574" customWidth="1"/>
    <col min="3332" max="3332" width="26.7109375" style="1574" customWidth="1"/>
    <col min="3333" max="3333" width="17" style="1574" customWidth="1"/>
    <col min="3334" max="3334" width="19.85546875" style="1574" customWidth="1"/>
    <col min="3335" max="3335" width="16.42578125" style="1574" customWidth="1"/>
    <col min="3336" max="3338" width="14.7109375" style="1574" customWidth="1"/>
    <col min="3339" max="3339" width="26.7109375" style="1574" customWidth="1"/>
    <col min="3340" max="3340" width="24.85546875" style="1574" customWidth="1"/>
    <col min="3341" max="3341" width="21.7109375" style="1574" customWidth="1"/>
    <col min="3342" max="3342" width="25.7109375" style="1574" customWidth="1"/>
    <col min="3343" max="3343" width="23" style="1574" customWidth="1"/>
    <col min="3344" max="3344" width="14.7109375" style="1574" customWidth="1"/>
    <col min="3345" max="3345" width="18.7109375" style="1574" customWidth="1"/>
    <col min="3346" max="3346" width="14.140625" style="1574" customWidth="1"/>
    <col min="3347" max="3347" width="11.28515625" style="1574" bestFit="1" customWidth="1"/>
    <col min="3348" max="3348" width="15.42578125" style="1574" customWidth="1"/>
    <col min="3349" max="3349" width="10.28515625" style="1574" bestFit="1" customWidth="1"/>
    <col min="3350" max="3584" width="9.140625" style="1574"/>
    <col min="3585" max="3585" width="26.42578125" style="1574" customWidth="1"/>
    <col min="3586" max="3586" width="14.7109375" style="1574" customWidth="1"/>
    <col min="3587" max="3587" width="20.85546875" style="1574" customWidth="1"/>
    <col min="3588" max="3588" width="26.7109375" style="1574" customWidth="1"/>
    <col min="3589" max="3589" width="17" style="1574" customWidth="1"/>
    <col min="3590" max="3590" width="19.85546875" style="1574" customWidth="1"/>
    <col min="3591" max="3591" width="16.42578125" style="1574" customWidth="1"/>
    <col min="3592" max="3594" width="14.7109375" style="1574" customWidth="1"/>
    <col min="3595" max="3595" width="26.7109375" style="1574" customWidth="1"/>
    <col min="3596" max="3596" width="24.85546875" style="1574" customWidth="1"/>
    <col min="3597" max="3597" width="21.7109375" style="1574" customWidth="1"/>
    <col min="3598" max="3598" width="25.7109375" style="1574" customWidth="1"/>
    <col min="3599" max="3599" width="23" style="1574" customWidth="1"/>
    <col min="3600" max="3600" width="14.7109375" style="1574" customWidth="1"/>
    <col min="3601" max="3601" width="18.7109375" style="1574" customWidth="1"/>
    <col min="3602" max="3602" width="14.140625" style="1574" customWidth="1"/>
    <col min="3603" max="3603" width="11.28515625" style="1574" bestFit="1" customWidth="1"/>
    <col min="3604" max="3604" width="15.42578125" style="1574" customWidth="1"/>
    <col min="3605" max="3605" width="10.28515625" style="1574" bestFit="1" customWidth="1"/>
    <col min="3606" max="3840" width="9.140625" style="1574"/>
    <col min="3841" max="3841" width="26.42578125" style="1574" customWidth="1"/>
    <col min="3842" max="3842" width="14.7109375" style="1574" customWidth="1"/>
    <col min="3843" max="3843" width="20.85546875" style="1574" customWidth="1"/>
    <col min="3844" max="3844" width="26.7109375" style="1574" customWidth="1"/>
    <col min="3845" max="3845" width="17" style="1574" customWidth="1"/>
    <col min="3846" max="3846" width="19.85546875" style="1574" customWidth="1"/>
    <col min="3847" max="3847" width="16.42578125" style="1574" customWidth="1"/>
    <col min="3848" max="3850" width="14.7109375" style="1574" customWidth="1"/>
    <col min="3851" max="3851" width="26.7109375" style="1574" customWidth="1"/>
    <col min="3852" max="3852" width="24.85546875" style="1574" customWidth="1"/>
    <col min="3853" max="3853" width="21.7109375" style="1574" customWidth="1"/>
    <col min="3854" max="3854" width="25.7109375" style="1574" customWidth="1"/>
    <col min="3855" max="3855" width="23" style="1574" customWidth="1"/>
    <col min="3856" max="3856" width="14.7109375" style="1574" customWidth="1"/>
    <col min="3857" max="3857" width="18.7109375" style="1574" customWidth="1"/>
    <col min="3858" max="3858" width="14.140625" style="1574" customWidth="1"/>
    <col min="3859" max="3859" width="11.28515625" style="1574" bestFit="1" customWidth="1"/>
    <col min="3860" max="3860" width="15.42578125" style="1574" customWidth="1"/>
    <col min="3861" max="3861" width="10.28515625" style="1574" bestFit="1" customWidth="1"/>
    <col min="3862" max="4096" width="9.140625" style="1574"/>
    <col min="4097" max="4097" width="26.42578125" style="1574" customWidth="1"/>
    <col min="4098" max="4098" width="14.7109375" style="1574" customWidth="1"/>
    <col min="4099" max="4099" width="20.85546875" style="1574" customWidth="1"/>
    <col min="4100" max="4100" width="26.7109375" style="1574" customWidth="1"/>
    <col min="4101" max="4101" width="17" style="1574" customWidth="1"/>
    <col min="4102" max="4102" width="19.85546875" style="1574" customWidth="1"/>
    <col min="4103" max="4103" width="16.42578125" style="1574" customWidth="1"/>
    <col min="4104" max="4106" width="14.7109375" style="1574" customWidth="1"/>
    <col min="4107" max="4107" width="26.7109375" style="1574" customWidth="1"/>
    <col min="4108" max="4108" width="24.85546875" style="1574" customWidth="1"/>
    <col min="4109" max="4109" width="21.7109375" style="1574" customWidth="1"/>
    <col min="4110" max="4110" width="25.7109375" style="1574" customWidth="1"/>
    <col min="4111" max="4111" width="23" style="1574" customWidth="1"/>
    <col min="4112" max="4112" width="14.7109375" style="1574" customWidth="1"/>
    <col min="4113" max="4113" width="18.7109375" style="1574" customWidth="1"/>
    <col min="4114" max="4114" width="14.140625" style="1574" customWidth="1"/>
    <col min="4115" max="4115" width="11.28515625" style="1574" bestFit="1" customWidth="1"/>
    <col min="4116" max="4116" width="15.42578125" style="1574" customWidth="1"/>
    <col min="4117" max="4117" width="10.28515625" style="1574" bestFit="1" customWidth="1"/>
    <col min="4118" max="4352" width="9.140625" style="1574"/>
    <col min="4353" max="4353" width="26.42578125" style="1574" customWidth="1"/>
    <col min="4354" max="4354" width="14.7109375" style="1574" customWidth="1"/>
    <col min="4355" max="4355" width="20.85546875" style="1574" customWidth="1"/>
    <col min="4356" max="4356" width="26.7109375" style="1574" customWidth="1"/>
    <col min="4357" max="4357" width="17" style="1574" customWidth="1"/>
    <col min="4358" max="4358" width="19.85546875" style="1574" customWidth="1"/>
    <col min="4359" max="4359" width="16.42578125" style="1574" customWidth="1"/>
    <col min="4360" max="4362" width="14.7109375" style="1574" customWidth="1"/>
    <col min="4363" max="4363" width="26.7109375" style="1574" customWidth="1"/>
    <col min="4364" max="4364" width="24.85546875" style="1574" customWidth="1"/>
    <col min="4365" max="4365" width="21.7109375" style="1574" customWidth="1"/>
    <col min="4366" max="4366" width="25.7109375" style="1574" customWidth="1"/>
    <col min="4367" max="4367" width="23" style="1574" customWidth="1"/>
    <col min="4368" max="4368" width="14.7109375" style="1574" customWidth="1"/>
    <col min="4369" max="4369" width="18.7109375" style="1574" customWidth="1"/>
    <col min="4370" max="4370" width="14.140625" style="1574" customWidth="1"/>
    <col min="4371" max="4371" width="11.28515625" style="1574" bestFit="1" customWidth="1"/>
    <col min="4372" max="4372" width="15.42578125" style="1574" customWidth="1"/>
    <col min="4373" max="4373" width="10.28515625" style="1574" bestFit="1" customWidth="1"/>
    <col min="4374" max="4608" width="9.140625" style="1574"/>
    <col min="4609" max="4609" width="26.42578125" style="1574" customWidth="1"/>
    <col min="4610" max="4610" width="14.7109375" style="1574" customWidth="1"/>
    <col min="4611" max="4611" width="20.85546875" style="1574" customWidth="1"/>
    <col min="4612" max="4612" width="26.7109375" style="1574" customWidth="1"/>
    <col min="4613" max="4613" width="17" style="1574" customWidth="1"/>
    <col min="4614" max="4614" width="19.85546875" style="1574" customWidth="1"/>
    <col min="4615" max="4615" width="16.42578125" style="1574" customWidth="1"/>
    <col min="4616" max="4618" width="14.7109375" style="1574" customWidth="1"/>
    <col min="4619" max="4619" width="26.7109375" style="1574" customWidth="1"/>
    <col min="4620" max="4620" width="24.85546875" style="1574" customWidth="1"/>
    <col min="4621" max="4621" width="21.7109375" style="1574" customWidth="1"/>
    <col min="4622" max="4622" width="25.7109375" style="1574" customWidth="1"/>
    <col min="4623" max="4623" width="23" style="1574" customWidth="1"/>
    <col min="4624" max="4624" width="14.7109375" style="1574" customWidth="1"/>
    <col min="4625" max="4625" width="18.7109375" style="1574" customWidth="1"/>
    <col min="4626" max="4626" width="14.140625" style="1574" customWidth="1"/>
    <col min="4627" max="4627" width="11.28515625" style="1574" bestFit="1" customWidth="1"/>
    <col min="4628" max="4628" width="15.42578125" style="1574" customWidth="1"/>
    <col min="4629" max="4629" width="10.28515625" style="1574" bestFit="1" customWidth="1"/>
    <col min="4630" max="4864" width="9.140625" style="1574"/>
    <col min="4865" max="4865" width="26.42578125" style="1574" customWidth="1"/>
    <col min="4866" max="4866" width="14.7109375" style="1574" customWidth="1"/>
    <col min="4867" max="4867" width="20.85546875" style="1574" customWidth="1"/>
    <col min="4868" max="4868" width="26.7109375" style="1574" customWidth="1"/>
    <col min="4869" max="4869" width="17" style="1574" customWidth="1"/>
    <col min="4870" max="4870" width="19.85546875" style="1574" customWidth="1"/>
    <col min="4871" max="4871" width="16.42578125" style="1574" customWidth="1"/>
    <col min="4872" max="4874" width="14.7109375" style="1574" customWidth="1"/>
    <col min="4875" max="4875" width="26.7109375" style="1574" customWidth="1"/>
    <col min="4876" max="4876" width="24.85546875" style="1574" customWidth="1"/>
    <col min="4877" max="4877" width="21.7109375" style="1574" customWidth="1"/>
    <col min="4878" max="4878" width="25.7109375" style="1574" customWidth="1"/>
    <col min="4879" max="4879" width="23" style="1574" customWidth="1"/>
    <col min="4880" max="4880" width="14.7109375" style="1574" customWidth="1"/>
    <col min="4881" max="4881" width="18.7109375" style="1574" customWidth="1"/>
    <col min="4882" max="4882" width="14.140625" style="1574" customWidth="1"/>
    <col min="4883" max="4883" width="11.28515625" style="1574" bestFit="1" customWidth="1"/>
    <col min="4884" max="4884" width="15.42578125" style="1574" customWidth="1"/>
    <col min="4885" max="4885" width="10.28515625" style="1574" bestFit="1" customWidth="1"/>
    <col min="4886" max="5120" width="9.140625" style="1574"/>
    <col min="5121" max="5121" width="26.42578125" style="1574" customWidth="1"/>
    <col min="5122" max="5122" width="14.7109375" style="1574" customWidth="1"/>
    <col min="5123" max="5123" width="20.85546875" style="1574" customWidth="1"/>
    <col min="5124" max="5124" width="26.7109375" style="1574" customWidth="1"/>
    <col min="5125" max="5125" width="17" style="1574" customWidth="1"/>
    <col min="5126" max="5126" width="19.85546875" style="1574" customWidth="1"/>
    <col min="5127" max="5127" width="16.42578125" style="1574" customWidth="1"/>
    <col min="5128" max="5130" width="14.7109375" style="1574" customWidth="1"/>
    <col min="5131" max="5131" width="26.7109375" style="1574" customWidth="1"/>
    <col min="5132" max="5132" width="24.85546875" style="1574" customWidth="1"/>
    <col min="5133" max="5133" width="21.7109375" style="1574" customWidth="1"/>
    <col min="5134" max="5134" width="25.7109375" style="1574" customWidth="1"/>
    <col min="5135" max="5135" width="23" style="1574" customWidth="1"/>
    <col min="5136" max="5136" width="14.7109375" style="1574" customWidth="1"/>
    <col min="5137" max="5137" width="18.7109375" style="1574" customWidth="1"/>
    <col min="5138" max="5138" width="14.140625" style="1574" customWidth="1"/>
    <col min="5139" max="5139" width="11.28515625" style="1574" bestFit="1" customWidth="1"/>
    <col min="5140" max="5140" width="15.42578125" style="1574" customWidth="1"/>
    <col min="5141" max="5141" width="10.28515625" style="1574" bestFit="1" customWidth="1"/>
    <col min="5142" max="5376" width="9.140625" style="1574"/>
    <col min="5377" max="5377" width="26.42578125" style="1574" customWidth="1"/>
    <col min="5378" max="5378" width="14.7109375" style="1574" customWidth="1"/>
    <col min="5379" max="5379" width="20.85546875" style="1574" customWidth="1"/>
    <col min="5380" max="5380" width="26.7109375" style="1574" customWidth="1"/>
    <col min="5381" max="5381" width="17" style="1574" customWidth="1"/>
    <col min="5382" max="5382" width="19.85546875" style="1574" customWidth="1"/>
    <col min="5383" max="5383" width="16.42578125" style="1574" customWidth="1"/>
    <col min="5384" max="5386" width="14.7109375" style="1574" customWidth="1"/>
    <col min="5387" max="5387" width="26.7109375" style="1574" customWidth="1"/>
    <col min="5388" max="5388" width="24.85546875" style="1574" customWidth="1"/>
    <col min="5389" max="5389" width="21.7109375" style="1574" customWidth="1"/>
    <col min="5390" max="5390" width="25.7109375" style="1574" customWidth="1"/>
    <col min="5391" max="5391" width="23" style="1574" customWidth="1"/>
    <col min="5392" max="5392" width="14.7109375" style="1574" customWidth="1"/>
    <col min="5393" max="5393" width="18.7109375" style="1574" customWidth="1"/>
    <col min="5394" max="5394" width="14.140625" style="1574" customWidth="1"/>
    <col min="5395" max="5395" width="11.28515625" style="1574" bestFit="1" customWidth="1"/>
    <col min="5396" max="5396" width="15.42578125" style="1574" customWidth="1"/>
    <col min="5397" max="5397" width="10.28515625" style="1574" bestFit="1" customWidth="1"/>
    <col min="5398" max="5632" width="9.140625" style="1574"/>
    <col min="5633" max="5633" width="26.42578125" style="1574" customWidth="1"/>
    <col min="5634" max="5634" width="14.7109375" style="1574" customWidth="1"/>
    <col min="5635" max="5635" width="20.85546875" style="1574" customWidth="1"/>
    <col min="5636" max="5636" width="26.7109375" style="1574" customWidth="1"/>
    <col min="5637" max="5637" width="17" style="1574" customWidth="1"/>
    <col min="5638" max="5638" width="19.85546875" style="1574" customWidth="1"/>
    <col min="5639" max="5639" width="16.42578125" style="1574" customWidth="1"/>
    <col min="5640" max="5642" width="14.7109375" style="1574" customWidth="1"/>
    <col min="5643" max="5643" width="26.7109375" style="1574" customWidth="1"/>
    <col min="5644" max="5644" width="24.85546875" style="1574" customWidth="1"/>
    <col min="5645" max="5645" width="21.7109375" style="1574" customWidth="1"/>
    <col min="5646" max="5646" width="25.7109375" style="1574" customWidth="1"/>
    <col min="5647" max="5647" width="23" style="1574" customWidth="1"/>
    <col min="5648" max="5648" width="14.7109375" style="1574" customWidth="1"/>
    <col min="5649" max="5649" width="18.7109375" style="1574" customWidth="1"/>
    <col min="5650" max="5650" width="14.140625" style="1574" customWidth="1"/>
    <col min="5651" max="5651" width="11.28515625" style="1574" bestFit="1" customWidth="1"/>
    <col min="5652" max="5652" width="15.42578125" style="1574" customWidth="1"/>
    <col min="5653" max="5653" width="10.28515625" style="1574" bestFit="1" customWidth="1"/>
    <col min="5654" max="5888" width="9.140625" style="1574"/>
    <col min="5889" max="5889" width="26.42578125" style="1574" customWidth="1"/>
    <col min="5890" max="5890" width="14.7109375" style="1574" customWidth="1"/>
    <col min="5891" max="5891" width="20.85546875" style="1574" customWidth="1"/>
    <col min="5892" max="5892" width="26.7109375" style="1574" customWidth="1"/>
    <col min="5893" max="5893" width="17" style="1574" customWidth="1"/>
    <col min="5894" max="5894" width="19.85546875" style="1574" customWidth="1"/>
    <col min="5895" max="5895" width="16.42578125" style="1574" customWidth="1"/>
    <col min="5896" max="5898" width="14.7109375" style="1574" customWidth="1"/>
    <col min="5899" max="5899" width="26.7109375" style="1574" customWidth="1"/>
    <col min="5900" max="5900" width="24.85546875" style="1574" customWidth="1"/>
    <col min="5901" max="5901" width="21.7109375" style="1574" customWidth="1"/>
    <col min="5902" max="5902" width="25.7109375" style="1574" customWidth="1"/>
    <col min="5903" max="5903" width="23" style="1574" customWidth="1"/>
    <col min="5904" max="5904" width="14.7109375" style="1574" customWidth="1"/>
    <col min="5905" max="5905" width="18.7109375" style="1574" customWidth="1"/>
    <col min="5906" max="5906" width="14.140625" style="1574" customWidth="1"/>
    <col min="5907" max="5907" width="11.28515625" style="1574" bestFit="1" customWidth="1"/>
    <col min="5908" max="5908" width="15.42578125" style="1574" customWidth="1"/>
    <col min="5909" max="5909" width="10.28515625" style="1574" bestFit="1" customWidth="1"/>
    <col min="5910" max="6144" width="9.140625" style="1574"/>
    <col min="6145" max="6145" width="26.42578125" style="1574" customWidth="1"/>
    <col min="6146" max="6146" width="14.7109375" style="1574" customWidth="1"/>
    <col min="6147" max="6147" width="20.85546875" style="1574" customWidth="1"/>
    <col min="6148" max="6148" width="26.7109375" style="1574" customWidth="1"/>
    <col min="6149" max="6149" width="17" style="1574" customWidth="1"/>
    <col min="6150" max="6150" width="19.85546875" style="1574" customWidth="1"/>
    <col min="6151" max="6151" width="16.42578125" style="1574" customWidth="1"/>
    <col min="6152" max="6154" width="14.7109375" style="1574" customWidth="1"/>
    <col min="6155" max="6155" width="26.7109375" style="1574" customWidth="1"/>
    <col min="6156" max="6156" width="24.85546875" style="1574" customWidth="1"/>
    <col min="6157" max="6157" width="21.7109375" style="1574" customWidth="1"/>
    <col min="6158" max="6158" width="25.7109375" style="1574" customWidth="1"/>
    <col min="6159" max="6159" width="23" style="1574" customWidth="1"/>
    <col min="6160" max="6160" width="14.7109375" style="1574" customWidth="1"/>
    <col min="6161" max="6161" width="18.7109375" style="1574" customWidth="1"/>
    <col min="6162" max="6162" width="14.140625" style="1574" customWidth="1"/>
    <col min="6163" max="6163" width="11.28515625" style="1574" bestFit="1" customWidth="1"/>
    <col min="6164" max="6164" width="15.42578125" style="1574" customWidth="1"/>
    <col min="6165" max="6165" width="10.28515625" style="1574" bestFit="1" customWidth="1"/>
    <col min="6166" max="6400" width="9.140625" style="1574"/>
    <col min="6401" max="6401" width="26.42578125" style="1574" customWidth="1"/>
    <col min="6402" max="6402" width="14.7109375" style="1574" customWidth="1"/>
    <col min="6403" max="6403" width="20.85546875" style="1574" customWidth="1"/>
    <col min="6404" max="6404" width="26.7109375" style="1574" customWidth="1"/>
    <col min="6405" max="6405" width="17" style="1574" customWidth="1"/>
    <col min="6406" max="6406" width="19.85546875" style="1574" customWidth="1"/>
    <col min="6407" max="6407" width="16.42578125" style="1574" customWidth="1"/>
    <col min="6408" max="6410" width="14.7109375" style="1574" customWidth="1"/>
    <col min="6411" max="6411" width="26.7109375" style="1574" customWidth="1"/>
    <col min="6412" max="6412" width="24.85546875" style="1574" customWidth="1"/>
    <col min="6413" max="6413" width="21.7109375" style="1574" customWidth="1"/>
    <col min="6414" max="6414" width="25.7109375" style="1574" customWidth="1"/>
    <col min="6415" max="6415" width="23" style="1574" customWidth="1"/>
    <col min="6416" max="6416" width="14.7109375" style="1574" customWidth="1"/>
    <col min="6417" max="6417" width="18.7109375" style="1574" customWidth="1"/>
    <col min="6418" max="6418" width="14.140625" style="1574" customWidth="1"/>
    <col min="6419" max="6419" width="11.28515625" style="1574" bestFit="1" customWidth="1"/>
    <col min="6420" max="6420" width="15.42578125" style="1574" customWidth="1"/>
    <col min="6421" max="6421" width="10.28515625" style="1574" bestFit="1" customWidth="1"/>
    <col min="6422" max="6656" width="9.140625" style="1574"/>
    <col min="6657" max="6657" width="26.42578125" style="1574" customWidth="1"/>
    <col min="6658" max="6658" width="14.7109375" style="1574" customWidth="1"/>
    <col min="6659" max="6659" width="20.85546875" style="1574" customWidth="1"/>
    <col min="6660" max="6660" width="26.7109375" style="1574" customWidth="1"/>
    <col min="6661" max="6661" width="17" style="1574" customWidth="1"/>
    <col min="6662" max="6662" width="19.85546875" style="1574" customWidth="1"/>
    <col min="6663" max="6663" width="16.42578125" style="1574" customWidth="1"/>
    <col min="6664" max="6666" width="14.7109375" style="1574" customWidth="1"/>
    <col min="6667" max="6667" width="26.7109375" style="1574" customWidth="1"/>
    <col min="6668" max="6668" width="24.85546875" style="1574" customWidth="1"/>
    <col min="6669" max="6669" width="21.7109375" style="1574" customWidth="1"/>
    <col min="6670" max="6670" width="25.7109375" style="1574" customWidth="1"/>
    <col min="6671" max="6671" width="23" style="1574" customWidth="1"/>
    <col min="6672" max="6672" width="14.7109375" style="1574" customWidth="1"/>
    <col min="6673" max="6673" width="18.7109375" style="1574" customWidth="1"/>
    <col min="6674" max="6674" width="14.140625" style="1574" customWidth="1"/>
    <col min="6675" max="6675" width="11.28515625" style="1574" bestFit="1" customWidth="1"/>
    <col min="6676" max="6676" width="15.42578125" style="1574" customWidth="1"/>
    <col min="6677" max="6677" width="10.28515625" style="1574" bestFit="1" customWidth="1"/>
    <col min="6678" max="6912" width="9.140625" style="1574"/>
    <col min="6913" max="6913" width="26.42578125" style="1574" customWidth="1"/>
    <col min="6914" max="6914" width="14.7109375" style="1574" customWidth="1"/>
    <col min="6915" max="6915" width="20.85546875" style="1574" customWidth="1"/>
    <col min="6916" max="6916" width="26.7109375" style="1574" customWidth="1"/>
    <col min="6917" max="6917" width="17" style="1574" customWidth="1"/>
    <col min="6918" max="6918" width="19.85546875" style="1574" customWidth="1"/>
    <col min="6919" max="6919" width="16.42578125" style="1574" customWidth="1"/>
    <col min="6920" max="6922" width="14.7109375" style="1574" customWidth="1"/>
    <col min="6923" max="6923" width="26.7109375" style="1574" customWidth="1"/>
    <col min="6924" max="6924" width="24.85546875" style="1574" customWidth="1"/>
    <col min="6925" max="6925" width="21.7109375" style="1574" customWidth="1"/>
    <col min="6926" max="6926" width="25.7109375" style="1574" customWidth="1"/>
    <col min="6927" max="6927" width="23" style="1574" customWidth="1"/>
    <col min="6928" max="6928" width="14.7109375" style="1574" customWidth="1"/>
    <col min="6929" max="6929" width="18.7109375" style="1574" customWidth="1"/>
    <col min="6930" max="6930" width="14.140625" style="1574" customWidth="1"/>
    <col min="6931" max="6931" width="11.28515625" style="1574" bestFit="1" customWidth="1"/>
    <col min="6932" max="6932" width="15.42578125" style="1574" customWidth="1"/>
    <col min="6933" max="6933" width="10.28515625" style="1574" bestFit="1" customWidth="1"/>
    <col min="6934" max="7168" width="9.140625" style="1574"/>
    <col min="7169" max="7169" width="26.42578125" style="1574" customWidth="1"/>
    <col min="7170" max="7170" width="14.7109375" style="1574" customWidth="1"/>
    <col min="7171" max="7171" width="20.85546875" style="1574" customWidth="1"/>
    <col min="7172" max="7172" width="26.7109375" style="1574" customWidth="1"/>
    <col min="7173" max="7173" width="17" style="1574" customWidth="1"/>
    <col min="7174" max="7174" width="19.85546875" style="1574" customWidth="1"/>
    <col min="7175" max="7175" width="16.42578125" style="1574" customWidth="1"/>
    <col min="7176" max="7178" width="14.7109375" style="1574" customWidth="1"/>
    <col min="7179" max="7179" width="26.7109375" style="1574" customWidth="1"/>
    <col min="7180" max="7180" width="24.85546875" style="1574" customWidth="1"/>
    <col min="7181" max="7181" width="21.7109375" style="1574" customWidth="1"/>
    <col min="7182" max="7182" width="25.7109375" style="1574" customWidth="1"/>
    <col min="7183" max="7183" width="23" style="1574" customWidth="1"/>
    <col min="7184" max="7184" width="14.7109375" style="1574" customWidth="1"/>
    <col min="7185" max="7185" width="18.7109375" style="1574" customWidth="1"/>
    <col min="7186" max="7186" width="14.140625" style="1574" customWidth="1"/>
    <col min="7187" max="7187" width="11.28515625" style="1574" bestFit="1" customWidth="1"/>
    <col min="7188" max="7188" width="15.42578125" style="1574" customWidth="1"/>
    <col min="7189" max="7189" width="10.28515625" style="1574" bestFit="1" customWidth="1"/>
    <col min="7190" max="7424" width="9.140625" style="1574"/>
    <col min="7425" max="7425" width="26.42578125" style="1574" customWidth="1"/>
    <col min="7426" max="7426" width="14.7109375" style="1574" customWidth="1"/>
    <col min="7427" max="7427" width="20.85546875" style="1574" customWidth="1"/>
    <col min="7428" max="7428" width="26.7109375" style="1574" customWidth="1"/>
    <col min="7429" max="7429" width="17" style="1574" customWidth="1"/>
    <col min="7430" max="7430" width="19.85546875" style="1574" customWidth="1"/>
    <col min="7431" max="7431" width="16.42578125" style="1574" customWidth="1"/>
    <col min="7432" max="7434" width="14.7109375" style="1574" customWidth="1"/>
    <col min="7435" max="7435" width="26.7109375" style="1574" customWidth="1"/>
    <col min="7436" max="7436" width="24.85546875" style="1574" customWidth="1"/>
    <col min="7437" max="7437" width="21.7109375" style="1574" customWidth="1"/>
    <col min="7438" max="7438" width="25.7109375" style="1574" customWidth="1"/>
    <col min="7439" max="7439" width="23" style="1574" customWidth="1"/>
    <col min="7440" max="7440" width="14.7109375" style="1574" customWidth="1"/>
    <col min="7441" max="7441" width="18.7109375" style="1574" customWidth="1"/>
    <col min="7442" max="7442" width="14.140625" style="1574" customWidth="1"/>
    <col min="7443" max="7443" width="11.28515625" style="1574" bestFit="1" customWidth="1"/>
    <col min="7444" max="7444" width="15.42578125" style="1574" customWidth="1"/>
    <col min="7445" max="7445" width="10.28515625" style="1574" bestFit="1" customWidth="1"/>
    <col min="7446" max="7680" width="9.140625" style="1574"/>
    <col min="7681" max="7681" width="26.42578125" style="1574" customWidth="1"/>
    <col min="7682" max="7682" width="14.7109375" style="1574" customWidth="1"/>
    <col min="7683" max="7683" width="20.85546875" style="1574" customWidth="1"/>
    <col min="7684" max="7684" width="26.7109375" style="1574" customWidth="1"/>
    <col min="7685" max="7685" width="17" style="1574" customWidth="1"/>
    <col min="7686" max="7686" width="19.85546875" style="1574" customWidth="1"/>
    <col min="7687" max="7687" width="16.42578125" style="1574" customWidth="1"/>
    <col min="7688" max="7690" width="14.7109375" style="1574" customWidth="1"/>
    <col min="7691" max="7691" width="26.7109375" style="1574" customWidth="1"/>
    <col min="7692" max="7692" width="24.85546875" style="1574" customWidth="1"/>
    <col min="7693" max="7693" width="21.7109375" style="1574" customWidth="1"/>
    <col min="7694" max="7694" width="25.7109375" style="1574" customWidth="1"/>
    <col min="7695" max="7695" width="23" style="1574" customWidth="1"/>
    <col min="7696" max="7696" width="14.7109375" style="1574" customWidth="1"/>
    <col min="7697" max="7697" width="18.7109375" style="1574" customWidth="1"/>
    <col min="7698" max="7698" width="14.140625" style="1574" customWidth="1"/>
    <col min="7699" max="7699" width="11.28515625" style="1574" bestFit="1" customWidth="1"/>
    <col min="7700" max="7700" width="15.42578125" style="1574" customWidth="1"/>
    <col min="7701" max="7701" width="10.28515625" style="1574" bestFit="1" customWidth="1"/>
    <col min="7702" max="7936" width="9.140625" style="1574"/>
    <col min="7937" max="7937" width="26.42578125" style="1574" customWidth="1"/>
    <col min="7938" max="7938" width="14.7109375" style="1574" customWidth="1"/>
    <col min="7939" max="7939" width="20.85546875" style="1574" customWidth="1"/>
    <col min="7940" max="7940" width="26.7109375" style="1574" customWidth="1"/>
    <col min="7941" max="7941" width="17" style="1574" customWidth="1"/>
    <col min="7942" max="7942" width="19.85546875" style="1574" customWidth="1"/>
    <col min="7943" max="7943" width="16.42578125" style="1574" customWidth="1"/>
    <col min="7944" max="7946" width="14.7109375" style="1574" customWidth="1"/>
    <col min="7947" max="7947" width="26.7109375" style="1574" customWidth="1"/>
    <col min="7948" max="7948" width="24.85546875" style="1574" customWidth="1"/>
    <col min="7949" max="7949" width="21.7109375" style="1574" customWidth="1"/>
    <col min="7950" max="7950" width="25.7109375" style="1574" customWidth="1"/>
    <col min="7951" max="7951" width="23" style="1574" customWidth="1"/>
    <col min="7952" max="7952" width="14.7109375" style="1574" customWidth="1"/>
    <col min="7953" max="7953" width="18.7109375" style="1574" customWidth="1"/>
    <col min="7954" max="7954" width="14.140625" style="1574" customWidth="1"/>
    <col min="7955" max="7955" width="11.28515625" style="1574" bestFit="1" customWidth="1"/>
    <col min="7956" max="7956" width="15.42578125" style="1574" customWidth="1"/>
    <col min="7957" max="7957" width="10.28515625" style="1574" bestFit="1" customWidth="1"/>
    <col min="7958" max="8192" width="9.140625" style="1574"/>
    <col min="8193" max="8193" width="26.42578125" style="1574" customWidth="1"/>
    <col min="8194" max="8194" width="14.7109375" style="1574" customWidth="1"/>
    <col min="8195" max="8195" width="20.85546875" style="1574" customWidth="1"/>
    <col min="8196" max="8196" width="26.7109375" style="1574" customWidth="1"/>
    <col min="8197" max="8197" width="17" style="1574" customWidth="1"/>
    <col min="8198" max="8198" width="19.85546875" style="1574" customWidth="1"/>
    <col min="8199" max="8199" width="16.42578125" style="1574" customWidth="1"/>
    <col min="8200" max="8202" width="14.7109375" style="1574" customWidth="1"/>
    <col min="8203" max="8203" width="26.7109375" style="1574" customWidth="1"/>
    <col min="8204" max="8204" width="24.85546875" style="1574" customWidth="1"/>
    <col min="8205" max="8205" width="21.7109375" style="1574" customWidth="1"/>
    <col min="8206" max="8206" width="25.7109375" style="1574" customWidth="1"/>
    <col min="8207" max="8207" width="23" style="1574" customWidth="1"/>
    <col min="8208" max="8208" width="14.7109375" style="1574" customWidth="1"/>
    <col min="8209" max="8209" width="18.7109375" style="1574" customWidth="1"/>
    <col min="8210" max="8210" width="14.140625" style="1574" customWidth="1"/>
    <col min="8211" max="8211" width="11.28515625" style="1574" bestFit="1" customWidth="1"/>
    <col min="8212" max="8212" width="15.42578125" style="1574" customWidth="1"/>
    <col min="8213" max="8213" width="10.28515625" style="1574" bestFit="1" customWidth="1"/>
    <col min="8214" max="8448" width="9.140625" style="1574"/>
    <col min="8449" max="8449" width="26.42578125" style="1574" customWidth="1"/>
    <col min="8450" max="8450" width="14.7109375" style="1574" customWidth="1"/>
    <col min="8451" max="8451" width="20.85546875" style="1574" customWidth="1"/>
    <col min="8452" max="8452" width="26.7109375" style="1574" customWidth="1"/>
    <col min="8453" max="8453" width="17" style="1574" customWidth="1"/>
    <col min="8454" max="8454" width="19.85546875" style="1574" customWidth="1"/>
    <col min="8455" max="8455" width="16.42578125" style="1574" customWidth="1"/>
    <col min="8456" max="8458" width="14.7109375" style="1574" customWidth="1"/>
    <col min="8459" max="8459" width="26.7109375" style="1574" customWidth="1"/>
    <col min="8460" max="8460" width="24.85546875" style="1574" customWidth="1"/>
    <col min="8461" max="8461" width="21.7109375" style="1574" customWidth="1"/>
    <col min="8462" max="8462" width="25.7109375" style="1574" customWidth="1"/>
    <col min="8463" max="8463" width="23" style="1574" customWidth="1"/>
    <col min="8464" max="8464" width="14.7109375" style="1574" customWidth="1"/>
    <col min="8465" max="8465" width="18.7109375" style="1574" customWidth="1"/>
    <col min="8466" max="8466" width="14.140625" style="1574" customWidth="1"/>
    <col min="8467" max="8467" width="11.28515625" style="1574" bestFit="1" customWidth="1"/>
    <col min="8468" max="8468" width="15.42578125" style="1574" customWidth="1"/>
    <col min="8469" max="8469" width="10.28515625" style="1574" bestFit="1" customWidth="1"/>
    <col min="8470" max="8704" width="9.140625" style="1574"/>
    <col min="8705" max="8705" width="26.42578125" style="1574" customWidth="1"/>
    <col min="8706" max="8706" width="14.7109375" style="1574" customWidth="1"/>
    <col min="8707" max="8707" width="20.85546875" style="1574" customWidth="1"/>
    <col min="8708" max="8708" width="26.7109375" style="1574" customWidth="1"/>
    <col min="8709" max="8709" width="17" style="1574" customWidth="1"/>
    <col min="8710" max="8710" width="19.85546875" style="1574" customWidth="1"/>
    <col min="8711" max="8711" width="16.42578125" style="1574" customWidth="1"/>
    <col min="8712" max="8714" width="14.7109375" style="1574" customWidth="1"/>
    <col min="8715" max="8715" width="26.7109375" style="1574" customWidth="1"/>
    <col min="8716" max="8716" width="24.85546875" style="1574" customWidth="1"/>
    <col min="8717" max="8717" width="21.7109375" style="1574" customWidth="1"/>
    <col min="8718" max="8718" width="25.7109375" style="1574" customWidth="1"/>
    <col min="8719" max="8719" width="23" style="1574" customWidth="1"/>
    <col min="8720" max="8720" width="14.7109375" style="1574" customWidth="1"/>
    <col min="8721" max="8721" width="18.7109375" style="1574" customWidth="1"/>
    <col min="8722" max="8722" width="14.140625" style="1574" customWidth="1"/>
    <col min="8723" max="8723" width="11.28515625" style="1574" bestFit="1" customWidth="1"/>
    <col min="8724" max="8724" width="15.42578125" style="1574" customWidth="1"/>
    <col min="8725" max="8725" width="10.28515625" style="1574" bestFit="1" customWidth="1"/>
    <col min="8726" max="8960" width="9.140625" style="1574"/>
    <col min="8961" max="8961" width="26.42578125" style="1574" customWidth="1"/>
    <col min="8962" max="8962" width="14.7109375" style="1574" customWidth="1"/>
    <col min="8963" max="8963" width="20.85546875" style="1574" customWidth="1"/>
    <col min="8964" max="8964" width="26.7109375" style="1574" customWidth="1"/>
    <col min="8965" max="8965" width="17" style="1574" customWidth="1"/>
    <col min="8966" max="8966" width="19.85546875" style="1574" customWidth="1"/>
    <col min="8967" max="8967" width="16.42578125" style="1574" customWidth="1"/>
    <col min="8968" max="8970" width="14.7109375" style="1574" customWidth="1"/>
    <col min="8971" max="8971" width="26.7109375" style="1574" customWidth="1"/>
    <col min="8972" max="8972" width="24.85546875" style="1574" customWidth="1"/>
    <col min="8973" max="8973" width="21.7109375" style="1574" customWidth="1"/>
    <col min="8974" max="8974" width="25.7109375" style="1574" customWidth="1"/>
    <col min="8975" max="8975" width="23" style="1574" customWidth="1"/>
    <col min="8976" max="8976" width="14.7109375" style="1574" customWidth="1"/>
    <col min="8977" max="8977" width="18.7109375" style="1574" customWidth="1"/>
    <col min="8978" max="8978" width="14.140625" style="1574" customWidth="1"/>
    <col min="8979" max="8979" width="11.28515625" style="1574" bestFit="1" customWidth="1"/>
    <col min="8980" max="8980" width="15.42578125" style="1574" customWidth="1"/>
    <col min="8981" max="8981" width="10.28515625" style="1574" bestFit="1" customWidth="1"/>
    <col min="8982" max="9216" width="9.140625" style="1574"/>
    <col min="9217" max="9217" width="26.42578125" style="1574" customWidth="1"/>
    <col min="9218" max="9218" width="14.7109375" style="1574" customWidth="1"/>
    <col min="9219" max="9219" width="20.85546875" style="1574" customWidth="1"/>
    <col min="9220" max="9220" width="26.7109375" style="1574" customWidth="1"/>
    <col min="9221" max="9221" width="17" style="1574" customWidth="1"/>
    <col min="9222" max="9222" width="19.85546875" style="1574" customWidth="1"/>
    <col min="9223" max="9223" width="16.42578125" style="1574" customWidth="1"/>
    <col min="9224" max="9226" width="14.7109375" style="1574" customWidth="1"/>
    <col min="9227" max="9227" width="26.7109375" style="1574" customWidth="1"/>
    <col min="9228" max="9228" width="24.85546875" style="1574" customWidth="1"/>
    <col min="9229" max="9229" width="21.7109375" style="1574" customWidth="1"/>
    <col min="9230" max="9230" width="25.7109375" style="1574" customWidth="1"/>
    <col min="9231" max="9231" width="23" style="1574" customWidth="1"/>
    <col min="9232" max="9232" width="14.7109375" style="1574" customWidth="1"/>
    <col min="9233" max="9233" width="18.7109375" style="1574" customWidth="1"/>
    <col min="9234" max="9234" width="14.140625" style="1574" customWidth="1"/>
    <col min="9235" max="9235" width="11.28515625" style="1574" bestFit="1" customWidth="1"/>
    <col min="9236" max="9236" width="15.42578125" style="1574" customWidth="1"/>
    <col min="9237" max="9237" width="10.28515625" style="1574" bestFit="1" customWidth="1"/>
    <col min="9238" max="9472" width="9.140625" style="1574"/>
    <col min="9473" max="9473" width="26.42578125" style="1574" customWidth="1"/>
    <col min="9474" max="9474" width="14.7109375" style="1574" customWidth="1"/>
    <col min="9475" max="9475" width="20.85546875" style="1574" customWidth="1"/>
    <col min="9476" max="9476" width="26.7109375" style="1574" customWidth="1"/>
    <col min="9477" max="9477" width="17" style="1574" customWidth="1"/>
    <col min="9478" max="9478" width="19.85546875" style="1574" customWidth="1"/>
    <col min="9479" max="9479" width="16.42578125" style="1574" customWidth="1"/>
    <col min="9480" max="9482" width="14.7109375" style="1574" customWidth="1"/>
    <col min="9483" max="9483" width="26.7109375" style="1574" customWidth="1"/>
    <col min="9484" max="9484" width="24.85546875" style="1574" customWidth="1"/>
    <col min="9485" max="9485" width="21.7109375" style="1574" customWidth="1"/>
    <col min="9486" max="9486" width="25.7109375" style="1574" customWidth="1"/>
    <col min="9487" max="9487" width="23" style="1574" customWidth="1"/>
    <col min="9488" max="9488" width="14.7109375" style="1574" customWidth="1"/>
    <col min="9489" max="9489" width="18.7109375" style="1574" customWidth="1"/>
    <col min="9490" max="9490" width="14.140625" style="1574" customWidth="1"/>
    <col min="9491" max="9491" width="11.28515625" style="1574" bestFit="1" customWidth="1"/>
    <col min="9492" max="9492" width="15.42578125" style="1574" customWidth="1"/>
    <col min="9493" max="9493" width="10.28515625" style="1574" bestFit="1" customWidth="1"/>
    <col min="9494" max="9728" width="9.140625" style="1574"/>
    <col min="9729" max="9729" width="26.42578125" style="1574" customWidth="1"/>
    <col min="9730" max="9730" width="14.7109375" style="1574" customWidth="1"/>
    <col min="9731" max="9731" width="20.85546875" style="1574" customWidth="1"/>
    <col min="9732" max="9732" width="26.7109375" style="1574" customWidth="1"/>
    <col min="9733" max="9733" width="17" style="1574" customWidth="1"/>
    <col min="9734" max="9734" width="19.85546875" style="1574" customWidth="1"/>
    <col min="9735" max="9735" width="16.42578125" style="1574" customWidth="1"/>
    <col min="9736" max="9738" width="14.7109375" style="1574" customWidth="1"/>
    <col min="9739" max="9739" width="26.7109375" style="1574" customWidth="1"/>
    <col min="9740" max="9740" width="24.85546875" style="1574" customWidth="1"/>
    <col min="9741" max="9741" width="21.7109375" style="1574" customWidth="1"/>
    <col min="9742" max="9742" width="25.7109375" style="1574" customWidth="1"/>
    <col min="9743" max="9743" width="23" style="1574" customWidth="1"/>
    <col min="9744" max="9744" width="14.7109375" style="1574" customWidth="1"/>
    <col min="9745" max="9745" width="18.7109375" style="1574" customWidth="1"/>
    <col min="9746" max="9746" width="14.140625" style="1574" customWidth="1"/>
    <col min="9747" max="9747" width="11.28515625" style="1574" bestFit="1" customWidth="1"/>
    <col min="9748" max="9748" width="15.42578125" style="1574" customWidth="1"/>
    <col min="9749" max="9749" width="10.28515625" style="1574" bestFit="1" customWidth="1"/>
    <col min="9750" max="9984" width="9.140625" style="1574"/>
    <col min="9985" max="9985" width="26.42578125" style="1574" customWidth="1"/>
    <col min="9986" max="9986" width="14.7109375" style="1574" customWidth="1"/>
    <col min="9987" max="9987" width="20.85546875" style="1574" customWidth="1"/>
    <col min="9988" max="9988" width="26.7109375" style="1574" customWidth="1"/>
    <col min="9989" max="9989" width="17" style="1574" customWidth="1"/>
    <col min="9990" max="9990" width="19.85546875" style="1574" customWidth="1"/>
    <col min="9991" max="9991" width="16.42578125" style="1574" customWidth="1"/>
    <col min="9992" max="9994" width="14.7109375" style="1574" customWidth="1"/>
    <col min="9995" max="9995" width="26.7109375" style="1574" customWidth="1"/>
    <col min="9996" max="9996" width="24.85546875" style="1574" customWidth="1"/>
    <col min="9997" max="9997" width="21.7109375" style="1574" customWidth="1"/>
    <col min="9998" max="9998" width="25.7109375" style="1574" customWidth="1"/>
    <col min="9999" max="9999" width="23" style="1574" customWidth="1"/>
    <col min="10000" max="10000" width="14.7109375" style="1574" customWidth="1"/>
    <col min="10001" max="10001" width="18.7109375" style="1574" customWidth="1"/>
    <col min="10002" max="10002" width="14.140625" style="1574" customWidth="1"/>
    <col min="10003" max="10003" width="11.28515625" style="1574" bestFit="1" customWidth="1"/>
    <col min="10004" max="10004" width="15.42578125" style="1574" customWidth="1"/>
    <col min="10005" max="10005" width="10.28515625" style="1574" bestFit="1" customWidth="1"/>
    <col min="10006" max="10240" width="9.140625" style="1574"/>
    <col min="10241" max="10241" width="26.42578125" style="1574" customWidth="1"/>
    <col min="10242" max="10242" width="14.7109375" style="1574" customWidth="1"/>
    <col min="10243" max="10243" width="20.85546875" style="1574" customWidth="1"/>
    <col min="10244" max="10244" width="26.7109375" style="1574" customWidth="1"/>
    <col min="10245" max="10245" width="17" style="1574" customWidth="1"/>
    <col min="10246" max="10246" width="19.85546875" style="1574" customWidth="1"/>
    <col min="10247" max="10247" width="16.42578125" style="1574" customWidth="1"/>
    <col min="10248" max="10250" width="14.7109375" style="1574" customWidth="1"/>
    <col min="10251" max="10251" width="26.7109375" style="1574" customWidth="1"/>
    <col min="10252" max="10252" width="24.85546875" style="1574" customWidth="1"/>
    <col min="10253" max="10253" width="21.7109375" style="1574" customWidth="1"/>
    <col min="10254" max="10254" width="25.7109375" style="1574" customWidth="1"/>
    <col min="10255" max="10255" width="23" style="1574" customWidth="1"/>
    <col min="10256" max="10256" width="14.7109375" style="1574" customWidth="1"/>
    <col min="10257" max="10257" width="18.7109375" style="1574" customWidth="1"/>
    <col min="10258" max="10258" width="14.140625" style="1574" customWidth="1"/>
    <col min="10259" max="10259" width="11.28515625" style="1574" bestFit="1" customWidth="1"/>
    <col min="10260" max="10260" width="15.42578125" style="1574" customWidth="1"/>
    <col min="10261" max="10261" width="10.28515625" style="1574" bestFit="1" customWidth="1"/>
    <col min="10262" max="10496" width="9.140625" style="1574"/>
    <col min="10497" max="10497" width="26.42578125" style="1574" customWidth="1"/>
    <col min="10498" max="10498" width="14.7109375" style="1574" customWidth="1"/>
    <col min="10499" max="10499" width="20.85546875" style="1574" customWidth="1"/>
    <col min="10500" max="10500" width="26.7109375" style="1574" customWidth="1"/>
    <col min="10501" max="10501" width="17" style="1574" customWidth="1"/>
    <col min="10502" max="10502" width="19.85546875" style="1574" customWidth="1"/>
    <col min="10503" max="10503" width="16.42578125" style="1574" customWidth="1"/>
    <col min="10504" max="10506" width="14.7109375" style="1574" customWidth="1"/>
    <col min="10507" max="10507" width="26.7109375" style="1574" customWidth="1"/>
    <col min="10508" max="10508" width="24.85546875" style="1574" customWidth="1"/>
    <col min="10509" max="10509" width="21.7109375" style="1574" customWidth="1"/>
    <col min="10510" max="10510" width="25.7109375" style="1574" customWidth="1"/>
    <col min="10511" max="10511" width="23" style="1574" customWidth="1"/>
    <col min="10512" max="10512" width="14.7109375" style="1574" customWidth="1"/>
    <col min="10513" max="10513" width="18.7109375" style="1574" customWidth="1"/>
    <col min="10514" max="10514" width="14.140625" style="1574" customWidth="1"/>
    <col min="10515" max="10515" width="11.28515625" style="1574" bestFit="1" customWidth="1"/>
    <col min="10516" max="10516" width="15.42578125" style="1574" customWidth="1"/>
    <col min="10517" max="10517" width="10.28515625" style="1574" bestFit="1" customWidth="1"/>
    <col min="10518" max="10752" width="9.140625" style="1574"/>
    <col min="10753" max="10753" width="26.42578125" style="1574" customWidth="1"/>
    <col min="10754" max="10754" width="14.7109375" style="1574" customWidth="1"/>
    <col min="10755" max="10755" width="20.85546875" style="1574" customWidth="1"/>
    <col min="10756" max="10756" width="26.7109375" style="1574" customWidth="1"/>
    <col min="10757" max="10757" width="17" style="1574" customWidth="1"/>
    <col min="10758" max="10758" width="19.85546875" style="1574" customWidth="1"/>
    <col min="10759" max="10759" width="16.42578125" style="1574" customWidth="1"/>
    <col min="10760" max="10762" width="14.7109375" style="1574" customWidth="1"/>
    <col min="10763" max="10763" width="26.7109375" style="1574" customWidth="1"/>
    <col min="10764" max="10764" width="24.85546875" style="1574" customWidth="1"/>
    <col min="10765" max="10765" width="21.7109375" style="1574" customWidth="1"/>
    <col min="10766" max="10766" width="25.7109375" style="1574" customWidth="1"/>
    <col min="10767" max="10767" width="23" style="1574" customWidth="1"/>
    <col min="10768" max="10768" width="14.7109375" style="1574" customWidth="1"/>
    <col min="10769" max="10769" width="18.7109375" style="1574" customWidth="1"/>
    <col min="10770" max="10770" width="14.140625" style="1574" customWidth="1"/>
    <col min="10771" max="10771" width="11.28515625" style="1574" bestFit="1" customWidth="1"/>
    <col min="10772" max="10772" width="15.42578125" style="1574" customWidth="1"/>
    <col min="10773" max="10773" width="10.28515625" style="1574" bestFit="1" customWidth="1"/>
    <col min="10774" max="11008" width="9.140625" style="1574"/>
    <col min="11009" max="11009" width="26.42578125" style="1574" customWidth="1"/>
    <col min="11010" max="11010" width="14.7109375" style="1574" customWidth="1"/>
    <col min="11011" max="11011" width="20.85546875" style="1574" customWidth="1"/>
    <col min="11012" max="11012" width="26.7109375" style="1574" customWidth="1"/>
    <col min="11013" max="11013" width="17" style="1574" customWidth="1"/>
    <col min="11014" max="11014" width="19.85546875" style="1574" customWidth="1"/>
    <col min="11015" max="11015" width="16.42578125" style="1574" customWidth="1"/>
    <col min="11016" max="11018" width="14.7109375" style="1574" customWidth="1"/>
    <col min="11019" max="11019" width="26.7109375" style="1574" customWidth="1"/>
    <col min="11020" max="11020" width="24.85546875" style="1574" customWidth="1"/>
    <col min="11021" max="11021" width="21.7109375" style="1574" customWidth="1"/>
    <col min="11022" max="11022" width="25.7109375" style="1574" customWidth="1"/>
    <col min="11023" max="11023" width="23" style="1574" customWidth="1"/>
    <col min="11024" max="11024" width="14.7109375" style="1574" customWidth="1"/>
    <col min="11025" max="11025" width="18.7109375" style="1574" customWidth="1"/>
    <col min="11026" max="11026" width="14.140625" style="1574" customWidth="1"/>
    <col min="11027" max="11027" width="11.28515625" style="1574" bestFit="1" customWidth="1"/>
    <col min="11028" max="11028" width="15.42578125" style="1574" customWidth="1"/>
    <col min="11029" max="11029" width="10.28515625" style="1574" bestFit="1" customWidth="1"/>
    <col min="11030" max="11264" width="9.140625" style="1574"/>
    <col min="11265" max="11265" width="26.42578125" style="1574" customWidth="1"/>
    <col min="11266" max="11266" width="14.7109375" style="1574" customWidth="1"/>
    <col min="11267" max="11267" width="20.85546875" style="1574" customWidth="1"/>
    <col min="11268" max="11268" width="26.7109375" style="1574" customWidth="1"/>
    <col min="11269" max="11269" width="17" style="1574" customWidth="1"/>
    <col min="11270" max="11270" width="19.85546875" style="1574" customWidth="1"/>
    <col min="11271" max="11271" width="16.42578125" style="1574" customWidth="1"/>
    <col min="11272" max="11274" width="14.7109375" style="1574" customWidth="1"/>
    <col min="11275" max="11275" width="26.7109375" style="1574" customWidth="1"/>
    <col min="11276" max="11276" width="24.85546875" style="1574" customWidth="1"/>
    <col min="11277" max="11277" width="21.7109375" style="1574" customWidth="1"/>
    <col min="11278" max="11278" width="25.7109375" style="1574" customWidth="1"/>
    <col min="11279" max="11279" width="23" style="1574" customWidth="1"/>
    <col min="11280" max="11280" width="14.7109375" style="1574" customWidth="1"/>
    <col min="11281" max="11281" width="18.7109375" style="1574" customWidth="1"/>
    <col min="11282" max="11282" width="14.140625" style="1574" customWidth="1"/>
    <col min="11283" max="11283" width="11.28515625" style="1574" bestFit="1" customWidth="1"/>
    <col min="11284" max="11284" width="15.42578125" style="1574" customWidth="1"/>
    <col min="11285" max="11285" width="10.28515625" style="1574" bestFit="1" customWidth="1"/>
    <col min="11286" max="11520" width="9.140625" style="1574"/>
    <col min="11521" max="11521" width="26.42578125" style="1574" customWidth="1"/>
    <col min="11522" max="11522" width="14.7109375" style="1574" customWidth="1"/>
    <col min="11523" max="11523" width="20.85546875" style="1574" customWidth="1"/>
    <col min="11524" max="11524" width="26.7109375" style="1574" customWidth="1"/>
    <col min="11525" max="11525" width="17" style="1574" customWidth="1"/>
    <col min="11526" max="11526" width="19.85546875" style="1574" customWidth="1"/>
    <col min="11527" max="11527" width="16.42578125" style="1574" customWidth="1"/>
    <col min="11528" max="11530" width="14.7109375" style="1574" customWidth="1"/>
    <col min="11531" max="11531" width="26.7109375" style="1574" customWidth="1"/>
    <col min="11532" max="11532" width="24.85546875" style="1574" customWidth="1"/>
    <col min="11533" max="11533" width="21.7109375" style="1574" customWidth="1"/>
    <col min="11534" max="11534" width="25.7109375" style="1574" customWidth="1"/>
    <col min="11535" max="11535" width="23" style="1574" customWidth="1"/>
    <col min="11536" max="11536" width="14.7109375" style="1574" customWidth="1"/>
    <col min="11537" max="11537" width="18.7109375" style="1574" customWidth="1"/>
    <col min="11538" max="11538" width="14.140625" style="1574" customWidth="1"/>
    <col min="11539" max="11539" width="11.28515625" style="1574" bestFit="1" customWidth="1"/>
    <col min="11540" max="11540" width="15.42578125" style="1574" customWidth="1"/>
    <col min="11541" max="11541" width="10.28515625" style="1574" bestFit="1" customWidth="1"/>
    <col min="11542" max="11776" width="9.140625" style="1574"/>
    <col min="11777" max="11777" width="26.42578125" style="1574" customWidth="1"/>
    <col min="11778" max="11778" width="14.7109375" style="1574" customWidth="1"/>
    <col min="11779" max="11779" width="20.85546875" style="1574" customWidth="1"/>
    <col min="11780" max="11780" width="26.7109375" style="1574" customWidth="1"/>
    <col min="11781" max="11781" width="17" style="1574" customWidth="1"/>
    <col min="11782" max="11782" width="19.85546875" style="1574" customWidth="1"/>
    <col min="11783" max="11783" width="16.42578125" style="1574" customWidth="1"/>
    <col min="11784" max="11786" width="14.7109375" style="1574" customWidth="1"/>
    <col min="11787" max="11787" width="26.7109375" style="1574" customWidth="1"/>
    <col min="11788" max="11788" width="24.85546875" style="1574" customWidth="1"/>
    <col min="11789" max="11789" width="21.7109375" style="1574" customWidth="1"/>
    <col min="11790" max="11790" width="25.7109375" style="1574" customWidth="1"/>
    <col min="11791" max="11791" width="23" style="1574" customWidth="1"/>
    <col min="11792" max="11792" width="14.7109375" style="1574" customWidth="1"/>
    <col min="11793" max="11793" width="18.7109375" style="1574" customWidth="1"/>
    <col min="11794" max="11794" width="14.140625" style="1574" customWidth="1"/>
    <col min="11795" max="11795" width="11.28515625" style="1574" bestFit="1" customWidth="1"/>
    <col min="11796" max="11796" width="15.42578125" style="1574" customWidth="1"/>
    <col min="11797" max="11797" width="10.28515625" style="1574" bestFit="1" customWidth="1"/>
    <col min="11798" max="12032" width="9.140625" style="1574"/>
    <col min="12033" max="12033" width="26.42578125" style="1574" customWidth="1"/>
    <col min="12034" max="12034" width="14.7109375" style="1574" customWidth="1"/>
    <col min="12035" max="12035" width="20.85546875" style="1574" customWidth="1"/>
    <col min="12036" max="12036" width="26.7109375" style="1574" customWidth="1"/>
    <col min="12037" max="12037" width="17" style="1574" customWidth="1"/>
    <col min="12038" max="12038" width="19.85546875" style="1574" customWidth="1"/>
    <col min="12039" max="12039" width="16.42578125" style="1574" customWidth="1"/>
    <col min="12040" max="12042" width="14.7109375" style="1574" customWidth="1"/>
    <col min="12043" max="12043" width="26.7109375" style="1574" customWidth="1"/>
    <col min="12044" max="12044" width="24.85546875" style="1574" customWidth="1"/>
    <col min="12045" max="12045" width="21.7109375" style="1574" customWidth="1"/>
    <col min="12046" max="12046" width="25.7109375" style="1574" customWidth="1"/>
    <col min="12047" max="12047" width="23" style="1574" customWidth="1"/>
    <col min="12048" max="12048" width="14.7109375" style="1574" customWidth="1"/>
    <col min="12049" max="12049" width="18.7109375" style="1574" customWidth="1"/>
    <col min="12050" max="12050" width="14.140625" style="1574" customWidth="1"/>
    <col min="12051" max="12051" width="11.28515625" style="1574" bestFit="1" customWidth="1"/>
    <col min="12052" max="12052" width="15.42578125" style="1574" customWidth="1"/>
    <col min="12053" max="12053" width="10.28515625" style="1574" bestFit="1" customWidth="1"/>
    <col min="12054" max="12288" width="9.140625" style="1574"/>
    <col min="12289" max="12289" width="26.42578125" style="1574" customWidth="1"/>
    <col min="12290" max="12290" width="14.7109375" style="1574" customWidth="1"/>
    <col min="12291" max="12291" width="20.85546875" style="1574" customWidth="1"/>
    <col min="12292" max="12292" width="26.7109375" style="1574" customWidth="1"/>
    <col min="12293" max="12293" width="17" style="1574" customWidth="1"/>
    <col min="12294" max="12294" width="19.85546875" style="1574" customWidth="1"/>
    <col min="12295" max="12295" width="16.42578125" style="1574" customWidth="1"/>
    <col min="12296" max="12298" width="14.7109375" style="1574" customWidth="1"/>
    <col min="12299" max="12299" width="26.7109375" style="1574" customWidth="1"/>
    <col min="12300" max="12300" width="24.85546875" style="1574" customWidth="1"/>
    <col min="12301" max="12301" width="21.7109375" style="1574" customWidth="1"/>
    <col min="12302" max="12302" width="25.7109375" style="1574" customWidth="1"/>
    <col min="12303" max="12303" width="23" style="1574" customWidth="1"/>
    <col min="12304" max="12304" width="14.7109375" style="1574" customWidth="1"/>
    <col min="12305" max="12305" width="18.7109375" style="1574" customWidth="1"/>
    <col min="12306" max="12306" width="14.140625" style="1574" customWidth="1"/>
    <col min="12307" max="12307" width="11.28515625" style="1574" bestFit="1" customWidth="1"/>
    <col min="12308" max="12308" width="15.42578125" style="1574" customWidth="1"/>
    <col min="12309" max="12309" width="10.28515625" style="1574" bestFit="1" customWidth="1"/>
    <col min="12310" max="12544" width="9.140625" style="1574"/>
    <col min="12545" max="12545" width="26.42578125" style="1574" customWidth="1"/>
    <col min="12546" max="12546" width="14.7109375" style="1574" customWidth="1"/>
    <col min="12547" max="12547" width="20.85546875" style="1574" customWidth="1"/>
    <col min="12548" max="12548" width="26.7109375" style="1574" customWidth="1"/>
    <col min="12549" max="12549" width="17" style="1574" customWidth="1"/>
    <col min="12550" max="12550" width="19.85546875" style="1574" customWidth="1"/>
    <col min="12551" max="12551" width="16.42578125" style="1574" customWidth="1"/>
    <col min="12552" max="12554" width="14.7109375" style="1574" customWidth="1"/>
    <col min="12555" max="12555" width="26.7109375" style="1574" customWidth="1"/>
    <col min="12556" max="12556" width="24.85546875" style="1574" customWidth="1"/>
    <col min="12557" max="12557" width="21.7109375" style="1574" customWidth="1"/>
    <col min="12558" max="12558" width="25.7109375" style="1574" customWidth="1"/>
    <col min="12559" max="12559" width="23" style="1574" customWidth="1"/>
    <col min="12560" max="12560" width="14.7109375" style="1574" customWidth="1"/>
    <col min="12561" max="12561" width="18.7109375" style="1574" customWidth="1"/>
    <col min="12562" max="12562" width="14.140625" style="1574" customWidth="1"/>
    <col min="12563" max="12563" width="11.28515625" style="1574" bestFit="1" customWidth="1"/>
    <col min="12564" max="12564" width="15.42578125" style="1574" customWidth="1"/>
    <col min="12565" max="12565" width="10.28515625" style="1574" bestFit="1" customWidth="1"/>
    <col min="12566" max="12800" width="9.140625" style="1574"/>
    <col min="12801" max="12801" width="26.42578125" style="1574" customWidth="1"/>
    <col min="12802" max="12802" width="14.7109375" style="1574" customWidth="1"/>
    <col min="12803" max="12803" width="20.85546875" style="1574" customWidth="1"/>
    <col min="12804" max="12804" width="26.7109375" style="1574" customWidth="1"/>
    <col min="12805" max="12805" width="17" style="1574" customWidth="1"/>
    <col min="12806" max="12806" width="19.85546875" style="1574" customWidth="1"/>
    <col min="12807" max="12807" width="16.42578125" style="1574" customWidth="1"/>
    <col min="12808" max="12810" width="14.7109375" style="1574" customWidth="1"/>
    <col min="12811" max="12811" width="26.7109375" style="1574" customWidth="1"/>
    <col min="12812" max="12812" width="24.85546875" style="1574" customWidth="1"/>
    <col min="12813" max="12813" width="21.7109375" style="1574" customWidth="1"/>
    <col min="12814" max="12814" width="25.7109375" style="1574" customWidth="1"/>
    <col min="12815" max="12815" width="23" style="1574" customWidth="1"/>
    <col min="12816" max="12816" width="14.7109375" style="1574" customWidth="1"/>
    <col min="12817" max="12817" width="18.7109375" style="1574" customWidth="1"/>
    <col min="12818" max="12818" width="14.140625" style="1574" customWidth="1"/>
    <col min="12819" max="12819" width="11.28515625" style="1574" bestFit="1" customWidth="1"/>
    <col min="12820" max="12820" width="15.42578125" style="1574" customWidth="1"/>
    <col min="12821" max="12821" width="10.28515625" style="1574" bestFit="1" customWidth="1"/>
    <col min="12822" max="13056" width="9.140625" style="1574"/>
    <col min="13057" max="13057" width="26.42578125" style="1574" customWidth="1"/>
    <col min="13058" max="13058" width="14.7109375" style="1574" customWidth="1"/>
    <col min="13059" max="13059" width="20.85546875" style="1574" customWidth="1"/>
    <col min="13060" max="13060" width="26.7109375" style="1574" customWidth="1"/>
    <col min="13061" max="13061" width="17" style="1574" customWidth="1"/>
    <col min="13062" max="13062" width="19.85546875" style="1574" customWidth="1"/>
    <col min="13063" max="13063" width="16.42578125" style="1574" customWidth="1"/>
    <col min="13064" max="13066" width="14.7109375" style="1574" customWidth="1"/>
    <col min="13067" max="13067" width="26.7109375" style="1574" customWidth="1"/>
    <col min="13068" max="13068" width="24.85546875" style="1574" customWidth="1"/>
    <col min="13069" max="13069" width="21.7109375" style="1574" customWidth="1"/>
    <col min="13070" max="13070" width="25.7109375" style="1574" customWidth="1"/>
    <col min="13071" max="13071" width="23" style="1574" customWidth="1"/>
    <col min="13072" max="13072" width="14.7109375" style="1574" customWidth="1"/>
    <col min="13073" max="13073" width="18.7109375" style="1574" customWidth="1"/>
    <col min="13074" max="13074" width="14.140625" style="1574" customWidth="1"/>
    <col min="13075" max="13075" width="11.28515625" style="1574" bestFit="1" customWidth="1"/>
    <col min="13076" max="13076" width="15.42578125" style="1574" customWidth="1"/>
    <col min="13077" max="13077" width="10.28515625" style="1574" bestFit="1" customWidth="1"/>
    <col min="13078" max="13312" width="9.140625" style="1574"/>
    <col min="13313" max="13313" width="26.42578125" style="1574" customWidth="1"/>
    <col min="13314" max="13314" width="14.7109375" style="1574" customWidth="1"/>
    <col min="13315" max="13315" width="20.85546875" style="1574" customWidth="1"/>
    <col min="13316" max="13316" width="26.7109375" style="1574" customWidth="1"/>
    <col min="13317" max="13317" width="17" style="1574" customWidth="1"/>
    <col min="13318" max="13318" width="19.85546875" style="1574" customWidth="1"/>
    <col min="13319" max="13319" width="16.42578125" style="1574" customWidth="1"/>
    <col min="13320" max="13322" width="14.7109375" style="1574" customWidth="1"/>
    <col min="13323" max="13323" width="26.7109375" style="1574" customWidth="1"/>
    <col min="13324" max="13324" width="24.85546875" style="1574" customWidth="1"/>
    <col min="13325" max="13325" width="21.7109375" style="1574" customWidth="1"/>
    <col min="13326" max="13326" width="25.7109375" style="1574" customWidth="1"/>
    <col min="13327" max="13327" width="23" style="1574" customWidth="1"/>
    <col min="13328" max="13328" width="14.7109375" style="1574" customWidth="1"/>
    <col min="13329" max="13329" width="18.7109375" style="1574" customWidth="1"/>
    <col min="13330" max="13330" width="14.140625" style="1574" customWidth="1"/>
    <col min="13331" max="13331" width="11.28515625" style="1574" bestFit="1" customWidth="1"/>
    <col min="13332" max="13332" width="15.42578125" style="1574" customWidth="1"/>
    <col min="13333" max="13333" width="10.28515625" style="1574" bestFit="1" customWidth="1"/>
    <col min="13334" max="13568" width="9.140625" style="1574"/>
    <col min="13569" max="13569" width="26.42578125" style="1574" customWidth="1"/>
    <col min="13570" max="13570" width="14.7109375" style="1574" customWidth="1"/>
    <col min="13571" max="13571" width="20.85546875" style="1574" customWidth="1"/>
    <col min="13572" max="13572" width="26.7109375" style="1574" customWidth="1"/>
    <col min="13573" max="13573" width="17" style="1574" customWidth="1"/>
    <col min="13574" max="13574" width="19.85546875" style="1574" customWidth="1"/>
    <col min="13575" max="13575" width="16.42578125" style="1574" customWidth="1"/>
    <col min="13576" max="13578" width="14.7109375" style="1574" customWidth="1"/>
    <col min="13579" max="13579" width="26.7109375" style="1574" customWidth="1"/>
    <col min="13580" max="13580" width="24.85546875" style="1574" customWidth="1"/>
    <col min="13581" max="13581" width="21.7109375" style="1574" customWidth="1"/>
    <col min="13582" max="13582" width="25.7109375" style="1574" customWidth="1"/>
    <col min="13583" max="13583" width="23" style="1574" customWidth="1"/>
    <col min="13584" max="13584" width="14.7109375" style="1574" customWidth="1"/>
    <col min="13585" max="13585" width="18.7109375" style="1574" customWidth="1"/>
    <col min="13586" max="13586" width="14.140625" style="1574" customWidth="1"/>
    <col min="13587" max="13587" width="11.28515625" style="1574" bestFit="1" customWidth="1"/>
    <col min="13588" max="13588" width="15.42578125" style="1574" customWidth="1"/>
    <col min="13589" max="13589" width="10.28515625" style="1574" bestFit="1" customWidth="1"/>
    <col min="13590" max="13824" width="9.140625" style="1574"/>
    <col min="13825" max="13825" width="26.42578125" style="1574" customWidth="1"/>
    <col min="13826" max="13826" width="14.7109375" style="1574" customWidth="1"/>
    <col min="13827" max="13827" width="20.85546875" style="1574" customWidth="1"/>
    <col min="13828" max="13828" width="26.7109375" style="1574" customWidth="1"/>
    <col min="13829" max="13829" width="17" style="1574" customWidth="1"/>
    <col min="13830" max="13830" width="19.85546875" style="1574" customWidth="1"/>
    <col min="13831" max="13831" width="16.42578125" style="1574" customWidth="1"/>
    <col min="13832" max="13834" width="14.7109375" style="1574" customWidth="1"/>
    <col min="13835" max="13835" width="26.7109375" style="1574" customWidth="1"/>
    <col min="13836" max="13836" width="24.85546875" style="1574" customWidth="1"/>
    <col min="13837" max="13837" width="21.7109375" style="1574" customWidth="1"/>
    <col min="13838" max="13838" width="25.7109375" style="1574" customWidth="1"/>
    <col min="13839" max="13839" width="23" style="1574" customWidth="1"/>
    <col min="13840" max="13840" width="14.7109375" style="1574" customWidth="1"/>
    <col min="13841" max="13841" width="18.7109375" style="1574" customWidth="1"/>
    <col min="13842" max="13842" width="14.140625" style="1574" customWidth="1"/>
    <col min="13843" max="13843" width="11.28515625" style="1574" bestFit="1" customWidth="1"/>
    <col min="13844" max="13844" width="15.42578125" style="1574" customWidth="1"/>
    <col min="13845" max="13845" width="10.28515625" style="1574" bestFit="1" customWidth="1"/>
    <col min="13846" max="14080" width="9.140625" style="1574"/>
    <col min="14081" max="14081" width="26.42578125" style="1574" customWidth="1"/>
    <col min="14082" max="14082" width="14.7109375" style="1574" customWidth="1"/>
    <col min="14083" max="14083" width="20.85546875" style="1574" customWidth="1"/>
    <col min="14084" max="14084" width="26.7109375" style="1574" customWidth="1"/>
    <col min="14085" max="14085" width="17" style="1574" customWidth="1"/>
    <col min="14086" max="14086" width="19.85546875" style="1574" customWidth="1"/>
    <col min="14087" max="14087" width="16.42578125" style="1574" customWidth="1"/>
    <col min="14088" max="14090" width="14.7109375" style="1574" customWidth="1"/>
    <col min="14091" max="14091" width="26.7109375" style="1574" customWidth="1"/>
    <col min="14092" max="14092" width="24.85546875" style="1574" customWidth="1"/>
    <col min="14093" max="14093" width="21.7109375" style="1574" customWidth="1"/>
    <col min="14094" max="14094" width="25.7109375" style="1574" customWidth="1"/>
    <col min="14095" max="14095" width="23" style="1574" customWidth="1"/>
    <col min="14096" max="14096" width="14.7109375" style="1574" customWidth="1"/>
    <col min="14097" max="14097" width="18.7109375" style="1574" customWidth="1"/>
    <col min="14098" max="14098" width="14.140625" style="1574" customWidth="1"/>
    <col min="14099" max="14099" width="11.28515625" style="1574" bestFit="1" customWidth="1"/>
    <col min="14100" max="14100" width="15.42578125" style="1574" customWidth="1"/>
    <col min="14101" max="14101" width="10.28515625" style="1574" bestFit="1" customWidth="1"/>
    <col min="14102" max="14336" width="9.140625" style="1574"/>
    <col min="14337" max="14337" width="26.42578125" style="1574" customWidth="1"/>
    <col min="14338" max="14338" width="14.7109375" style="1574" customWidth="1"/>
    <col min="14339" max="14339" width="20.85546875" style="1574" customWidth="1"/>
    <col min="14340" max="14340" width="26.7109375" style="1574" customWidth="1"/>
    <col min="14341" max="14341" width="17" style="1574" customWidth="1"/>
    <col min="14342" max="14342" width="19.85546875" style="1574" customWidth="1"/>
    <col min="14343" max="14343" width="16.42578125" style="1574" customWidth="1"/>
    <col min="14344" max="14346" width="14.7109375" style="1574" customWidth="1"/>
    <col min="14347" max="14347" width="26.7109375" style="1574" customWidth="1"/>
    <col min="14348" max="14348" width="24.85546875" style="1574" customWidth="1"/>
    <col min="14349" max="14349" width="21.7109375" style="1574" customWidth="1"/>
    <col min="14350" max="14350" width="25.7109375" style="1574" customWidth="1"/>
    <col min="14351" max="14351" width="23" style="1574" customWidth="1"/>
    <col min="14352" max="14352" width="14.7109375" style="1574" customWidth="1"/>
    <col min="14353" max="14353" width="18.7109375" style="1574" customWidth="1"/>
    <col min="14354" max="14354" width="14.140625" style="1574" customWidth="1"/>
    <col min="14355" max="14355" width="11.28515625" style="1574" bestFit="1" customWidth="1"/>
    <col min="14356" max="14356" width="15.42578125" style="1574" customWidth="1"/>
    <col min="14357" max="14357" width="10.28515625" style="1574" bestFit="1" customWidth="1"/>
    <col min="14358" max="14592" width="9.140625" style="1574"/>
    <col min="14593" max="14593" width="26.42578125" style="1574" customWidth="1"/>
    <col min="14594" max="14594" width="14.7109375" style="1574" customWidth="1"/>
    <col min="14595" max="14595" width="20.85546875" style="1574" customWidth="1"/>
    <col min="14596" max="14596" width="26.7109375" style="1574" customWidth="1"/>
    <col min="14597" max="14597" width="17" style="1574" customWidth="1"/>
    <col min="14598" max="14598" width="19.85546875" style="1574" customWidth="1"/>
    <col min="14599" max="14599" width="16.42578125" style="1574" customWidth="1"/>
    <col min="14600" max="14602" width="14.7109375" style="1574" customWidth="1"/>
    <col min="14603" max="14603" width="26.7109375" style="1574" customWidth="1"/>
    <col min="14604" max="14604" width="24.85546875" style="1574" customWidth="1"/>
    <col min="14605" max="14605" width="21.7109375" style="1574" customWidth="1"/>
    <col min="14606" max="14606" width="25.7109375" style="1574" customWidth="1"/>
    <col min="14607" max="14607" width="23" style="1574" customWidth="1"/>
    <col min="14608" max="14608" width="14.7109375" style="1574" customWidth="1"/>
    <col min="14609" max="14609" width="18.7109375" style="1574" customWidth="1"/>
    <col min="14610" max="14610" width="14.140625" style="1574" customWidth="1"/>
    <col min="14611" max="14611" width="11.28515625" style="1574" bestFit="1" customWidth="1"/>
    <col min="14612" max="14612" width="15.42578125" style="1574" customWidth="1"/>
    <col min="14613" max="14613" width="10.28515625" style="1574" bestFit="1" customWidth="1"/>
    <col min="14614" max="14848" width="9.140625" style="1574"/>
    <col min="14849" max="14849" width="26.42578125" style="1574" customWidth="1"/>
    <col min="14850" max="14850" width="14.7109375" style="1574" customWidth="1"/>
    <col min="14851" max="14851" width="20.85546875" style="1574" customWidth="1"/>
    <col min="14852" max="14852" width="26.7109375" style="1574" customWidth="1"/>
    <col min="14853" max="14853" width="17" style="1574" customWidth="1"/>
    <col min="14854" max="14854" width="19.85546875" style="1574" customWidth="1"/>
    <col min="14855" max="14855" width="16.42578125" style="1574" customWidth="1"/>
    <col min="14856" max="14858" width="14.7109375" style="1574" customWidth="1"/>
    <col min="14859" max="14859" width="26.7109375" style="1574" customWidth="1"/>
    <col min="14860" max="14860" width="24.85546875" style="1574" customWidth="1"/>
    <col min="14861" max="14861" width="21.7109375" style="1574" customWidth="1"/>
    <col min="14862" max="14862" width="25.7109375" style="1574" customWidth="1"/>
    <col min="14863" max="14863" width="23" style="1574" customWidth="1"/>
    <col min="14864" max="14864" width="14.7109375" style="1574" customWidth="1"/>
    <col min="14865" max="14865" width="18.7109375" style="1574" customWidth="1"/>
    <col min="14866" max="14866" width="14.140625" style="1574" customWidth="1"/>
    <col min="14867" max="14867" width="11.28515625" style="1574" bestFit="1" customWidth="1"/>
    <col min="14868" max="14868" width="15.42578125" style="1574" customWidth="1"/>
    <col min="14869" max="14869" width="10.28515625" style="1574" bestFit="1" customWidth="1"/>
    <col min="14870" max="15104" width="9.140625" style="1574"/>
    <col min="15105" max="15105" width="26.42578125" style="1574" customWidth="1"/>
    <col min="15106" max="15106" width="14.7109375" style="1574" customWidth="1"/>
    <col min="15107" max="15107" width="20.85546875" style="1574" customWidth="1"/>
    <col min="15108" max="15108" width="26.7109375" style="1574" customWidth="1"/>
    <col min="15109" max="15109" width="17" style="1574" customWidth="1"/>
    <col min="15110" max="15110" width="19.85546875" style="1574" customWidth="1"/>
    <col min="15111" max="15111" width="16.42578125" style="1574" customWidth="1"/>
    <col min="15112" max="15114" width="14.7109375" style="1574" customWidth="1"/>
    <col min="15115" max="15115" width="26.7109375" style="1574" customWidth="1"/>
    <col min="15116" max="15116" width="24.85546875" style="1574" customWidth="1"/>
    <col min="15117" max="15117" width="21.7109375" style="1574" customWidth="1"/>
    <col min="15118" max="15118" width="25.7109375" style="1574" customWidth="1"/>
    <col min="15119" max="15119" width="23" style="1574" customWidth="1"/>
    <col min="15120" max="15120" width="14.7109375" style="1574" customWidth="1"/>
    <col min="15121" max="15121" width="18.7109375" style="1574" customWidth="1"/>
    <col min="15122" max="15122" width="14.140625" style="1574" customWidth="1"/>
    <col min="15123" max="15123" width="11.28515625" style="1574" bestFit="1" customWidth="1"/>
    <col min="15124" max="15124" width="15.42578125" style="1574" customWidth="1"/>
    <col min="15125" max="15125" width="10.28515625" style="1574" bestFit="1" customWidth="1"/>
    <col min="15126" max="15360" width="9.140625" style="1574"/>
    <col min="15361" max="15361" width="26.42578125" style="1574" customWidth="1"/>
    <col min="15362" max="15362" width="14.7109375" style="1574" customWidth="1"/>
    <col min="15363" max="15363" width="20.85546875" style="1574" customWidth="1"/>
    <col min="15364" max="15364" width="26.7109375" style="1574" customWidth="1"/>
    <col min="15365" max="15365" width="17" style="1574" customWidth="1"/>
    <col min="15366" max="15366" width="19.85546875" style="1574" customWidth="1"/>
    <col min="15367" max="15367" width="16.42578125" style="1574" customWidth="1"/>
    <col min="15368" max="15370" width="14.7109375" style="1574" customWidth="1"/>
    <col min="15371" max="15371" width="26.7109375" style="1574" customWidth="1"/>
    <col min="15372" max="15372" width="24.85546875" style="1574" customWidth="1"/>
    <col min="15373" max="15373" width="21.7109375" style="1574" customWidth="1"/>
    <col min="15374" max="15374" width="25.7109375" style="1574" customWidth="1"/>
    <col min="15375" max="15375" width="23" style="1574" customWidth="1"/>
    <col min="15376" max="15376" width="14.7109375" style="1574" customWidth="1"/>
    <col min="15377" max="15377" width="18.7109375" style="1574" customWidth="1"/>
    <col min="15378" max="15378" width="14.140625" style="1574" customWidth="1"/>
    <col min="15379" max="15379" width="11.28515625" style="1574" bestFit="1" customWidth="1"/>
    <col min="15380" max="15380" width="15.42578125" style="1574" customWidth="1"/>
    <col min="15381" max="15381" width="10.28515625" style="1574" bestFit="1" customWidth="1"/>
    <col min="15382" max="15616" width="9.140625" style="1574"/>
    <col min="15617" max="15617" width="26.42578125" style="1574" customWidth="1"/>
    <col min="15618" max="15618" width="14.7109375" style="1574" customWidth="1"/>
    <col min="15619" max="15619" width="20.85546875" style="1574" customWidth="1"/>
    <col min="15620" max="15620" width="26.7109375" style="1574" customWidth="1"/>
    <col min="15621" max="15621" width="17" style="1574" customWidth="1"/>
    <col min="15622" max="15622" width="19.85546875" style="1574" customWidth="1"/>
    <col min="15623" max="15623" width="16.42578125" style="1574" customWidth="1"/>
    <col min="15624" max="15626" width="14.7109375" style="1574" customWidth="1"/>
    <col min="15627" max="15627" width="26.7109375" style="1574" customWidth="1"/>
    <col min="15628" max="15628" width="24.85546875" style="1574" customWidth="1"/>
    <col min="15629" max="15629" width="21.7109375" style="1574" customWidth="1"/>
    <col min="15630" max="15630" width="25.7109375" style="1574" customWidth="1"/>
    <col min="15631" max="15631" width="23" style="1574" customWidth="1"/>
    <col min="15632" max="15632" width="14.7109375" style="1574" customWidth="1"/>
    <col min="15633" max="15633" width="18.7109375" style="1574" customWidth="1"/>
    <col min="15634" max="15634" width="14.140625" style="1574" customWidth="1"/>
    <col min="15635" max="15635" width="11.28515625" style="1574" bestFit="1" customWidth="1"/>
    <col min="15636" max="15636" width="15.42578125" style="1574" customWidth="1"/>
    <col min="15637" max="15637" width="10.28515625" style="1574" bestFit="1" customWidth="1"/>
    <col min="15638" max="15872" width="9.140625" style="1574"/>
    <col min="15873" max="15873" width="26.42578125" style="1574" customWidth="1"/>
    <col min="15874" max="15874" width="14.7109375" style="1574" customWidth="1"/>
    <col min="15875" max="15875" width="20.85546875" style="1574" customWidth="1"/>
    <col min="15876" max="15876" width="26.7109375" style="1574" customWidth="1"/>
    <col min="15877" max="15877" width="17" style="1574" customWidth="1"/>
    <col min="15878" max="15878" width="19.85546875" style="1574" customWidth="1"/>
    <col min="15879" max="15879" width="16.42578125" style="1574" customWidth="1"/>
    <col min="15880" max="15882" width="14.7109375" style="1574" customWidth="1"/>
    <col min="15883" max="15883" width="26.7109375" style="1574" customWidth="1"/>
    <col min="15884" max="15884" width="24.85546875" style="1574" customWidth="1"/>
    <col min="15885" max="15885" width="21.7109375" style="1574" customWidth="1"/>
    <col min="15886" max="15886" width="25.7109375" style="1574" customWidth="1"/>
    <col min="15887" max="15887" width="23" style="1574" customWidth="1"/>
    <col min="15888" max="15888" width="14.7109375" style="1574" customWidth="1"/>
    <col min="15889" max="15889" width="18.7109375" style="1574" customWidth="1"/>
    <col min="15890" max="15890" width="14.140625" style="1574" customWidth="1"/>
    <col min="15891" max="15891" width="11.28515625" style="1574" bestFit="1" customWidth="1"/>
    <col min="15892" max="15892" width="15.42578125" style="1574" customWidth="1"/>
    <col min="15893" max="15893" width="10.28515625" style="1574" bestFit="1" customWidth="1"/>
    <col min="15894" max="16128" width="9.140625" style="1574"/>
    <col min="16129" max="16129" width="26.42578125" style="1574" customWidth="1"/>
    <col min="16130" max="16130" width="14.7109375" style="1574" customWidth="1"/>
    <col min="16131" max="16131" width="20.85546875" style="1574" customWidth="1"/>
    <col min="16132" max="16132" width="26.7109375" style="1574" customWidth="1"/>
    <col min="16133" max="16133" width="17" style="1574" customWidth="1"/>
    <col min="16134" max="16134" width="19.85546875" style="1574" customWidth="1"/>
    <col min="16135" max="16135" width="16.42578125" style="1574" customWidth="1"/>
    <col min="16136" max="16138" width="14.7109375" style="1574" customWidth="1"/>
    <col min="16139" max="16139" width="26.7109375" style="1574" customWidth="1"/>
    <col min="16140" max="16140" width="24.85546875" style="1574" customWidth="1"/>
    <col min="16141" max="16141" width="21.7109375" style="1574" customWidth="1"/>
    <col min="16142" max="16142" width="25.7109375" style="1574" customWidth="1"/>
    <col min="16143" max="16143" width="23" style="1574" customWidth="1"/>
    <col min="16144" max="16144" width="14.7109375" style="1574" customWidth="1"/>
    <col min="16145" max="16145" width="18.7109375" style="1574" customWidth="1"/>
    <col min="16146" max="16146" width="14.140625" style="1574" customWidth="1"/>
    <col min="16147" max="16147" width="11.28515625" style="1574" bestFit="1" customWidth="1"/>
    <col min="16148" max="16148" width="15.42578125" style="1574" customWidth="1"/>
    <col min="16149" max="16149" width="10.28515625" style="1574" bestFit="1" customWidth="1"/>
    <col min="16150" max="16384" width="9.140625" style="1574"/>
  </cols>
  <sheetData>
    <row r="2" spans="1:20" ht="15" x14ac:dyDescent="0.25">
      <c r="A2" s="2344" t="s">
        <v>1816</v>
      </c>
      <c r="B2" s="2344"/>
      <c r="C2" s="2344"/>
      <c r="D2" s="2344"/>
      <c r="E2" s="2344"/>
      <c r="F2" s="2344"/>
      <c r="G2" s="2344"/>
      <c r="H2" s="2344"/>
      <c r="I2" s="2344"/>
      <c r="J2" s="2344"/>
      <c r="K2" s="2344"/>
      <c r="L2" s="2344"/>
      <c r="M2" s="2344"/>
      <c r="N2" s="2344"/>
      <c r="O2" s="2344"/>
      <c r="P2" s="2344"/>
      <c r="Q2" s="1574"/>
      <c r="R2" s="1574"/>
      <c r="S2" s="1574"/>
      <c r="T2" s="1574"/>
    </row>
    <row r="3" spans="1:20" x14ac:dyDescent="0.2">
      <c r="A3" s="2345" t="s">
        <v>1817</v>
      </c>
      <c r="B3" s="2346"/>
      <c r="C3" s="2346"/>
      <c r="D3" s="2346"/>
      <c r="E3" s="2346"/>
      <c r="F3" s="2346"/>
      <c r="G3" s="2346"/>
      <c r="H3" s="2346"/>
      <c r="I3" s="2346"/>
      <c r="J3" s="2346"/>
      <c r="K3" s="2346"/>
      <c r="L3" s="2346"/>
      <c r="M3" s="2346"/>
      <c r="N3" s="2346"/>
      <c r="O3" s="2346"/>
      <c r="P3" s="2346"/>
      <c r="Q3" s="1574"/>
      <c r="R3" s="1574"/>
      <c r="S3" s="1574"/>
      <c r="T3" s="1574"/>
    </row>
    <row r="4" spans="1:20" ht="13.5" thickBot="1" x14ac:dyDescent="0.25">
      <c r="B4" s="2112"/>
      <c r="C4" s="2112"/>
      <c r="D4" s="2112"/>
      <c r="E4" s="2112"/>
      <c r="F4" s="2112"/>
      <c r="G4" s="2112"/>
      <c r="H4" s="2112"/>
      <c r="I4" s="2112"/>
      <c r="Q4" s="1574"/>
      <c r="R4" s="1574"/>
      <c r="S4" s="1574"/>
      <c r="T4" s="1574"/>
    </row>
    <row r="5" spans="1:20" x14ac:dyDescent="0.2">
      <c r="A5" s="2113"/>
      <c r="B5" s="2347" t="s">
        <v>1818</v>
      </c>
      <c r="C5" s="2348"/>
      <c r="D5" s="2348"/>
      <c r="E5" s="2348"/>
      <c r="F5" s="2348"/>
      <c r="G5" s="2348"/>
      <c r="H5" s="2348"/>
      <c r="I5" s="2348"/>
      <c r="J5" s="2348"/>
      <c r="K5" s="2348"/>
      <c r="L5" s="2348"/>
      <c r="M5" s="2348"/>
      <c r="N5" s="2349"/>
      <c r="O5" s="1574"/>
      <c r="P5" s="1574"/>
      <c r="Q5" s="1574"/>
      <c r="R5" s="1574"/>
      <c r="S5" s="1574"/>
      <c r="T5" s="1574"/>
    </row>
    <row r="6" spans="1:20" ht="13.5" thickBot="1" x14ac:dyDescent="0.25">
      <c r="A6" s="2115"/>
      <c r="B6" s="2350" t="s">
        <v>1830</v>
      </c>
      <c r="C6" s="2342"/>
      <c r="D6" s="2342"/>
      <c r="E6" s="2342"/>
      <c r="F6" s="2342"/>
      <c r="G6" s="2342"/>
      <c r="H6" s="2342"/>
      <c r="I6" s="2342"/>
      <c r="J6" s="2342"/>
      <c r="K6" s="2342"/>
      <c r="L6" s="2342"/>
      <c r="M6" s="2342"/>
      <c r="N6" s="2343"/>
      <c r="O6" s="1574"/>
      <c r="P6" s="1574"/>
      <c r="Q6" s="1574"/>
      <c r="R6" s="1574"/>
      <c r="S6" s="1574"/>
      <c r="T6" s="1574"/>
    </row>
    <row r="7" spans="1:20" x14ac:dyDescent="0.2">
      <c r="A7" s="2116" t="s">
        <v>0</v>
      </c>
      <c r="B7" s="2117" t="s">
        <v>769</v>
      </c>
      <c r="C7" s="2118" t="s">
        <v>764</v>
      </c>
      <c r="D7" s="2119" t="s">
        <v>768</v>
      </c>
      <c r="E7" s="2118" t="s">
        <v>767</v>
      </c>
      <c r="F7" s="2119" t="s">
        <v>766</v>
      </c>
      <c r="G7" s="2118" t="s">
        <v>205</v>
      </c>
      <c r="H7" s="2118" t="s">
        <v>765</v>
      </c>
      <c r="I7" s="2120" t="s">
        <v>763</v>
      </c>
      <c r="J7" s="2121" t="s">
        <v>764</v>
      </c>
      <c r="K7" s="2118"/>
      <c r="L7" s="2118"/>
      <c r="M7" s="2122"/>
      <c r="N7" s="2123"/>
      <c r="O7" s="1574"/>
      <c r="P7" s="1574"/>
      <c r="Q7" s="1574"/>
      <c r="R7" s="1574"/>
      <c r="S7" s="1574"/>
      <c r="T7" s="1574"/>
    </row>
    <row r="8" spans="1:20" ht="38.25" x14ac:dyDescent="0.2">
      <c r="A8" s="2116"/>
      <c r="B8" s="2124"/>
      <c r="C8" s="2125"/>
      <c r="D8" s="2119"/>
      <c r="E8" s="2125"/>
      <c r="F8" s="2119"/>
      <c r="G8" s="2126"/>
      <c r="H8" s="2126"/>
      <c r="I8" s="2127" t="s">
        <v>1403</v>
      </c>
      <c r="J8" s="2128" t="s">
        <v>1402</v>
      </c>
      <c r="K8" s="2126"/>
      <c r="L8" s="2126"/>
      <c r="M8" s="2129"/>
      <c r="N8" s="2130" t="s">
        <v>369</v>
      </c>
      <c r="O8" s="1574"/>
      <c r="P8" s="1574"/>
      <c r="Q8" s="1574"/>
      <c r="R8" s="1574"/>
      <c r="S8" s="1574"/>
      <c r="T8" s="1574"/>
    </row>
    <row r="9" spans="1:20" x14ac:dyDescent="0.2">
      <c r="A9" s="2116"/>
      <c r="B9" s="2131" t="s">
        <v>772</v>
      </c>
      <c r="C9" s="2132" t="s">
        <v>772</v>
      </c>
      <c r="D9" s="248" t="s">
        <v>772</v>
      </c>
      <c r="E9" s="2132" t="s">
        <v>772</v>
      </c>
      <c r="F9" s="248" t="s">
        <v>772</v>
      </c>
      <c r="G9" s="2132" t="s">
        <v>772</v>
      </c>
      <c r="H9" s="2133" t="s">
        <v>772</v>
      </c>
      <c r="I9" s="2132" t="s">
        <v>773</v>
      </c>
      <c r="J9" s="2132" t="s">
        <v>773</v>
      </c>
      <c r="K9" s="2132"/>
      <c r="L9" s="2132"/>
      <c r="M9" s="2122"/>
      <c r="N9" s="2115"/>
      <c r="O9" s="1574"/>
      <c r="P9" s="1574"/>
      <c r="Q9" s="1574"/>
      <c r="R9" s="1574"/>
      <c r="S9" s="1574"/>
      <c r="T9" s="1574"/>
    </row>
    <row r="10" spans="1:20" ht="13.5" thickBot="1" x14ac:dyDescent="0.25">
      <c r="A10" s="2134"/>
      <c r="B10" s="2135"/>
      <c r="C10" s="2136"/>
      <c r="D10" s="2137"/>
      <c r="E10" s="2136"/>
      <c r="F10" s="2137"/>
      <c r="G10" s="2136"/>
      <c r="H10" s="2138"/>
      <c r="I10" s="2136"/>
      <c r="J10" s="2136"/>
      <c r="K10" s="2136"/>
      <c r="L10" s="2136"/>
      <c r="M10" s="2139"/>
      <c r="N10" s="2140"/>
      <c r="O10" s="1574"/>
      <c r="P10" s="1574"/>
      <c r="Q10" s="1574"/>
      <c r="R10" s="1574"/>
      <c r="S10" s="1574"/>
      <c r="T10" s="1574"/>
    </row>
    <row r="11" spans="1:20" x14ac:dyDescent="0.2">
      <c r="A11" s="2141"/>
      <c r="B11" s="2142"/>
      <c r="C11" s="2143"/>
      <c r="D11" s="235"/>
      <c r="E11" s="2143"/>
      <c r="F11" s="235"/>
      <c r="G11" s="2143"/>
      <c r="H11" s="2144"/>
      <c r="I11" s="2143"/>
      <c r="J11" s="2143"/>
      <c r="K11" s="2143"/>
      <c r="L11" s="2143"/>
      <c r="M11" s="2145"/>
      <c r="N11" s="2113"/>
      <c r="O11" s="1574"/>
      <c r="P11" s="1574"/>
      <c r="Q11" s="1574"/>
      <c r="R11" s="1574"/>
      <c r="S11" s="1574"/>
      <c r="T11" s="1574"/>
    </row>
    <row r="12" spans="1:20" ht="14.25" x14ac:dyDescent="0.2">
      <c r="A12" s="2141" t="s">
        <v>12</v>
      </c>
      <c r="B12" s="2255">
        <v>68408.344058102986</v>
      </c>
      <c r="C12" s="2256">
        <v>229769.88420832262</v>
      </c>
      <c r="D12" s="2257">
        <v>15898.293343989073</v>
      </c>
      <c r="E12" s="2256">
        <v>109227.74547245484</v>
      </c>
      <c r="F12" s="2257">
        <v>47368.454013129718</v>
      </c>
      <c r="G12" s="2256">
        <v>555.86902977062709</v>
      </c>
      <c r="H12" s="2258">
        <v>533.07773743032112</v>
      </c>
      <c r="I12" s="2256">
        <v>82385.110408988738</v>
      </c>
      <c r="J12" s="2256">
        <v>47158.309888531265</v>
      </c>
      <c r="K12" s="2146"/>
      <c r="L12" s="2146"/>
      <c r="M12" s="2147"/>
      <c r="N12" s="2148">
        <f t="shared" ref="N12:N41" si="0">SUM(B12:M12)</f>
        <v>601305.08816072019</v>
      </c>
      <c r="O12" s="1574"/>
      <c r="P12" s="1574"/>
      <c r="Q12" s="1574"/>
      <c r="R12" s="1574"/>
      <c r="S12" s="1574"/>
      <c r="T12" s="1574"/>
    </row>
    <row r="13" spans="1:20" ht="14.25" x14ac:dyDescent="0.2">
      <c r="A13" s="2141" t="s">
        <v>39</v>
      </c>
      <c r="B13" s="2255">
        <v>635600.92433878779</v>
      </c>
      <c r="C13" s="2256">
        <v>2134855.8103377651</v>
      </c>
      <c r="D13" s="2257">
        <v>147715.45904204235</v>
      </c>
      <c r="E13" s="2256">
        <v>1014865.3200370914</v>
      </c>
      <c r="F13" s="2257">
        <v>440113.46232372918</v>
      </c>
      <c r="G13" s="2256">
        <v>5164.7335423501745</v>
      </c>
      <c r="H13" s="2258">
        <v>4952.9733151756927</v>
      </c>
      <c r="I13" s="2256">
        <v>765462.94240408239</v>
      </c>
      <c r="J13" s="2256">
        <v>438160.95489677414</v>
      </c>
      <c r="K13" s="2146"/>
      <c r="L13" s="2146"/>
      <c r="M13" s="2147"/>
      <c r="N13" s="2148">
        <f t="shared" si="0"/>
        <v>5586892.5802377975</v>
      </c>
      <c r="O13" s="1574"/>
      <c r="P13" s="1574"/>
      <c r="Q13" s="1574"/>
      <c r="R13" s="1574"/>
      <c r="S13" s="1574"/>
      <c r="T13" s="1574"/>
    </row>
    <row r="14" spans="1:20" ht="14.25" x14ac:dyDescent="0.2">
      <c r="A14" s="2141" t="s">
        <v>99</v>
      </c>
      <c r="B14" s="2255">
        <v>45309.78115072364</v>
      </c>
      <c r="C14" s="2256">
        <v>152186.45198696409</v>
      </c>
      <c r="D14" s="2257">
        <v>10530.121756409128</v>
      </c>
      <c r="E14" s="2256">
        <v>72346.221957080896</v>
      </c>
      <c r="F14" s="2257">
        <v>31374.159312496911</v>
      </c>
      <c r="G14" s="2256">
        <v>368.1759065236264</v>
      </c>
      <c r="H14" s="2258">
        <v>353.08025580586713</v>
      </c>
      <c r="I14" s="2256">
        <v>54567.19314151162</v>
      </c>
      <c r="J14" s="2256">
        <v>31234.97184309144</v>
      </c>
      <c r="K14" s="2146"/>
      <c r="L14" s="2146"/>
      <c r="M14" s="2147"/>
      <c r="N14" s="2148">
        <f t="shared" si="0"/>
        <v>398270.1573106072</v>
      </c>
      <c r="O14" s="1574"/>
      <c r="P14" s="1574"/>
      <c r="Q14" s="1574"/>
      <c r="R14" s="1574"/>
      <c r="S14" s="1574"/>
      <c r="T14" s="1574"/>
    </row>
    <row r="15" spans="1:20" ht="14.25" x14ac:dyDescent="0.2">
      <c r="A15" s="2141" t="s">
        <v>132</v>
      </c>
      <c r="B15" s="2255">
        <v>117451.65279439017</v>
      </c>
      <c r="C15" s="2256">
        <v>394496.50527604821</v>
      </c>
      <c r="D15" s="2257">
        <v>27296.097509326995</v>
      </c>
      <c r="E15" s="2256">
        <v>187535.298703451</v>
      </c>
      <c r="F15" s="2257">
        <v>81327.845173854221</v>
      </c>
      <c r="G15" s="2256">
        <v>954.38264414530715</v>
      </c>
      <c r="H15" s="2258">
        <v>915.25181892878902</v>
      </c>
      <c r="I15" s="2256">
        <v>141448.64221483652</v>
      </c>
      <c r="J15" s="2256">
        <v>80967.044527398655</v>
      </c>
      <c r="K15" s="2146"/>
      <c r="L15" s="2146"/>
      <c r="M15" s="2147"/>
      <c r="N15" s="2148">
        <f t="shared" si="0"/>
        <v>1032392.7206623799</v>
      </c>
      <c r="O15" s="1574"/>
      <c r="P15" s="1574"/>
      <c r="Q15" s="1574"/>
      <c r="R15" s="1574"/>
      <c r="S15" s="1574"/>
      <c r="T15" s="1574"/>
    </row>
    <row r="16" spans="1:20" ht="14.25" x14ac:dyDescent="0.2">
      <c r="A16" s="2141" t="s">
        <v>434</v>
      </c>
      <c r="B16" s="2255">
        <v>152760.69595436769</v>
      </c>
      <c r="C16" s="2256">
        <v>513092.48753639811</v>
      </c>
      <c r="D16" s="2257">
        <v>35502.019368451445</v>
      </c>
      <c r="E16" s="2256">
        <v>243913.32147620246</v>
      </c>
      <c r="F16" s="2257">
        <v>105777.12559716677</v>
      </c>
      <c r="G16" s="2256">
        <v>1241.2950644605162</v>
      </c>
      <c r="H16" s="2258">
        <v>1190.4004882572472</v>
      </c>
      <c r="I16" s="2256">
        <v>183971.80893116244</v>
      </c>
      <c r="J16" s="2256">
        <v>105307.85882618465</v>
      </c>
      <c r="K16" s="2146"/>
      <c r="L16" s="2146"/>
      <c r="M16" s="2147"/>
      <c r="N16" s="2148">
        <f t="shared" si="0"/>
        <v>1342757.013242651</v>
      </c>
      <c r="O16" s="1574"/>
      <c r="P16" s="1574"/>
      <c r="Q16" s="1574"/>
      <c r="R16" s="1574"/>
      <c r="S16" s="1574"/>
      <c r="T16" s="1574"/>
    </row>
    <row r="17" spans="1:20" ht="14.25" x14ac:dyDescent="0.2">
      <c r="A17" s="2141" t="s">
        <v>221</v>
      </c>
      <c r="B17" s="2255">
        <v>427150.58318696229</v>
      </c>
      <c r="C17" s="2256">
        <v>1434712.9928335161</v>
      </c>
      <c r="D17" s="2257">
        <v>99271.008048292933</v>
      </c>
      <c r="E17" s="2256">
        <v>682032.22605605051</v>
      </c>
      <c r="F17" s="2257">
        <v>295774.77769653022</v>
      </c>
      <c r="G17" s="2256">
        <v>3470.918402006977</v>
      </c>
      <c r="H17" s="2258">
        <v>3328.6066131632433</v>
      </c>
      <c r="I17" s="2256">
        <v>514423.32717822102</v>
      </c>
      <c r="J17" s="2256">
        <v>294462.61049512419</v>
      </c>
      <c r="K17" s="2146"/>
      <c r="L17" s="2146"/>
      <c r="M17" s="2147"/>
      <c r="N17" s="2148">
        <f t="shared" si="0"/>
        <v>3754627.0505098677</v>
      </c>
      <c r="O17" s="1574"/>
      <c r="P17" s="1574"/>
      <c r="Q17" s="1574"/>
      <c r="R17" s="1574"/>
      <c r="S17" s="1574"/>
      <c r="T17" s="1574"/>
    </row>
    <row r="18" spans="1:20" ht="14.25" x14ac:dyDescent="0.2">
      <c r="A18" s="2141" t="s">
        <v>92</v>
      </c>
      <c r="B18" s="2255">
        <v>31841.070911027222</v>
      </c>
      <c r="C18" s="2256">
        <v>106947.76020424833</v>
      </c>
      <c r="D18" s="2257">
        <v>7399.9552642336839</v>
      </c>
      <c r="E18" s="2256">
        <v>50840.704258037164</v>
      </c>
      <c r="F18" s="2257">
        <v>22047.928859332496</v>
      </c>
      <c r="G18" s="2256">
        <v>258.73254846130038</v>
      </c>
      <c r="H18" s="2258">
        <v>248.12420578682696</v>
      </c>
      <c r="I18" s="2256">
        <v>38346.639999315928</v>
      </c>
      <c r="J18" s="2256">
        <v>21950.116025751966</v>
      </c>
      <c r="K18" s="2146"/>
      <c r="L18" s="2146"/>
      <c r="M18" s="2147"/>
      <c r="N18" s="2148">
        <f t="shared" si="0"/>
        <v>279881.03227619489</v>
      </c>
      <c r="O18" s="1574"/>
      <c r="P18" s="1574"/>
      <c r="Q18" s="1574"/>
      <c r="R18" s="1574"/>
      <c r="S18" s="1574"/>
      <c r="T18" s="1574"/>
    </row>
    <row r="19" spans="1:20" ht="14.25" x14ac:dyDescent="0.2">
      <c r="A19" s="2141" t="s">
        <v>172</v>
      </c>
      <c r="B19" s="2255">
        <v>62141.248387832449</v>
      </c>
      <c r="C19" s="2256">
        <v>208719.96893398886</v>
      </c>
      <c r="D19" s="2257">
        <v>14441.802520352438</v>
      </c>
      <c r="E19" s="2256">
        <v>99221.060759513755</v>
      </c>
      <c r="F19" s="2257">
        <v>43028.88641884688</v>
      </c>
      <c r="G19" s="2256">
        <v>504.94418372035443</v>
      </c>
      <c r="H19" s="2258">
        <v>484.24087072690253</v>
      </c>
      <c r="I19" s="2256">
        <v>74837.560824973116</v>
      </c>
      <c r="J19" s="2256">
        <v>42837.994234220627</v>
      </c>
      <c r="K19" s="2146"/>
      <c r="L19" s="2146"/>
      <c r="M19" s="2147"/>
      <c r="N19" s="2148">
        <f t="shared" si="0"/>
        <v>546217.70713417535</v>
      </c>
      <c r="O19" s="1574"/>
      <c r="P19" s="1574"/>
      <c r="Q19" s="1574"/>
      <c r="R19" s="1574"/>
      <c r="S19" s="1574"/>
      <c r="T19" s="1574"/>
    </row>
    <row r="20" spans="1:20" ht="14.25" x14ac:dyDescent="0.2">
      <c r="A20" s="2141" t="s">
        <v>185</v>
      </c>
      <c r="B20" s="2255">
        <v>41982.962715779788</v>
      </c>
      <c r="C20" s="2256">
        <v>141012.33723380015</v>
      </c>
      <c r="D20" s="2257">
        <v>9756.9597085746555</v>
      </c>
      <c r="E20" s="2256">
        <v>67034.284031255957</v>
      </c>
      <c r="F20" s="2257">
        <v>29070.547842062493</v>
      </c>
      <c r="G20" s="2256">
        <v>341.14301512539896</v>
      </c>
      <c r="H20" s="2258">
        <v>327.15574515501635</v>
      </c>
      <c r="I20" s="2256">
        <v>50560.65990573095</v>
      </c>
      <c r="J20" s="2256">
        <v>28941.58005210308</v>
      </c>
      <c r="K20" s="2146"/>
      <c r="L20" s="2146"/>
      <c r="M20" s="2147"/>
      <c r="N20" s="2148">
        <f t="shared" si="0"/>
        <v>369027.63024958753</v>
      </c>
      <c r="O20" s="1574"/>
      <c r="P20" s="1574"/>
      <c r="Q20" s="1574"/>
      <c r="R20" s="1574"/>
      <c r="S20" s="1574"/>
      <c r="T20" s="1574"/>
    </row>
    <row r="21" spans="1:20" ht="14.25" x14ac:dyDescent="0.2">
      <c r="A21" s="2141" t="s">
        <v>205</v>
      </c>
      <c r="B21" s="2255">
        <v>80698.258303758616</v>
      </c>
      <c r="C21" s="2256">
        <v>271049.23707141861</v>
      </c>
      <c r="D21" s="2257">
        <v>18754.50430100258</v>
      </c>
      <c r="E21" s="2256">
        <v>128851.07715203176</v>
      </c>
      <c r="F21" s="2257">
        <v>55878.442754798292</v>
      </c>
      <c r="G21" s="2256">
        <v>655.73378752436486</v>
      </c>
      <c r="H21" s="2258">
        <v>628.84792116291146</v>
      </c>
      <c r="I21" s="2256">
        <v>97186.023309107579</v>
      </c>
      <c r="J21" s="2256">
        <v>55630.54514696468</v>
      </c>
      <c r="K21" s="2146"/>
      <c r="L21" s="2146"/>
      <c r="M21" s="2147"/>
      <c r="N21" s="2148">
        <f t="shared" si="0"/>
        <v>709332.6697477696</v>
      </c>
      <c r="O21" s="1574"/>
      <c r="P21" s="1574"/>
      <c r="Q21" s="1574"/>
      <c r="R21" s="1574"/>
      <c r="S21" s="1574"/>
      <c r="T21" s="1574"/>
    </row>
    <row r="22" spans="1:20" ht="14.25" x14ac:dyDescent="0.2">
      <c r="A22" s="2141" t="s">
        <v>214</v>
      </c>
      <c r="B22" s="2255">
        <v>20279.322486286939</v>
      </c>
      <c r="C22" s="2256">
        <v>68114.170042469472</v>
      </c>
      <c r="D22" s="2257">
        <v>4712.9721109826287</v>
      </c>
      <c r="E22" s="2256">
        <v>32380.036461701267</v>
      </c>
      <c r="F22" s="2257">
        <v>14042.148919629155</v>
      </c>
      <c r="G22" s="2256">
        <v>164.78468336089966</v>
      </c>
      <c r="H22" s="2258">
        <v>158.02831506091945</v>
      </c>
      <c r="I22" s="2256">
        <v>24422.667220729796</v>
      </c>
      <c r="J22" s="2256">
        <v>13979.852711030524</v>
      </c>
      <c r="K22" s="2146"/>
      <c r="L22" s="2146"/>
      <c r="M22" s="2147"/>
      <c r="N22" s="2148">
        <f t="shared" si="0"/>
        <v>178253.98295125162</v>
      </c>
      <c r="O22" s="1574"/>
      <c r="P22" s="1574"/>
      <c r="Q22" s="1574"/>
      <c r="R22" s="1574"/>
      <c r="S22" s="1574"/>
      <c r="T22" s="1574"/>
    </row>
    <row r="23" spans="1:20" ht="14.25" x14ac:dyDescent="0.2">
      <c r="A23" s="2141" t="s">
        <v>306</v>
      </c>
      <c r="B23" s="2255">
        <v>438323.8834811378</v>
      </c>
      <c r="C23" s="2256">
        <v>1472241.8637653571</v>
      </c>
      <c r="D23" s="2257">
        <v>101867.71475334644</v>
      </c>
      <c r="E23" s="2256">
        <v>699872.65791306098</v>
      </c>
      <c r="F23" s="2257">
        <v>303511.58186050784</v>
      </c>
      <c r="G23" s="2256">
        <v>3561.7098351190543</v>
      </c>
      <c r="H23" s="2258">
        <v>3415.6754893721118</v>
      </c>
      <c r="I23" s="2256">
        <v>527879.48652607191</v>
      </c>
      <c r="J23" s="2256">
        <v>302165.09131095582</v>
      </c>
      <c r="K23" s="2146"/>
      <c r="L23" s="2146"/>
      <c r="M23" s="2147"/>
      <c r="N23" s="2148">
        <f t="shared" si="0"/>
        <v>3852839.6649349295</v>
      </c>
      <c r="O23" s="1574"/>
      <c r="P23" s="1574"/>
      <c r="Q23" s="1574"/>
      <c r="R23" s="1574"/>
      <c r="S23" s="1574"/>
      <c r="T23" s="1574"/>
    </row>
    <row r="24" spans="1:20" ht="14.25" x14ac:dyDescent="0.2">
      <c r="A24" s="2141" t="s">
        <v>260</v>
      </c>
      <c r="B24" s="2255">
        <v>7103.1927561762204</v>
      </c>
      <c r="C24" s="2256">
        <v>23858.197410973342</v>
      </c>
      <c r="D24" s="2257">
        <v>1650.8021597580446</v>
      </c>
      <c r="E24" s="2256">
        <v>11341.682671845054</v>
      </c>
      <c r="F24" s="2257">
        <v>4918.5119746729906</v>
      </c>
      <c r="G24" s="2256">
        <v>57.718761066570913</v>
      </c>
      <c r="H24" s="2258">
        <v>55.352223111521852</v>
      </c>
      <c r="I24" s="2256">
        <v>8554.4728136799604</v>
      </c>
      <c r="J24" s="2256">
        <v>4896.6916215544752</v>
      </c>
      <c r="K24" s="2146"/>
      <c r="L24" s="2146"/>
      <c r="M24" s="2147"/>
      <c r="N24" s="2148">
        <f t="shared" si="0"/>
        <v>62436.622392838181</v>
      </c>
      <c r="O24" s="1574"/>
      <c r="P24" s="1574"/>
      <c r="Q24" s="1574"/>
      <c r="R24" s="1574"/>
      <c r="S24" s="1574"/>
      <c r="T24" s="1574"/>
    </row>
    <row r="25" spans="1:20" ht="14.25" x14ac:dyDescent="0.2">
      <c r="A25" s="2141" t="s">
        <v>271</v>
      </c>
      <c r="B25" s="2259">
        <v>446123.22913065628</v>
      </c>
      <c r="C25" s="2260">
        <v>1498438.2988854421</v>
      </c>
      <c r="D25" s="2261">
        <v>103680.30482162657</v>
      </c>
      <c r="E25" s="2260">
        <v>712325.8893599984</v>
      </c>
      <c r="F25" s="2261">
        <v>308912.13570841163</v>
      </c>
      <c r="G25" s="2260">
        <v>3625.0853598264093</v>
      </c>
      <c r="H25" s="2262">
        <v>3476.4525420771288</v>
      </c>
      <c r="I25" s="2260">
        <v>537272.34585194138</v>
      </c>
      <c r="J25" s="2260">
        <v>307541.68628824927</v>
      </c>
      <c r="K25" s="2149"/>
      <c r="L25" s="2149"/>
      <c r="M25" s="2150"/>
      <c r="N25" s="2148">
        <f t="shared" si="0"/>
        <v>3921395.427948229</v>
      </c>
      <c r="O25" s="1574"/>
      <c r="P25" s="1574"/>
      <c r="Q25" s="1574"/>
      <c r="R25" s="1574"/>
      <c r="S25" s="1574"/>
      <c r="T25" s="1574"/>
    </row>
    <row r="26" spans="1:20" ht="14.25" x14ac:dyDescent="0.2">
      <c r="A26" s="2141" t="s">
        <v>362</v>
      </c>
      <c r="B26" s="2151">
        <v>0</v>
      </c>
      <c r="C26" s="2152">
        <v>0</v>
      </c>
      <c r="D26" s="2153">
        <v>0</v>
      </c>
      <c r="E26" s="2152">
        <v>0</v>
      </c>
      <c r="F26" s="2153">
        <v>0</v>
      </c>
      <c r="G26" s="2152">
        <v>0</v>
      </c>
      <c r="H26" s="2154">
        <v>0</v>
      </c>
      <c r="I26" s="2152">
        <v>0</v>
      </c>
      <c r="J26" s="2152">
        <v>0</v>
      </c>
      <c r="K26" s="2152"/>
      <c r="L26" s="2152"/>
      <c r="M26" s="2155"/>
      <c r="N26" s="2148">
        <f t="shared" si="0"/>
        <v>0</v>
      </c>
      <c r="O26" s="1574"/>
      <c r="P26" s="1574"/>
      <c r="Q26" s="1574"/>
      <c r="R26" s="1574"/>
      <c r="S26" s="1574"/>
      <c r="T26" s="1574"/>
    </row>
    <row r="27" spans="1:20" ht="14.25" x14ac:dyDescent="0.2">
      <c r="A27" s="2156" t="s">
        <v>141</v>
      </c>
      <c r="B27" s="2151">
        <v>13513.427049504346</v>
      </c>
      <c r="C27" s="2152">
        <v>45388.886563092346</v>
      </c>
      <c r="D27" s="2153">
        <v>3140.5588057085702</v>
      </c>
      <c r="E27" s="2152">
        <v>21576.917122422434</v>
      </c>
      <c r="F27" s="2153">
        <v>9357.1940173050971</v>
      </c>
      <c r="G27" s="2152">
        <v>109.80671563258471</v>
      </c>
      <c r="H27" s="2154">
        <v>105.30450949610726</v>
      </c>
      <c r="I27" s="2152">
        <v>16274.406211786665</v>
      </c>
      <c r="J27" s="2152">
        <v>9315.6820155640362</v>
      </c>
      <c r="K27" s="2152"/>
      <c r="L27" s="2152"/>
      <c r="M27" s="2155"/>
      <c r="N27" s="2148">
        <f t="shared" si="0"/>
        <v>118782.18301051219</v>
      </c>
      <c r="O27" s="1574"/>
      <c r="P27" s="1574"/>
      <c r="Q27" s="1574"/>
      <c r="R27" s="1574"/>
      <c r="S27" s="1574"/>
      <c r="T27" s="1574"/>
    </row>
    <row r="28" spans="1:20" ht="14.25" x14ac:dyDescent="0.2">
      <c r="A28" s="2157" t="s">
        <v>303</v>
      </c>
      <c r="B28" s="2151">
        <v>65178.845810006998</v>
      </c>
      <c r="C28" s="2152">
        <v>218922.64841080442</v>
      </c>
      <c r="D28" s="2153">
        <v>15147.748783832496</v>
      </c>
      <c r="E28" s="2152">
        <v>104071.19889171673</v>
      </c>
      <c r="F28" s="2153">
        <v>45132.23062025696</v>
      </c>
      <c r="G28" s="2152">
        <v>529.62693777830657</v>
      </c>
      <c r="H28" s="2154">
        <v>507.91160246777957</v>
      </c>
      <c r="I28" s="2152">
        <v>78495.781213868308</v>
      </c>
      <c r="J28" s="2152">
        <v>44932.007216465056</v>
      </c>
      <c r="K28" s="2152"/>
      <c r="L28" s="2152"/>
      <c r="M28" s="2155"/>
      <c r="N28" s="2148">
        <f t="shared" si="0"/>
        <v>572917.99948719703</v>
      </c>
      <c r="O28" s="1574"/>
      <c r="P28" s="1574"/>
      <c r="Q28" s="1574"/>
      <c r="R28" s="1574"/>
      <c r="S28" s="1574"/>
      <c r="T28" s="1574"/>
    </row>
    <row r="29" spans="1:20" ht="14.25" x14ac:dyDescent="0.2">
      <c r="A29" s="2157" t="s">
        <v>363</v>
      </c>
      <c r="B29" s="2151">
        <v>0</v>
      </c>
      <c r="C29" s="2152">
        <v>0</v>
      </c>
      <c r="D29" s="2153">
        <v>0</v>
      </c>
      <c r="E29" s="2152">
        <v>0</v>
      </c>
      <c r="F29" s="2153">
        <v>0</v>
      </c>
      <c r="G29" s="2152">
        <v>0</v>
      </c>
      <c r="H29" s="2154">
        <v>0</v>
      </c>
      <c r="I29" s="2152">
        <v>0</v>
      </c>
      <c r="J29" s="2152">
        <v>0</v>
      </c>
      <c r="K29" s="2152"/>
      <c r="L29" s="2152"/>
      <c r="M29" s="2155"/>
      <c r="N29" s="2148">
        <f t="shared" si="0"/>
        <v>0</v>
      </c>
      <c r="O29" s="1574"/>
      <c r="P29" s="1574"/>
      <c r="Q29" s="1574"/>
      <c r="R29" s="1574"/>
      <c r="S29" s="1574"/>
      <c r="T29" s="1574"/>
    </row>
    <row r="30" spans="1:20" ht="14.25" x14ac:dyDescent="0.2">
      <c r="A30" s="2157" t="s">
        <v>342</v>
      </c>
      <c r="B30" s="2151">
        <v>67904.583731682302</v>
      </c>
      <c r="C30" s="2152">
        <v>228077.85447914051</v>
      </c>
      <c r="D30" s="2153">
        <v>15781.218014147771</v>
      </c>
      <c r="E30" s="2152">
        <v>108423.39030977669</v>
      </c>
      <c r="F30" s="2153">
        <v>47019.631830920043</v>
      </c>
      <c r="G30" s="2152">
        <v>551.77559982812534</v>
      </c>
      <c r="H30" s="2154">
        <v>529.1521429913239</v>
      </c>
      <c r="I30" s="2152">
        <v>81778.424913479801</v>
      </c>
      <c r="J30" s="2152">
        <v>46811.035211589566</v>
      </c>
      <c r="K30" s="2152"/>
      <c r="L30" s="2152"/>
      <c r="M30" s="2155"/>
      <c r="N30" s="2148">
        <f t="shared" si="0"/>
        <v>596877.06623355614</v>
      </c>
      <c r="O30" s="1574"/>
      <c r="P30" s="1574"/>
      <c r="Q30" s="1574"/>
      <c r="R30" s="1574"/>
      <c r="S30" s="1574"/>
      <c r="T30" s="1574"/>
    </row>
    <row r="31" spans="1:20" ht="14.25" x14ac:dyDescent="0.2">
      <c r="A31" s="2157" t="s">
        <v>364</v>
      </c>
      <c r="B31" s="2151">
        <v>0</v>
      </c>
      <c r="C31" s="2152">
        <v>0</v>
      </c>
      <c r="D31" s="2153">
        <v>0</v>
      </c>
      <c r="E31" s="2152">
        <v>0</v>
      </c>
      <c r="F31" s="2153">
        <v>0</v>
      </c>
      <c r="G31" s="2152">
        <v>0</v>
      </c>
      <c r="H31" s="2154">
        <v>0</v>
      </c>
      <c r="I31" s="2152">
        <v>0</v>
      </c>
      <c r="J31" s="2152">
        <v>0</v>
      </c>
      <c r="K31" s="2152"/>
      <c r="L31" s="2152"/>
      <c r="M31" s="2155"/>
      <c r="N31" s="2148">
        <f t="shared" si="0"/>
        <v>0</v>
      </c>
      <c r="O31" s="1574"/>
      <c r="P31" s="1574"/>
      <c r="Q31" s="1574"/>
      <c r="R31" s="1574"/>
      <c r="S31" s="1574"/>
      <c r="T31" s="1574"/>
    </row>
    <row r="32" spans="1:20" ht="14.25" x14ac:dyDescent="0.2">
      <c r="A32" s="2157" t="s">
        <v>365</v>
      </c>
      <c r="B32" s="2151">
        <v>0</v>
      </c>
      <c r="C32" s="2152">
        <v>0</v>
      </c>
      <c r="D32" s="2153">
        <v>0</v>
      </c>
      <c r="E32" s="2152">
        <v>0</v>
      </c>
      <c r="F32" s="2153">
        <v>0</v>
      </c>
      <c r="G32" s="2152">
        <v>0</v>
      </c>
      <c r="H32" s="2154">
        <v>0</v>
      </c>
      <c r="I32" s="2152">
        <v>0</v>
      </c>
      <c r="J32" s="2152">
        <v>0</v>
      </c>
      <c r="K32" s="2152"/>
      <c r="L32" s="2152"/>
      <c r="M32" s="2155"/>
      <c r="N32" s="2148">
        <f t="shared" si="0"/>
        <v>0</v>
      </c>
      <c r="O32" s="1574"/>
      <c r="P32" s="1574"/>
      <c r="Q32" s="1574"/>
      <c r="R32" s="1574"/>
      <c r="S32" s="1574"/>
      <c r="T32" s="1574"/>
    </row>
    <row r="33" spans="1:20" ht="14.25" x14ac:dyDescent="0.2">
      <c r="A33" s="2157" t="s">
        <v>366</v>
      </c>
      <c r="B33" s="2151">
        <v>0</v>
      </c>
      <c r="C33" s="2152">
        <v>0</v>
      </c>
      <c r="D33" s="2153">
        <v>0</v>
      </c>
      <c r="E33" s="2152">
        <v>0</v>
      </c>
      <c r="F33" s="2153">
        <v>0</v>
      </c>
      <c r="G33" s="2152">
        <v>0</v>
      </c>
      <c r="H33" s="2154">
        <v>0</v>
      </c>
      <c r="I33" s="2152">
        <v>0</v>
      </c>
      <c r="J33" s="2152">
        <v>0</v>
      </c>
      <c r="K33" s="2152"/>
      <c r="L33" s="2152"/>
      <c r="M33" s="2155"/>
      <c r="N33" s="2148">
        <f t="shared" si="0"/>
        <v>0</v>
      </c>
      <c r="O33" s="1574"/>
      <c r="P33" s="1574"/>
      <c r="Q33" s="1574"/>
      <c r="R33" s="1574"/>
      <c r="S33" s="1574"/>
      <c r="T33" s="1574"/>
    </row>
    <row r="34" spans="1:20" ht="14.25" x14ac:dyDescent="0.2">
      <c r="A34" s="2158" t="s">
        <v>367</v>
      </c>
      <c r="B34" s="2151">
        <v>0</v>
      </c>
      <c r="C34" s="2152">
        <v>0</v>
      </c>
      <c r="D34" s="2153">
        <v>0</v>
      </c>
      <c r="E34" s="2152">
        <v>0</v>
      </c>
      <c r="F34" s="2153">
        <v>0</v>
      </c>
      <c r="G34" s="2152">
        <v>0</v>
      </c>
      <c r="H34" s="2154">
        <v>0</v>
      </c>
      <c r="I34" s="2152">
        <v>0</v>
      </c>
      <c r="J34" s="2152">
        <v>0</v>
      </c>
      <c r="K34" s="2152"/>
      <c r="L34" s="2152"/>
      <c r="M34" s="2155"/>
      <c r="N34" s="2148">
        <f t="shared" si="0"/>
        <v>0</v>
      </c>
      <c r="O34" s="1574"/>
      <c r="P34" s="1574"/>
      <c r="Q34" s="1574"/>
      <c r="R34" s="1574"/>
      <c r="S34" s="1574"/>
      <c r="T34" s="1574"/>
    </row>
    <row r="35" spans="1:20" ht="14.25" x14ac:dyDescent="0.2">
      <c r="A35" s="2157" t="s">
        <v>350</v>
      </c>
      <c r="B35" s="2151">
        <v>3307.6107261013303</v>
      </c>
      <c r="C35" s="2152">
        <v>11109.599918059816</v>
      </c>
      <c r="D35" s="2153">
        <v>768.69812177619724</v>
      </c>
      <c r="E35" s="2152">
        <v>5281.2689371007173</v>
      </c>
      <c r="F35" s="2153">
        <v>2290.3113462239571</v>
      </c>
      <c r="G35" s="2152">
        <v>26.87681437830512</v>
      </c>
      <c r="H35" s="2154">
        <v>25.774832974655318</v>
      </c>
      <c r="I35" s="2154">
        <v>3983.4011276221809</v>
      </c>
      <c r="J35" s="2154">
        <v>2280.1506710882068</v>
      </c>
      <c r="K35" s="2154"/>
      <c r="L35" s="2152"/>
      <c r="M35" s="2153"/>
      <c r="N35" s="2148">
        <f t="shared" si="0"/>
        <v>29073.692495325366</v>
      </c>
      <c r="O35" s="1574"/>
      <c r="P35" s="1574"/>
      <c r="Q35" s="1574"/>
      <c r="R35" s="1574"/>
      <c r="S35" s="1574"/>
      <c r="T35" s="1574"/>
    </row>
    <row r="36" spans="1:20" ht="14.25" x14ac:dyDescent="0.2">
      <c r="A36" s="2157" t="s">
        <v>368</v>
      </c>
      <c r="B36" s="2151">
        <v>0</v>
      </c>
      <c r="C36" s="2152">
        <v>0</v>
      </c>
      <c r="D36" s="2153">
        <v>0</v>
      </c>
      <c r="E36" s="2152">
        <v>0</v>
      </c>
      <c r="F36" s="2153">
        <v>0</v>
      </c>
      <c r="G36" s="2152">
        <v>0</v>
      </c>
      <c r="H36" s="2154">
        <v>0</v>
      </c>
      <c r="I36" s="2154">
        <v>0</v>
      </c>
      <c r="J36" s="2154">
        <v>0</v>
      </c>
      <c r="K36" s="2154"/>
      <c r="L36" s="2152"/>
      <c r="M36" s="2153"/>
      <c r="N36" s="2148">
        <f t="shared" si="0"/>
        <v>0</v>
      </c>
      <c r="O36" s="1574"/>
      <c r="P36" s="1574"/>
      <c r="Q36" s="1574"/>
      <c r="R36" s="1574"/>
      <c r="S36" s="1574"/>
      <c r="T36" s="1574"/>
    </row>
    <row r="37" spans="1:20" ht="14.25" x14ac:dyDescent="0.2">
      <c r="A37" s="2159" t="s">
        <v>1379</v>
      </c>
      <c r="B37" s="2151">
        <v>0</v>
      </c>
      <c r="C37" s="2152">
        <v>0</v>
      </c>
      <c r="D37" s="2153">
        <v>0</v>
      </c>
      <c r="E37" s="2152">
        <v>0</v>
      </c>
      <c r="F37" s="2153">
        <v>0</v>
      </c>
      <c r="G37" s="2152">
        <v>0</v>
      </c>
      <c r="H37" s="2154">
        <v>0</v>
      </c>
      <c r="I37" s="2154">
        <v>0</v>
      </c>
      <c r="J37" s="2154">
        <v>0</v>
      </c>
      <c r="K37" s="2154"/>
      <c r="L37" s="2152"/>
      <c r="M37" s="2153"/>
      <c r="N37" s="2148">
        <f t="shared" si="0"/>
        <v>0</v>
      </c>
      <c r="O37" s="1574"/>
      <c r="P37" s="1574"/>
      <c r="Q37" s="1574"/>
      <c r="R37" s="1574"/>
      <c r="S37" s="1574"/>
      <c r="T37" s="1574"/>
    </row>
    <row r="38" spans="1:20" ht="14.25" x14ac:dyDescent="0.2">
      <c r="A38" s="2159" t="s">
        <v>1450</v>
      </c>
      <c r="B38" s="2151">
        <v>6351.7305481086378</v>
      </c>
      <c r="C38" s="2152">
        <v>21334.18682553999</v>
      </c>
      <c r="D38" s="2152">
        <v>1476.160209491964</v>
      </c>
      <c r="E38" s="2154">
        <v>10141.82139870476</v>
      </c>
      <c r="F38" s="2153">
        <v>4398.1718972224844</v>
      </c>
      <c r="G38" s="2152">
        <v>51.612567819837274</v>
      </c>
      <c r="H38" s="2154">
        <v>49.496391061255899</v>
      </c>
      <c r="I38" s="2154">
        <v>7649.4765324186092</v>
      </c>
      <c r="J38" s="2154">
        <v>4378.6599667102673</v>
      </c>
      <c r="K38" s="2154"/>
      <c r="L38" s="2152"/>
      <c r="M38" s="2153"/>
      <c r="N38" s="2148">
        <f t="shared" si="0"/>
        <v>55831.316337077806</v>
      </c>
      <c r="O38" s="1574"/>
      <c r="P38" s="1574"/>
      <c r="Q38" s="1574"/>
      <c r="R38" s="1574"/>
      <c r="S38" s="1574"/>
      <c r="T38" s="1574"/>
    </row>
    <row r="39" spans="1:20" ht="14.25" x14ac:dyDescent="0.2">
      <c r="A39" s="2159" t="s">
        <v>1669</v>
      </c>
      <c r="B39" s="2160">
        <v>275.00247860660983</v>
      </c>
      <c r="C39" s="2161">
        <v>923.67807665062037</v>
      </c>
      <c r="D39" s="2161">
        <v>63.911356654073096</v>
      </c>
      <c r="E39" s="2162">
        <v>439.09703050294769</v>
      </c>
      <c r="F39" s="2163">
        <v>190.42183290257412</v>
      </c>
      <c r="G39" s="2161">
        <v>2.2346011012594729</v>
      </c>
      <c r="H39" s="2162">
        <v>2.1429797943775442</v>
      </c>
      <c r="I39" s="2162">
        <v>331.18927047127511</v>
      </c>
      <c r="J39" s="2162">
        <v>189.57705064794001</v>
      </c>
      <c r="K39" s="2164"/>
      <c r="L39" s="2165"/>
      <c r="M39" s="2166"/>
      <c r="N39" s="2148">
        <f t="shared" si="0"/>
        <v>2417.2546773316772</v>
      </c>
      <c r="O39" s="1574"/>
      <c r="P39" s="1574"/>
      <c r="Q39" s="1574"/>
      <c r="R39" s="1574"/>
      <c r="S39" s="1574"/>
      <c r="T39" s="1574"/>
    </row>
    <row r="40" spans="1:20" ht="14.25" x14ac:dyDescent="0.2">
      <c r="A40" s="2167" t="s">
        <v>1686</v>
      </c>
      <c r="B40" s="2160">
        <v>0</v>
      </c>
      <c r="C40" s="2162">
        <v>0</v>
      </c>
      <c r="D40" s="2161">
        <v>0</v>
      </c>
      <c r="E40" s="2162">
        <v>0</v>
      </c>
      <c r="F40" s="2161">
        <v>0</v>
      </c>
      <c r="G40" s="2162">
        <v>0</v>
      </c>
      <c r="H40" s="2162">
        <v>0</v>
      </c>
      <c r="I40" s="2162">
        <v>0</v>
      </c>
      <c r="J40" s="2162">
        <v>0</v>
      </c>
      <c r="K40" s="2164"/>
      <c r="L40" s="2164"/>
      <c r="M40" s="2168"/>
      <c r="N40" s="2148">
        <f t="shared" si="0"/>
        <v>0</v>
      </c>
      <c r="O40" s="1574"/>
      <c r="P40" s="1574"/>
      <c r="Q40" s="1574"/>
      <c r="R40" s="1574"/>
      <c r="S40" s="1574"/>
      <c r="T40" s="1574"/>
    </row>
    <row r="41" spans="1:20" ht="14.25" x14ac:dyDescent="0.2">
      <c r="A41" s="2167" t="s">
        <v>1687</v>
      </c>
      <c r="B41" s="2160">
        <v>0</v>
      </c>
      <c r="C41" s="2162">
        <v>0</v>
      </c>
      <c r="D41" s="2161">
        <v>0</v>
      </c>
      <c r="E41" s="2162">
        <v>0</v>
      </c>
      <c r="F41" s="2161">
        <v>0</v>
      </c>
      <c r="G41" s="2162">
        <v>0</v>
      </c>
      <c r="H41" s="2162">
        <v>0</v>
      </c>
      <c r="I41" s="2162">
        <v>0</v>
      </c>
      <c r="J41" s="2162">
        <v>0</v>
      </c>
      <c r="K41" s="2164"/>
      <c r="L41" s="2164"/>
      <c r="M41" s="2168"/>
      <c r="N41" s="2148">
        <f t="shared" si="0"/>
        <v>0</v>
      </c>
      <c r="O41" s="1574"/>
      <c r="P41" s="1574"/>
      <c r="Q41" s="1574"/>
      <c r="R41" s="1574"/>
      <c r="S41" s="1574"/>
      <c r="T41" s="1574"/>
    </row>
    <row r="42" spans="1:20" ht="14.25" x14ac:dyDescent="0.2">
      <c r="A42" s="2254" t="s">
        <v>1688</v>
      </c>
      <c r="B42" s="2160">
        <v>0</v>
      </c>
      <c r="C42" s="2162">
        <v>0</v>
      </c>
      <c r="D42" s="2161">
        <v>0</v>
      </c>
      <c r="E42" s="2162">
        <v>0</v>
      </c>
      <c r="F42" s="2161">
        <v>0</v>
      </c>
      <c r="G42" s="2162">
        <v>0</v>
      </c>
      <c r="H42" s="2162">
        <v>0</v>
      </c>
      <c r="I42" s="2162">
        <v>0</v>
      </c>
      <c r="J42" s="2162">
        <v>0</v>
      </c>
      <c r="K42" s="2164"/>
      <c r="L42" s="2164"/>
      <c r="M42" s="2168"/>
      <c r="N42" s="2148">
        <f t="shared" ref="N42:N43" si="1">SUM(B42:M42)</f>
        <v>0</v>
      </c>
      <c r="O42" s="1574"/>
      <c r="P42" s="1574"/>
      <c r="Q42" s="1574"/>
      <c r="R42" s="1574"/>
      <c r="S42" s="1574"/>
      <c r="T42" s="1574"/>
    </row>
    <row r="43" spans="1:20" ht="14.25" x14ac:dyDescent="0.2">
      <c r="A43" s="2169" t="s">
        <v>1726</v>
      </c>
      <c r="B43" s="2170">
        <v>0</v>
      </c>
      <c r="C43" s="2171">
        <v>0</v>
      </c>
      <c r="D43" s="2172">
        <v>0</v>
      </c>
      <c r="E43" s="2171">
        <v>0</v>
      </c>
      <c r="F43" s="2172">
        <v>0</v>
      </c>
      <c r="G43" s="2171">
        <v>0</v>
      </c>
      <c r="H43" s="2171">
        <v>0</v>
      </c>
      <c r="I43" s="2171">
        <v>0</v>
      </c>
      <c r="J43" s="2171">
        <v>0</v>
      </c>
      <c r="K43" s="2173"/>
      <c r="L43" s="2173"/>
      <c r="M43" s="2174"/>
      <c r="N43" s="2175">
        <f t="shared" si="1"/>
        <v>0</v>
      </c>
      <c r="O43" s="1574"/>
      <c r="P43" s="1574"/>
      <c r="Q43" s="1574"/>
      <c r="R43" s="1574"/>
      <c r="S43" s="1574"/>
      <c r="T43" s="1574"/>
    </row>
    <row r="44" spans="1:20" x14ac:dyDescent="0.2">
      <c r="A44" s="2141" t="s">
        <v>756</v>
      </c>
      <c r="B44" s="2176">
        <f>SUM(B12:B43)</f>
        <v>2731706.35</v>
      </c>
      <c r="C44" s="2176">
        <f t="shared" ref="C44:N44" si="2">SUM(C12:C43)</f>
        <v>9175252.8200000003</v>
      </c>
      <c r="D44" s="2176">
        <f t="shared" si="2"/>
        <v>634856.30999999994</v>
      </c>
      <c r="E44" s="2176">
        <f t="shared" si="2"/>
        <v>4361721.22</v>
      </c>
      <c r="F44" s="2176">
        <f t="shared" si="2"/>
        <v>1891533.97</v>
      </c>
      <c r="G44" s="2176">
        <f t="shared" si="2"/>
        <v>22197.160000000003</v>
      </c>
      <c r="H44" s="2176">
        <f t="shared" si="2"/>
        <v>21287.049999999996</v>
      </c>
      <c r="I44" s="2176">
        <f t="shared" si="2"/>
        <v>3289831.56</v>
      </c>
      <c r="J44" s="2176">
        <f t="shared" si="2"/>
        <v>1883142.42</v>
      </c>
      <c r="K44" s="2176">
        <f t="shared" si="2"/>
        <v>0</v>
      </c>
      <c r="L44" s="2176">
        <f t="shared" si="2"/>
        <v>0</v>
      </c>
      <c r="M44" s="2176">
        <f t="shared" si="2"/>
        <v>0</v>
      </c>
      <c r="N44" s="2176">
        <f t="shared" si="2"/>
        <v>24011528.859999996</v>
      </c>
      <c r="O44" s="1574"/>
      <c r="P44" s="1574"/>
      <c r="Q44" s="1574"/>
      <c r="R44" s="1574"/>
      <c r="S44" s="1574"/>
      <c r="T44" s="1574"/>
    </row>
    <row r="45" spans="1:20" ht="13.5" thickBot="1" x14ac:dyDescent="0.25">
      <c r="A45" s="2177"/>
      <c r="B45" s="2178"/>
      <c r="C45" s="2179"/>
      <c r="D45" s="2180"/>
      <c r="E45" s="2179"/>
      <c r="F45" s="2180"/>
      <c r="G45" s="2179"/>
      <c r="H45" s="2181"/>
      <c r="I45" s="2181"/>
      <c r="J45" s="2181"/>
      <c r="K45" s="2181"/>
      <c r="L45" s="2179"/>
      <c r="M45" s="2180"/>
      <c r="N45" s="2182"/>
      <c r="O45" s="1574"/>
      <c r="P45" s="1574"/>
      <c r="Q45" s="1574"/>
      <c r="R45" s="1574"/>
      <c r="S45" s="1574"/>
      <c r="T45" s="1574"/>
    </row>
    <row r="46" spans="1:20" x14ac:dyDescent="0.2">
      <c r="B46" s="2183"/>
      <c r="C46" s="2183"/>
      <c r="D46" s="2183"/>
      <c r="E46" s="2183"/>
      <c r="F46" s="2183"/>
      <c r="G46" s="2183"/>
      <c r="H46" s="2183"/>
      <c r="I46" s="2183"/>
      <c r="J46" s="2183"/>
      <c r="K46" s="2183"/>
      <c r="L46" s="2183"/>
      <c r="M46" s="2183"/>
      <c r="N46" s="2183"/>
      <c r="O46" s="2183"/>
      <c r="P46" s="2183"/>
      <c r="Q46" s="1574"/>
      <c r="R46" s="1574"/>
      <c r="S46" s="1574"/>
      <c r="T46" s="1574"/>
    </row>
    <row r="47" spans="1:20" x14ac:dyDescent="0.2">
      <c r="A47" s="2184"/>
      <c r="B47" s="1574"/>
      <c r="C47" s="1574"/>
      <c r="D47" s="1574"/>
      <c r="E47" s="1574"/>
      <c r="F47" s="1574"/>
      <c r="G47" s="1574"/>
      <c r="H47" s="1574"/>
      <c r="I47" s="1574"/>
      <c r="J47" s="1574"/>
      <c r="K47" s="1574"/>
      <c r="L47" s="1574"/>
      <c r="M47" s="1574"/>
      <c r="N47" s="1574"/>
      <c r="O47" s="1574"/>
      <c r="P47" s="1574"/>
      <c r="Q47" s="1574"/>
      <c r="R47" s="1574"/>
      <c r="S47" s="1574"/>
      <c r="T47" s="1574"/>
    </row>
    <row r="48" spans="1:20" ht="13.5" thickBot="1" x14ac:dyDescent="0.25">
      <c r="B48" s="1574"/>
      <c r="C48" s="1574"/>
      <c r="D48" s="2185"/>
      <c r="E48" s="2185"/>
      <c r="F48" s="2185"/>
      <c r="G48" s="2185"/>
      <c r="H48" s="2185"/>
      <c r="I48" s="2185"/>
      <c r="J48" s="2185"/>
      <c r="K48" s="2185"/>
      <c r="L48" s="2185"/>
      <c r="M48" s="2185"/>
      <c r="N48" s="2185"/>
      <c r="O48" s="2185"/>
      <c r="P48" s="1574"/>
      <c r="Q48" s="1574"/>
      <c r="R48" s="1574"/>
      <c r="S48" s="1574"/>
      <c r="T48" s="1574"/>
    </row>
    <row r="49" spans="1:20" x14ac:dyDescent="0.2">
      <c r="A49" s="2186"/>
      <c r="B49" s="2351" t="s">
        <v>1819</v>
      </c>
      <c r="C49" s="2348"/>
      <c r="D49" s="2348"/>
      <c r="E49" s="2348"/>
      <c r="F49" s="2348"/>
      <c r="G49" s="2348"/>
      <c r="H49" s="2348"/>
      <c r="I49" s="2348"/>
      <c r="J49" s="2348"/>
      <c r="K49" s="2348"/>
      <c r="L49" s="2348"/>
      <c r="M49" s="2348"/>
      <c r="N49" s="2349"/>
      <c r="O49" s="1574"/>
      <c r="P49" s="1574"/>
      <c r="Q49" s="1574"/>
      <c r="R49" s="1574"/>
      <c r="S49" s="1574"/>
      <c r="T49" s="1574"/>
    </row>
    <row r="50" spans="1:20" ht="13.5" thickBot="1" x14ac:dyDescent="0.25">
      <c r="A50" s="2131"/>
      <c r="B50" s="2341" t="s">
        <v>1831</v>
      </c>
      <c r="C50" s="2342"/>
      <c r="D50" s="2342"/>
      <c r="E50" s="2342"/>
      <c r="F50" s="2342"/>
      <c r="G50" s="2342"/>
      <c r="H50" s="2342"/>
      <c r="I50" s="2342"/>
      <c r="J50" s="2342"/>
      <c r="K50" s="2342"/>
      <c r="L50" s="2342"/>
      <c r="M50" s="2342"/>
      <c r="N50" s="2343"/>
      <c r="O50" s="1574"/>
      <c r="P50" s="1574"/>
      <c r="Q50" s="1574"/>
      <c r="R50" s="1574"/>
      <c r="S50" s="1574"/>
      <c r="T50" s="1574"/>
    </row>
    <row r="51" spans="1:20" x14ac:dyDescent="0.2">
      <c r="A51" s="2131" t="s">
        <v>0</v>
      </c>
      <c r="B51" s="2117" t="s">
        <v>769</v>
      </c>
      <c r="C51" s="2118" t="s">
        <v>764</v>
      </c>
      <c r="D51" s="2119" t="s">
        <v>768</v>
      </c>
      <c r="E51" s="2118" t="s">
        <v>767</v>
      </c>
      <c r="F51" s="2119" t="s">
        <v>766</v>
      </c>
      <c r="G51" s="2118" t="s">
        <v>205</v>
      </c>
      <c r="H51" s="2118" t="s">
        <v>765</v>
      </c>
      <c r="I51" s="2120" t="s">
        <v>763</v>
      </c>
      <c r="J51" s="2121" t="s">
        <v>764</v>
      </c>
      <c r="K51" s="2118"/>
      <c r="L51" s="2118"/>
      <c r="M51" s="2122"/>
      <c r="N51" s="2123"/>
      <c r="O51" s="1574"/>
      <c r="P51" s="1574"/>
      <c r="Q51" s="1574"/>
      <c r="R51" s="1574"/>
      <c r="S51" s="1574"/>
      <c r="T51" s="1574"/>
    </row>
    <row r="52" spans="1:20" ht="38.25" x14ac:dyDescent="0.2">
      <c r="A52" s="2131"/>
      <c r="B52" s="2124"/>
      <c r="C52" s="2125"/>
      <c r="D52" s="2119"/>
      <c r="E52" s="2125"/>
      <c r="F52" s="2119"/>
      <c r="G52" s="2126"/>
      <c r="H52" s="2126"/>
      <c r="I52" s="2127" t="s">
        <v>1403</v>
      </c>
      <c r="J52" s="2128" t="s">
        <v>1402</v>
      </c>
      <c r="K52" s="2126"/>
      <c r="L52" s="2126"/>
      <c r="M52" s="2129"/>
      <c r="N52" s="2130" t="s">
        <v>369</v>
      </c>
      <c r="O52" s="1574"/>
      <c r="P52" s="1574"/>
      <c r="Q52" s="1574"/>
      <c r="R52" s="1574"/>
      <c r="S52" s="1574"/>
      <c r="T52" s="1574"/>
    </row>
    <row r="53" spans="1:20" x14ac:dyDescent="0.2">
      <c r="A53" s="2131"/>
      <c r="B53" s="248" t="s">
        <v>772</v>
      </c>
      <c r="C53" s="2132" t="s">
        <v>772</v>
      </c>
      <c r="D53" s="248" t="s">
        <v>772</v>
      </c>
      <c r="E53" s="2132" t="s">
        <v>772</v>
      </c>
      <c r="F53" s="2132" t="s">
        <v>772</v>
      </c>
      <c r="G53" s="2132" t="s">
        <v>772</v>
      </c>
      <c r="H53" s="248" t="s">
        <v>772</v>
      </c>
      <c r="I53" s="2187" t="s">
        <v>773</v>
      </c>
      <c r="J53" s="2187" t="s">
        <v>773</v>
      </c>
      <c r="K53" s="2187"/>
      <c r="L53" s="2187"/>
      <c r="M53" s="2122"/>
      <c r="N53" s="2115"/>
      <c r="O53" s="1574"/>
      <c r="P53" s="1574"/>
      <c r="Q53" s="1574"/>
      <c r="R53" s="1574"/>
      <c r="S53" s="1574"/>
      <c r="T53" s="1574"/>
    </row>
    <row r="54" spans="1:20" x14ac:dyDescent="0.2">
      <c r="A54" s="2131"/>
      <c r="B54" s="248"/>
      <c r="C54" s="2132"/>
      <c r="D54" s="248"/>
      <c r="E54" s="2132"/>
      <c r="F54" s="2132"/>
      <c r="G54" s="2132"/>
      <c r="H54" s="248"/>
      <c r="I54" s="2132"/>
      <c r="J54" s="2132"/>
      <c r="K54" s="2132"/>
      <c r="L54" s="2132"/>
      <c r="M54" s="2122"/>
      <c r="N54" s="2115"/>
      <c r="O54" s="1574"/>
      <c r="P54" s="1574"/>
      <c r="Q54" s="1574"/>
      <c r="R54" s="1574"/>
      <c r="S54" s="1574"/>
      <c r="T54" s="1574"/>
    </row>
    <row r="55" spans="1:20" x14ac:dyDescent="0.2">
      <c r="A55" s="2188"/>
      <c r="B55" s="2189"/>
      <c r="C55" s="2190"/>
      <c r="D55" s="2189"/>
      <c r="E55" s="2190"/>
      <c r="F55" s="2190"/>
      <c r="G55" s="2190"/>
      <c r="H55" s="2189"/>
      <c r="I55" s="2190"/>
      <c r="J55" s="2190"/>
      <c r="K55" s="2190"/>
      <c r="L55" s="2191"/>
      <c r="M55" s="2189"/>
      <c r="N55" s="2192"/>
      <c r="O55" s="1574"/>
      <c r="P55" s="1574"/>
      <c r="Q55" s="1574"/>
      <c r="R55" s="1574"/>
      <c r="S55" s="1574"/>
      <c r="T55" s="1574"/>
    </row>
    <row r="56" spans="1:20" ht="14.25" x14ac:dyDescent="0.2">
      <c r="A56" s="2193" t="s">
        <v>12</v>
      </c>
      <c r="B56" s="2194">
        <f>+'4A'!D15-'4B'!B12</f>
        <v>-130.86738281033468</v>
      </c>
      <c r="C56" s="2194">
        <f>+'4A'!E15-'4B'!C12</f>
        <v>-439.55724713107338</v>
      </c>
      <c r="D56" s="2194">
        <f>+'4A'!F15-'4B'!D12</f>
        <v>-30.413951247110163</v>
      </c>
      <c r="E56" s="2194">
        <f>+'4A'!G15-'4B'!E12</f>
        <v>-208.95622276884387</v>
      </c>
      <c r="F56" s="2194">
        <f>+'4A'!H15-'4B'!F12</f>
        <v>-90.617390171071747</v>
      </c>
      <c r="G56" s="2194">
        <f>+'4A'!I15-'4B'!G12</f>
        <v>-1.0633954982101841</v>
      </c>
      <c r="H56" s="2194">
        <f>+'4A'!J15-'4B'!H12</f>
        <v>-1.0197950161269773</v>
      </c>
      <c r="I56" s="2194">
        <f>+'4A'!K15-'4B'!I12</f>
        <v>-157.60539054426772</v>
      </c>
      <c r="J56" s="2194">
        <f>+'4A'!L15-'4B'!J12</f>
        <v>-90.215377639149665</v>
      </c>
      <c r="K56" s="2194">
        <f>+'4A'!M15-'4B'!K12</f>
        <v>0</v>
      </c>
      <c r="L56" s="2194">
        <f>+'4A'!N15-'4B'!L12</f>
        <v>0</v>
      </c>
      <c r="M56" s="2194">
        <f>+'4A'!O15-'4B'!M12</f>
        <v>0</v>
      </c>
      <c r="N56" s="2195">
        <f>SUM(B56:M56)</f>
        <v>-1150.3161528261885</v>
      </c>
      <c r="O56" s="1574"/>
      <c r="P56" s="1574"/>
      <c r="Q56" s="1574"/>
      <c r="R56" s="1574"/>
      <c r="S56" s="1574"/>
      <c r="T56" s="1574"/>
    </row>
    <row r="57" spans="1:20" ht="14.25" x14ac:dyDescent="0.2">
      <c r="A57" s="2193" t="s">
        <v>39</v>
      </c>
      <c r="B57" s="2194">
        <f>+'4A'!D16-'4B'!B13</f>
        <v>-1215.9252007239265</v>
      </c>
      <c r="C57" s="2194">
        <f>+'4A'!E16-'4B'!C13</f>
        <v>-4084.048465476837</v>
      </c>
      <c r="D57" s="2194">
        <f>+'4A'!F16-'4B'!D13</f>
        <v>-282.58446819058736</v>
      </c>
      <c r="E57" s="2194">
        <f>+'4A'!G16-'4B'!E13</f>
        <v>-1941.4703011289239</v>
      </c>
      <c r="F57" s="2194">
        <f>+'4A'!H16-'4B'!F13</f>
        <v>-841.95134010224137</v>
      </c>
      <c r="G57" s="2194">
        <f>+'4A'!I16-'4B'!G13</f>
        <v>-9.8803029207365398</v>
      </c>
      <c r="H57" s="2194">
        <f>+'4A'!J16-'4B'!H13</f>
        <v>-9.4751987321296838</v>
      </c>
      <c r="I57" s="2194">
        <f>+'4A'!K16-'4B'!I13</f>
        <v>-1464.3554567791289</v>
      </c>
      <c r="J57" s="2194">
        <f>+'4A'!L16-'4B'!J13</f>
        <v>-838.21613001346122</v>
      </c>
      <c r="K57" s="2194">
        <f>+'4A'!M16-'4B'!K13</f>
        <v>0</v>
      </c>
      <c r="L57" s="2194">
        <f>+'4A'!N16-'4B'!L13</f>
        <v>0</v>
      </c>
      <c r="M57" s="2194">
        <f>+'4A'!O16-'4B'!M13</f>
        <v>0</v>
      </c>
      <c r="N57" s="2195">
        <f t="shared" ref="N57:N88" si="3">SUM(B57:M57)</f>
        <v>-10687.906864067972</v>
      </c>
      <c r="O57" s="1574"/>
      <c r="P57" s="1574"/>
      <c r="Q57" s="1574"/>
      <c r="R57" s="1574"/>
      <c r="S57" s="1574"/>
      <c r="T57" s="1574"/>
    </row>
    <row r="58" spans="1:20" ht="14.25" x14ac:dyDescent="0.2">
      <c r="A58" s="2193" t="s">
        <v>99</v>
      </c>
      <c r="B58" s="2194">
        <f>+'4A'!D17-'4B'!B14</f>
        <v>-38.408401087690436</v>
      </c>
      <c r="C58" s="2194">
        <f>+'4A'!E17-'4B'!C14</f>
        <v>-129.00610286733718</v>
      </c>
      <c r="D58" s="2194">
        <f>+'4A'!F17-'4B'!D14</f>
        <v>-8.9262214394057082</v>
      </c>
      <c r="E58" s="2194">
        <f>+'4A'!G17-'4B'!E14</f>
        <v>-61.32677403280104</v>
      </c>
      <c r="F58" s="2194">
        <f>+'4A'!H17-'4B'!F14</f>
        <v>-26.595389870781219</v>
      </c>
      <c r="G58" s="2194">
        <f>+'4A'!I17-'4B'!G14</f>
        <v>-0.31209702473597645</v>
      </c>
      <c r="H58" s="2194">
        <f>+'4A'!J17-'4B'!H14</f>
        <v>-0.29930067496957236</v>
      </c>
      <c r="I58" s="2194">
        <f>+'4A'!K17-'4B'!I14</f>
        <v>-46.255766132184363</v>
      </c>
      <c r="J58" s="2194">
        <f>+'4A'!L17-'4B'!J14</f>
        <v>-26.477402804510348</v>
      </c>
      <c r="K58" s="2194">
        <f>+'4A'!M17-'4B'!K14</f>
        <v>0</v>
      </c>
      <c r="L58" s="2194">
        <f>+'4A'!N17-'4B'!L14</f>
        <v>0</v>
      </c>
      <c r="M58" s="2194">
        <f>+'4A'!O17-'4B'!M14</f>
        <v>0</v>
      </c>
      <c r="N58" s="2195">
        <f t="shared" si="3"/>
        <v>-337.60745593441584</v>
      </c>
      <c r="O58" s="1574"/>
      <c r="P58" s="1574"/>
      <c r="Q58" s="1574"/>
      <c r="R58" s="1574"/>
      <c r="S58" s="1574"/>
      <c r="T58" s="1574"/>
    </row>
    <row r="59" spans="1:20" ht="14.25" x14ac:dyDescent="0.2">
      <c r="A59" s="2193" t="s">
        <v>132</v>
      </c>
      <c r="B59" s="2194">
        <f>+'4A'!D18-'4B'!B15</f>
        <v>-224.68882443482289</v>
      </c>
      <c r="C59" s="2194">
        <f>+'4A'!E18-'4B'!C15</f>
        <v>-754.68462048203219</v>
      </c>
      <c r="D59" s="2194">
        <f>+'4A'!F18-'4B'!D15</f>
        <v>-52.218320603504253</v>
      </c>
      <c r="E59" s="2194">
        <f>+'4A'!G18-'4B'!E15</f>
        <v>-358.76111406859127</v>
      </c>
      <c r="F59" s="2194">
        <f>+'4A'!H18-'4B'!F15</f>
        <v>-155.5828078291961</v>
      </c>
      <c r="G59" s="2194">
        <f>+'4A'!I18-'4B'!G15</f>
        <v>-1.825764978798702</v>
      </c>
      <c r="H59" s="2194">
        <f>+'4A'!J18-'4B'!H15</f>
        <v>-1.7509064399199588</v>
      </c>
      <c r="I59" s="2194">
        <f>+'4A'!K18-'4B'!I15</f>
        <v>-270.59584417080623</v>
      </c>
      <c r="J59" s="2194">
        <f>+'4A'!L18-'4B'!J15</f>
        <v>-154.89258448044711</v>
      </c>
      <c r="K59" s="2194">
        <f>+'4A'!M18-'4B'!K15</f>
        <v>0</v>
      </c>
      <c r="L59" s="2194">
        <f>+'4A'!N18-'4B'!L15</f>
        <v>0</v>
      </c>
      <c r="M59" s="2194">
        <f>+'4A'!O18-'4B'!M15</f>
        <v>0</v>
      </c>
      <c r="N59" s="2195">
        <f t="shared" si="3"/>
        <v>-1975.0007874881189</v>
      </c>
      <c r="O59" s="1574"/>
      <c r="P59" s="1574"/>
      <c r="Q59" s="1574"/>
      <c r="R59" s="1574"/>
      <c r="S59" s="1574"/>
      <c r="T59" s="1574"/>
    </row>
    <row r="60" spans="1:20" ht="14.25" x14ac:dyDescent="0.2">
      <c r="A60" s="2193" t="s">
        <v>434</v>
      </c>
      <c r="B60" s="2194">
        <f>+'4A'!D19-'4B'!B16</f>
        <v>-292.23617017909419</v>
      </c>
      <c r="C60" s="2194">
        <f>+'4A'!E19-'4B'!C16</f>
        <v>-981.56258433172479</v>
      </c>
      <c r="D60" s="2194">
        <f>+'4A'!F19-'4B'!D16</f>
        <v>-67.916515495315252</v>
      </c>
      <c r="E60" s="2194">
        <f>+'4A'!G19-'4B'!E16</f>
        <v>-466.6141017396003</v>
      </c>
      <c r="F60" s="2194">
        <f>+'4A'!H19-'4B'!F16</f>
        <v>-202.35507493562181</v>
      </c>
      <c r="G60" s="2194">
        <f>+'4A'!I19-'4B'!G16</f>
        <v>-2.374637752425997</v>
      </c>
      <c r="H60" s="2194">
        <f>+'4A'!J19-'4B'!H16</f>
        <v>-2.2772747760427592</v>
      </c>
      <c r="I60" s="2194">
        <f>+'4A'!K19-'4B'!I16</f>
        <v>-351.94404245854821</v>
      </c>
      <c r="J60" s="2194">
        <f>+'4A'!L19-'4B'!J16</f>
        <v>-201.45735236973269</v>
      </c>
      <c r="K60" s="2194">
        <f>+'4A'!M19-'4B'!K16</f>
        <v>0</v>
      </c>
      <c r="L60" s="2194">
        <f>+'4A'!N19-'4B'!L16</f>
        <v>0</v>
      </c>
      <c r="M60" s="2194">
        <f>+'4A'!O19-'4B'!M16</f>
        <v>0</v>
      </c>
      <c r="N60" s="2195">
        <f t="shared" si="3"/>
        <v>-2568.7377540381058</v>
      </c>
      <c r="O60" s="1574"/>
      <c r="P60" s="1574"/>
      <c r="Q60" s="1574"/>
      <c r="R60" s="1574"/>
      <c r="S60" s="1574"/>
      <c r="T60" s="1574"/>
    </row>
    <row r="61" spans="1:20" ht="14.25" x14ac:dyDescent="0.2">
      <c r="A61" s="2193" t="s">
        <v>221</v>
      </c>
      <c r="B61" s="2194">
        <f>+'4A'!D20-'4B'!B17</f>
        <v>-817.1529315210646</v>
      </c>
      <c r="C61" s="2194">
        <f>+'4A'!E20-'4B'!C17</f>
        <v>-2744.6525280107744</v>
      </c>
      <c r="D61" s="2194">
        <f>+'4A'!F20-'4B'!D17</f>
        <v>-189.90866086728056</v>
      </c>
      <c r="E61" s="2194">
        <f>+'4A'!G20-'4B'!E17</f>
        <v>-1304.7497881319141</v>
      </c>
      <c r="F61" s="2194">
        <f>+'4A'!H20-'4B'!F17</f>
        <v>-565.82675098197069</v>
      </c>
      <c r="G61" s="2194">
        <f>+'4A'!I20-'4B'!G17</f>
        <v>-6.6399795737356726</v>
      </c>
      <c r="H61" s="2194">
        <f>+'4A'!J20-'4B'!H17</f>
        <v>-6.3677325020448734</v>
      </c>
      <c r="I61" s="2194">
        <f>+'4A'!K20-'4B'!I17</f>
        <v>-984.10852376749972</v>
      </c>
      <c r="J61" s="2194">
        <f>+'4A'!L20-'4B'!J17</f>
        <v>-563.31653253093828</v>
      </c>
      <c r="K61" s="2194">
        <f>+'4A'!M20-'4B'!K17</f>
        <v>0</v>
      </c>
      <c r="L61" s="2194">
        <f>+'4A'!N20-'4B'!L17</f>
        <v>0</v>
      </c>
      <c r="M61" s="2194">
        <f>+'4A'!O20-'4B'!M17</f>
        <v>0</v>
      </c>
      <c r="N61" s="2195">
        <f t="shared" si="3"/>
        <v>-7182.7234278872238</v>
      </c>
      <c r="O61" s="1574"/>
      <c r="P61" s="1574"/>
      <c r="Q61" s="1574"/>
      <c r="R61" s="1574"/>
      <c r="S61" s="1574"/>
      <c r="T61" s="1574"/>
    </row>
    <row r="62" spans="1:20" ht="14.25" x14ac:dyDescent="0.2">
      <c r="A62" s="2193" t="s">
        <v>92</v>
      </c>
      <c r="B62" s="2194">
        <f>+'4A'!D21-'4B'!B18</f>
        <v>-60.913002256929758</v>
      </c>
      <c r="C62" s="2194">
        <f>+'4A'!E21-'4B'!C18</f>
        <v>-204.59453693935939</v>
      </c>
      <c r="D62" s="2194">
        <f>+'4A'!F21-'4B'!D18</f>
        <v>-14.156354633013507</v>
      </c>
      <c r="E62" s="2194">
        <f>+'4A'!G21-'4B'!E18</f>
        <v>-97.259917603500071</v>
      </c>
      <c r="F62" s="2194">
        <f>+'4A'!H21-'4B'!F18</f>
        <v>-42.178403613430419</v>
      </c>
      <c r="G62" s="2194">
        <f>+'4A'!I21-'4B'!G18</f>
        <v>-0.49496376401418729</v>
      </c>
      <c r="H62" s="2194">
        <f>+'4A'!J21-'4B'!H18</f>
        <v>-0.47466966011677414</v>
      </c>
      <c r="I62" s="2194">
        <f>+'4A'!K21-'4B'!I18</f>
        <v>-73.358367102380726</v>
      </c>
      <c r="J62" s="2194">
        <f>+'4A'!L21-'4B'!J18</f>
        <v>-41.991284487652592</v>
      </c>
      <c r="K62" s="2194">
        <f>+'4A'!M21-'4B'!K18</f>
        <v>0</v>
      </c>
      <c r="L62" s="2194">
        <f>+'4A'!N21-'4B'!L18</f>
        <v>0</v>
      </c>
      <c r="M62" s="2194">
        <f>+'4A'!O21-'4B'!M18</f>
        <v>0</v>
      </c>
      <c r="N62" s="2195">
        <f t="shared" si="3"/>
        <v>-535.42150006039742</v>
      </c>
      <c r="O62" s="1574"/>
      <c r="P62" s="1574"/>
      <c r="Q62" s="1574"/>
      <c r="R62" s="1574"/>
      <c r="S62" s="1574"/>
      <c r="T62" s="1574"/>
    </row>
    <row r="63" spans="1:20" ht="14.25" x14ac:dyDescent="0.2">
      <c r="A63" s="2193" t="s">
        <v>172</v>
      </c>
      <c r="B63" s="2194">
        <f>+'4A'!D22-'4B'!B19</f>
        <v>-118.87822535471059</v>
      </c>
      <c r="C63" s="2194">
        <f>+'4A'!E22-'4B'!C19</f>
        <v>-399.28807590258657</v>
      </c>
      <c r="D63" s="2194">
        <f>+'4A'!F22-'4B'!D19</f>
        <v>-27.627637021832925</v>
      </c>
      <c r="E63" s="2194">
        <f>+'4A'!G22-'4B'!E19</f>
        <v>-189.81311008248304</v>
      </c>
      <c r="F63" s="2194">
        <f>+'4A'!H22-'4B'!F19</f>
        <v>-82.315656494967698</v>
      </c>
      <c r="G63" s="2194">
        <f>+'4A'!I22-'4B'!G19</f>
        <v>-0.96597461462670253</v>
      </c>
      <c r="H63" s="2194">
        <f>+'4A'!J22-'4B'!H19</f>
        <v>-0.92636850481278543</v>
      </c>
      <c r="I63" s="2194">
        <f>+'4A'!K22-'4B'!I19</f>
        <v>-143.16668318639859</v>
      </c>
      <c r="J63" s="2194">
        <f>+'4A'!L22-'4B'!J19</f>
        <v>-81.950473549171875</v>
      </c>
      <c r="K63" s="2194">
        <f>+'4A'!M22-'4B'!K19</f>
        <v>0</v>
      </c>
      <c r="L63" s="2194">
        <f>+'4A'!N22-'4B'!L19</f>
        <v>0</v>
      </c>
      <c r="M63" s="2194">
        <f>+'4A'!O22-'4B'!M19</f>
        <v>0</v>
      </c>
      <c r="N63" s="2195">
        <f t="shared" si="3"/>
        <v>-1044.9322047115907</v>
      </c>
      <c r="O63" s="1574"/>
      <c r="P63" s="1574"/>
      <c r="Q63" s="1574"/>
      <c r="R63" s="1574"/>
      <c r="S63" s="1574"/>
      <c r="T63" s="1574"/>
    </row>
    <row r="64" spans="1:20" ht="14.25" x14ac:dyDescent="0.2">
      <c r="A64" s="2193" t="s">
        <v>185</v>
      </c>
      <c r="B64" s="2194">
        <f>+'4A'!D23-'4B'!B20</f>
        <v>-274.39736766193528</v>
      </c>
      <c r="C64" s="2194">
        <f>+'4A'!E23-'4B'!C20</f>
        <v>-921.64563055642066</v>
      </c>
      <c r="D64" s="2194">
        <f>+'4A'!F23-'4B'!D20</f>
        <v>-63.770727152854306</v>
      </c>
      <c r="E64" s="2194">
        <f>+'4A'!G23-'4B'!E20</f>
        <v>-438.13084859694936</v>
      </c>
      <c r="F64" s="2194">
        <f>+'4A'!H23-'4B'!F20</f>
        <v>-190.00283182382191</v>
      </c>
      <c r="G64" s="2194">
        <f>+'4A'!I23-'4B'!G20</f>
        <v>-2.2296841216372627</v>
      </c>
      <c r="H64" s="2194">
        <f>+'4A'!J23-'4B'!H20</f>
        <v>-2.1382644167766216</v>
      </c>
      <c r="I64" s="2194">
        <f>+'4A'!K23-'4B'!I20</f>
        <v>-330.46052703107853</v>
      </c>
      <c r="J64" s="2194">
        <f>+'4A'!L23-'4B'!J20</f>
        <v>-189.15990841421444</v>
      </c>
      <c r="K64" s="2194">
        <f>+'4A'!M23-'4B'!K20</f>
        <v>0</v>
      </c>
      <c r="L64" s="2194">
        <f>+'4A'!N23-'4B'!L20</f>
        <v>0</v>
      </c>
      <c r="M64" s="2194">
        <f>+'4A'!O23-'4B'!M20</f>
        <v>0</v>
      </c>
      <c r="N64" s="2195">
        <f t="shared" si="3"/>
        <v>-2411.9357897756881</v>
      </c>
      <c r="O64" s="1574"/>
      <c r="P64" s="1574"/>
      <c r="Q64" s="1574"/>
      <c r="R64" s="1574"/>
      <c r="S64" s="1574"/>
      <c r="T64" s="1574"/>
    </row>
    <row r="65" spans="1:20" ht="14.25" x14ac:dyDescent="0.2">
      <c r="A65" s="2193" t="s">
        <v>205</v>
      </c>
      <c r="B65" s="2194">
        <f>+'4A'!D24-'4B'!B21</f>
        <v>-154.37838770946837</v>
      </c>
      <c r="C65" s="2194">
        <f>+'4A'!E24-'4B'!C21</f>
        <v>-518.52598914166447</v>
      </c>
      <c r="D65" s="2194">
        <f>+'4A'!F24-'4B'!D21</f>
        <v>-35.877975524341309</v>
      </c>
      <c r="E65" s="2194">
        <f>+'4A'!G24-'4B'!E21</f>
        <v>-246.4962932717026</v>
      </c>
      <c r="F65" s="2194">
        <f>+'4A'!H24-'4B'!F21</f>
        <v>-106.89727487959317</v>
      </c>
      <c r="G65" s="2194">
        <f>+'4A'!I24-'4B'!G21</f>
        <v>-1.2544400215377891</v>
      </c>
      <c r="H65" s="2194">
        <f>+'4A'!J24-'4B'!H21</f>
        <v>-1.2030064864368342</v>
      </c>
      <c r="I65" s="2194">
        <f>+'4A'!K24-'4B'!I21</f>
        <v>-185.92001737983082</v>
      </c>
      <c r="J65" s="2194">
        <f>+'4A'!L24-'4B'!J21</f>
        <v>-106.42303870873002</v>
      </c>
      <c r="K65" s="2194">
        <f>+'4A'!M24-'4B'!K21</f>
        <v>0</v>
      </c>
      <c r="L65" s="2194">
        <f>+'4A'!N24-'4B'!L21</f>
        <v>0</v>
      </c>
      <c r="M65" s="2194">
        <f>+'4A'!O24-'4B'!M21</f>
        <v>0</v>
      </c>
      <c r="N65" s="2195">
        <f t="shared" si="3"/>
        <v>-1356.9764231233055</v>
      </c>
      <c r="O65" s="1574"/>
      <c r="P65" s="1574"/>
      <c r="Q65" s="1574"/>
      <c r="R65" s="1574"/>
      <c r="S65" s="1574"/>
      <c r="T65" s="1574"/>
    </row>
    <row r="66" spans="1:20" ht="14.25" x14ac:dyDescent="0.2">
      <c r="A66" s="2193" t="s">
        <v>214</v>
      </c>
      <c r="B66" s="2194">
        <f>+'4A'!D25-'4B'!B22</f>
        <v>-38.795002210445091</v>
      </c>
      <c r="C66" s="2194">
        <f>+'4A'!E25-'4B'!C22</f>
        <v>-130.30461836911854</v>
      </c>
      <c r="D66" s="2194">
        <f>+'4A'!F25-'4B'!D22</f>
        <v>-9.016068637745775</v>
      </c>
      <c r="E66" s="2194">
        <f>+'4A'!G25-'4B'!E22</f>
        <v>-61.944060850917595</v>
      </c>
      <c r="F66" s="2194">
        <f>+'4A'!H25-'4B'!F22</f>
        <v>-26.863086710356583</v>
      </c>
      <c r="G66" s="2194">
        <f>+'4A'!I25-'4B'!G22</f>
        <v>-0.31523844840259585</v>
      </c>
      <c r="H66" s="2194">
        <f>+'4A'!J25-'4B'!H22</f>
        <v>-0.30231329652391992</v>
      </c>
      <c r="I66" s="2194">
        <f>+'4A'!K25-'4B'!I22</f>
        <v>-46.721355185993161</v>
      </c>
      <c r="J66" s="2194">
        <f>+'4A'!L25-'4B'!J22</f>
        <v>-26.743912041087242</v>
      </c>
      <c r="K66" s="2194">
        <f>+'4A'!M25-'4B'!K22</f>
        <v>0</v>
      </c>
      <c r="L66" s="2194">
        <f>+'4A'!N25-'4B'!L22</f>
        <v>0</v>
      </c>
      <c r="M66" s="2194">
        <f>+'4A'!O25-'4B'!M22</f>
        <v>0</v>
      </c>
      <c r="N66" s="2195">
        <f t="shared" si="3"/>
        <v>-341.00565575059056</v>
      </c>
      <c r="O66" s="1574"/>
      <c r="P66" s="1574"/>
      <c r="Q66" s="1574"/>
      <c r="R66" s="1574"/>
      <c r="S66" s="1574"/>
      <c r="T66" s="1574"/>
    </row>
    <row r="67" spans="1:20" ht="14.25" x14ac:dyDescent="0.2">
      <c r="A67" s="2193" t="s">
        <v>306</v>
      </c>
      <c r="B67" s="2194">
        <f>+'4A'!D26-'4B'!B23</f>
        <v>4550.0825994344195</v>
      </c>
      <c r="C67" s="2194">
        <f>+'4A'!E26-'4B'!C23</f>
        <v>15282.813323508948</v>
      </c>
      <c r="D67" s="2194">
        <f>+'4A'!F26-'4B'!D23</f>
        <v>1057.4521120368881</v>
      </c>
      <c r="E67" s="2194">
        <f>+'4A'!G26-'4B'!E23</f>
        <v>7265.1263656890951</v>
      </c>
      <c r="F67" s="2194">
        <f>+'4A'!H26-'4B'!F23</f>
        <v>3150.644579032436</v>
      </c>
      <c r="G67" s="2194">
        <f>+'4A'!I26-'4B'!G23</f>
        <v>36.972828896070951</v>
      </c>
      <c r="H67" s="2194">
        <f>+'4A'!J26-'4B'!H23</f>
        <v>35.456898871391786</v>
      </c>
      <c r="I67" s="2194">
        <f>+'4A'!K26-'4B'!I23</f>
        <v>5479.7271076467587</v>
      </c>
      <c r="J67" s="2194">
        <f>+'4A'!L26-'4B'!J23</f>
        <v>3136.6671448777197</v>
      </c>
      <c r="K67" s="2194">
        <f>+'4A'!M26-'4B'!K23</f>
        <v>0</v>
      </c>
      <c r="L67" s="2194">
        <f>+'4A'!N26-'4B'!L23</f>
        <v>0</v>
      </c>
      <c r="M67" s="2194">
        <f>+'4A'!O26-'4B'!M23</f>
        <v>0</v>
      </c>
      <c r="N67" s="2195">
        <f t="shared" si="3"/>
        <v>39994.942959993728</v>
      </c>
      <c r="O67" s="1574"/>
      <c r="P67" s="1574"/>
      <c r="Q67" s="1574"/>
      <c r="R67" s="1574"/>
      <c r="S67" s="1574"/>
      <c r="T67" s="1574"/>
    </row>
    <row r="68" spans="1:20" ht="14.25" x14ac:dyDescent="0.2">
      <c r="A68" s="2193" t="s">
        <v>260</v>
      </c>
      <c r="B68" s="2194">
        <f>+'4A'!D27-'4B'!B24</f>
        <v>-13.588638321789404</v>
      </c>
      <c r="C68" s="2194">
        <f>+'4A'!E27-'4B'!C24</f>
        <v>-45.641506116480741</v>
      </c>
      <c r="D68" s="2194">
        <f>+'4A'!F27-'4B'!D24</f>
        <v>-3.1580381188832689</v>
      </c>
      <c r="E68" s="2194">
        <f>+'4A'!G27-'4B'!E24</f>
        <v>-21.69700711756559</v>
      </c>
      <c r="F68" s="2194">
        <f>+'4A'!H27-'4B'!F24</f>
        <v>-9.4092730690872486</v>
      </c>
      <c r="G68" s="2194">
        <f>+'4A'!I27-'4B'!G24</f>
        <v>-0.11041786354923744</v>
      </c>
      <c r="H68" s="2194">
        <f>+'4A'!J27-'4B'!H24</f>
        <v>-0.10589059962021707</v>
      </c>
      <c r="I68" s="2194">
        <f>+'4A'!K27-'4B'!I24</f>
        <v>-16.364984182304397</v>
      </c>
      <c r="J68" s="2194">
        <f>+'4A'!L27-'4B'!J24</f>
        <v>-9.3675300252525631</v>
      </c>
      <c r="K68" s="2194">
        <f>+'4A'!M27-'4B'!K24</f>
        <v>0</v>
      </c>
      <c r="L68" s="2194">
        <f>+'4A'!N27-'4B'!L24</f>
        <v>0</v>
      </c>
      <c r="M68" s="2194">
        <f>+'4A'!O27-'4B'!M24</f>
        <v>0</v>
      </c>
      <c r="N68" s="2195">
        <f t="shared" si="3"/>
        <v>-119.44328541453265</v>
      </c>
      <c r="O68" s="1574"/>
      <c r="P68" s="1574"/>
      <c r="Q68" s="1574"/>
      <c r="R68" s="1574"/>
      <c r="S68" s="1574"/>
      <c r="T68" s="1574"/>
    </row>
    <row r="69" spans="1:20" ht="14.25" x14ac:dyDescent="0.2">
      <c r="A69" s="2193" t="s">
        <v>271</v>
      </c>
      <c r="B69" s="2194">
        <f>+'4A'!D28-'4B'!B25</f>
        <v>-870.40379768970888</v>
      </c>
      <c r="C69" s="2194">
        <f>+'4A'!E28-'4B'!C25</f>
        <v>-2923.5114891801495</v>
      </c>
      <c r="D69" s="2194">
        <f>+'4A'!F28-'4B'!D25</f>
        <v>-202.28431332351465</v>
      </c>
      <c r="E69" s="2194">
        <f>+'4A'!G28-'4B'!E25</f>
        <v>-1389.7755570804002</v>
      </c>
      <c r="F69" s="2194">
        <f>+'4A'!H28-'4B'!F25</f>
        <v>-602.69960969523527</v>
      </c>
      <c r="G69" s="2194">
        <f>+'4A'!I28-'4B'!G25</f>
        <v>-7.0726827434891675</v>
      </c>
      <c r="H69" s="2194">
        <f>+'4A'!J28-'4B'!H25</f>
        <v>-6.7826943264267356</v>
      </c>
      <c r="I69" s="2194">
        <f>+'4A'!K28-'4B'!I25</f>
        <v>-1048.2392749072751</v>
      </c>
      <c r="J69" s="2194">
        <f>+'4A'!L28-'4B'!J25</f>
        <v>-600.02580949396361</v>
      </c>
      <c r="K69" s="2194">
        <f>+'4A'!M28-'4B'!K25</f>
        <v>0</v>
      </c>
      <c r="L69" s="2194">
        <f>+'4A'!N28-'4B'!L25</f>
        <v>0</v>
      </c>
      <c r="M69" s="2194">
        <f>+'4A'!O28-'4B'!M25</f>
        <v>0</v>
      </c>
      <c r="N69" s="2195">
        <f t="shared" si="3"/>
        <v>-7650.7952284401636</v>
      </c>
      <c r="O69" s="1574"/>
      <c r="P69" s="1574"/>
      <c r="Q69" s="1574"/>
      <c r="R69" s="1574"/>
      <c r="S69" s="1574"/>
      <c r="T69" s="1574"/>
    </row>
    <row r="70" spans="1:20" ht="14.25" x14ac:dyDescent="0.2">
      <c r="A70" s="2193" t="s">
        <v>362</v>
      </c>
      <c r="B70" s="2194">
        <f>+'4A'!D29-'4B'!B26</f>
        <v>0</v>
      </c>
      <c r="C70" s="2194">
        <f>+'4A'!E29-'4B'!C26</f>
        <v>0</v>
      </c>
      <c r="D70" s="2194">
        <f>+'4A'!F29-'4B'!D26</f>
        <v>0</v>
      </c>
      <c r="E70" s="2194">
        <f>+'4A'!G29-'4B'!E26</f>
        <v>0</v>
      </c>
      <c r="F70" s="2194">
        <f>+'4A'!H29-'4B'!F26</f>
        <v>0</v>
      </c>
      <c r="G70" s="2194">
        <f>+'4A'!I29-'4B'!G26</f>
        <v>0</v>
      </c>
      <c r="H70" s="2194">
        <f>+'4A'!J29-'4B'!H26</f>
        <v>0</v>
      </c>
      <c r="I70" s="2194">
        <f>+'4A'!K29-'4B'!I26</f>
        <v>0</v>
      </c>
      <c r="J70" s="2194">
        <f>+'4A'!L29-'4B'!J26</f>
        <v>0</v>
      </c>
      <c r="K70" s="2194">
        <f>+'4A'!M29-'4B'!K26</f>
        <v>0</v>
      </c>
      <c r="L70" s="2194">
        <f>+'4A'!N29-'4B'!L26</f>
        <v>0</v>
      </c>
      <c r="M70" s="2194">
        <f>+'4A'!O29-'4B'!M26</f>
        <v>0</v>
      </c>
      <c r="N70" s="2195">
        <f t="shared" si="3"/>
        <v>0</v>
      </c>
      <c r="O70" s="1574"/>
      <c r="P70" s="1574"/>
      <c r="Q70" s="1574"/>
      <c r="R70" s="1574"/>
      <c r="S70" s="1574"/>
      <c r="T70" s="1574"/>
    </row>
    <row r="71" spans="1:20" ht="14.25" x14ac:dyDescent="0.2">
      <c r="A71" s="2196" t="s">
        <v>141</v>
      </c>
      <c r="B71" s="2194">
        <f>+'4A'!D30-'4B'!B27</f>
        <v>-25.851624609780629</v>
      </c>
      <c r="C71" s="2194">
        <f>+'4A'!E30-'4B'!C27</f>
        <v>-86.830413379706442</v>
      </c>
      <c r="D71" s="2194">
        <f>+'4A'!F30-'4B'!D27</f>
        <v>-6.0079909420978765</v>
      </c>
      <c r="E71" s="2194">
        <f>+'4A'!G30-'4B'!E27</f>
        <v>-41.277342871042492</v>
      </c>
      <c r="F71" s="2194">
        <f>+'4A'!H30-'4B'!F27</f>
        <v>-17.900615902250138</v>
      </c>
      <c r="G71" s="2194">
        <f>+'4A'!I30-'4B'!G27</f>
        <v>-0.21006381147932984</v>
      </c>
      <c r="H71" s="2194">
        <f>+'4A'!J30-'4B'!H27</f>
        <v>-0.20145094499255833</v>
      </c>
      <c r="I71" s="2194">
        <f>+'4A'!K30-'4B'!I27</f>
        <v>-31.133467372335872</v>
      </c>
      <c r="J71" s="2194">
        <f>+'4A'!L30-'4B'!J27</f>
        <v>-17.821202095385161</v>
      </c>
      <c r="K71" s="2194">
        <f>+'4A'!M30-'4B'!K27</f>
        <v>0</v>
      </c>
      <c r="L71" s="2194">
        <f>+'4A'!N30-'4B'!L27</f>
        <v>0</v>
      </c>
      <c r="M71" s="2194">
        <f>+'4A'!O30-'4B'!M27</f>
        <v>0</v>
      </c>
      <c r="N71" s="2195">
        <f t="shared" si="3"/>
        <v>-227.2341719290705</v>
      </c>
      <c r="O71" s="1574"/>
      <c r="P71" s="1574"/>
      <c r="Q71" s="1574"/>
      <c r="R71" s="1574"/>
      <c r="S71" s="1574"/>
      <c r="T71" s="1574"/>
    </row>
    <row r="72" spans="1:20" ht="14.25" x14ac:dyDescent="0.2">
      <c r="A72" s="2196" t="s">
        <v>303</v>
      </c>
      <c r="B72" s="2194">
        <f>+'4A'!D31-'4B'!B28</f>
        <v>-124.68924782784597</v>
      </c>
      <c r="C72" s="2194">
        <f>+'4A'!E31-'4B'!C28</f>
        <v>-418.80613293446368</v>
      </c>
      <c r="D72" s="2194">
        <f>+'4A'!F31-'4B'!D28</f>
        <v>-28.97813513984147</v>
      </c>
      <c r="E72" s="2194">
        <f>+'4A'!G31-'4B'!E28</f>
        <v>-199.09158177141217</v>
      </c>
      <c r="F72" s="2194">
        <f>+'4A'!H31-'4B'!F28</f>
        <v>-86.339422229655611</v>
      </c>
      <c r="G72" s="2194">
        <f>+'4A'!I31-'4B'!G28</f>
        <v>-1.0131935243750831</v>
      </c>
      <c r="H72" s="2194">
        <f>+'4A'!J31-'4B'!H28</f>
        <v>-0.97165138301687648</v>
      </c>
      <c r="I72" s="2194">
        <f>+'4A'!K31-'4B'!I28</f>
        <v>-150.16497754112061</v>
      </c>
      <c r="J72" s="2194">
        <f>+'4A'!L31-'4B'!J28</f>
        <v>-85.956388358688855</v>
      </c>
      <c r="K72" s="2194">
        <f>+'4A'!M31-'4B'!K28</f>
        <v>0</v>
      </c>
      <c r="L72" s="2194">
        <f>+'4A'!N31-'4B'!L28</f>
        <v>0</v>
      </c>
      <c r="M72" s="2194">
        <f>+'4A'!O31-'4B'!M28</f>
        <v>0</v>
      </c>
      <c r="N72" s="2195">
        <f t="shared" si="3"/>
        <v>-1096.0107307104204</v>
      </c>
      <c r="O72" s="1574"/>
      <c r="P72" s="1574"/>
      <c r="Q72" s="1574"/>
      <c r="R72" s="1574"/>
      <c r="S72" s="1574"/>
      <c r="T72" s="1574"/>
    </row>
    <row r="73" spans="1:20" ht="14.25" x14ac:dyDescent="0.2">
      <c r="A73" s="2196" t="s">
        <v>363</v>
      </c>
      <c r="B73" s="2194">
        <f>+'4A'!D32-'4B'!B29</f>
        <v>0</v>
      </c>
      <c r="C73" s="2194">
        <f>+'4A'!E32-'4B'!C29</f>
        <v>0</v>
      </c>
      <c r="D73" s="2194">
        <f>+'4A'!F32-'4B'!D29</f>
        <v>0</v>
      </c>
      <c r="E73" s="2194">
        <f>+'4A'!G32-'4B'!E29</f>
        <v>0</v>
      </c>
      <c r="F73" s="2194">
        <f>+'4A'!H32-'4B'!F29</f>
        <v>0</v>
      </c>
      <c r="G73" s="2194">
        <f>+'4A'!I32-'4B'!G29</f>
        <v>0</v>
      </c>
      <c r="H73" s="2194">
        <f>+'4A'!J32-'4B'!H29</f>
        <v>0</v>
      </c>
      <c r="I73" s="2194">
        <f>+'4A'!K32-'4B'!I29</f>
        <v>0</v>
      </c>
      <c r="J73" s="2194">
        <f>+'4A'!L32-'4B'!J29</f>
        <v>0</v>
      </c>
      <c r="K73" s="2194">
        <f>+'4A'!M32-'4B'!K29</f>
        <v>0</v>
      </c>
      <c r="L73" s="2194">
        <f>+'4A'!N32-'4B'!L29</f>
        <v>0</v>
      </c>
      <c r="M73" s="2194">
        <f>+'4A'!O32-'4B'!M29</f>
        <v>0</v>
      </c>
      <c r="N73" s="2195">
        <f t="shared" si="3"/>
        <v>0</v>
      </c>
      <c r="O73" s="1574"/>
      <c r="P73" s="1574"/>
      <c r="Q73" s="1574"/>
      <c r="R73" s="1574"/>
      <c r="S73" s="1574"/>
      <c r="T73" s="1574"/>
    </row>
    <row r="74" spans="1:20" ht="14.25" x14ac:dyDescent="0.2">
      <c r="A74" s="2196" t="s">
        <v>342</v>
      </c>
      <c r="B74" s="2194">
        <f>+'4A'!D33-'4B'!B30</f>
        <v>-129.90367295315082</v>
      </c>
      <c r="C74" s="2194">
        <f>+'4A'!E33-'4B'!C30</f>
        <v>-436.32033933358616</v>
      </c>
      <c r="D74" s="2194">
        <f>+'4A'!F33-'4B'!D30</f>
        <v>-30.189982340702045</v>
      </c>
      <c r="E74" s="2194">
        <f>+'4A'!G33-'4B'!E30</f>
        <v>-207.41746523221082</v>
      </c>
      <c r="F74" s="2194">
        <f>+'4A'!H33-'4B'!F30</f>
        <v>-89.950082013259816</v>
      </c>
      <c r="G74" s="2194">
        <f>+'4A'!I33-'4B'!G30</f>
        <v>-1.0555646338518727</v>
      </c>
      <c r="H74" s="2194">
        <f>+'4A'!J33-'4B'!H30</f>
        <v>-1.0122852265351412</v>
      </c>
      <c r="I74" s="2194">
        <f>+'4A'!K33-'4B'!I30</f>
        <v>-156.44478149752831</v>
      </c>
      <c r="J74" s="2194">
        <f>+'4A'!L33-'4B'!J30</f>
        <v>-89.551029909154749</v>
      </c>
      <c r="K74" s="2194">
        <f>+'4A'!M33-'4B'!K30</f>
        <v>0</v>
      </c>
      <c r="L74" s="2194">
        <f>+'4A'!N33-'4B'!L30</f>
        <v>0</v>
      </c>
      <c r="M74" s="2194">
        <f>+'4A'!O33-'4B'!M30</f>
        <v>0</v>
      </c>
      <c r="N74" s="2195">
        <f t="shared" si="3"/>
        <v>-1141.8452031399797</v>
      </c>
      <c r="O74" s="1574"/>
      <c r="P74" s="1574"/>
      <c r="Q74" s="1574"/>
      <c r="R74" s="1574"/>
      <c r="S74" s="1574"/>
      <c r="T74" s="1574"/>
    </row>
    <row r="75" spans="1:20" ht="14.25" x14ac:dyDescent="0.2">
      <c r="A75" s="2196" t="s">
        <v>364</v>
      </c>
      <c r="B75" s="2194">
        <f>+'4A'!D34-'4B'!B31</f>
        <v>0</v>
      </c>
      <c r="C75" s="2194">
        <f>+'4A'!E34-'4B'!C31</f>
        <v>0</v>
      </c>
      <c r="D75" s="2194">
        <f>+'4A'!F34-'4B'!D31</f>
        <v>0</v>
      </c>
      <c r="E75" s="2194">
        <f>+'4A'!G34-'4B'!E31</f>
        <v>0</v>
      </c>
      <c r="F75" s="2194">
        <f>+'4A'!H34-'4B'!F31</f>
        <v>0</v>
      </c>
      <c r="G75" s="2194">
        <f>+'4A'!I34-'4B'!G31</f>
        <v>0</v>
      </c>
      <c r="H75" s="2194">
        <f>+'4A'!J34-'4B'!H31</f>
        <v>0</v>
      </c>
      <c r="I75" s="2194">
        <f>+'4A'!K34-'4B'!I31</f>
        <v>0</v>
      </c>
      <c r="J75" s="2194">
        <f>+'4A'!L34-'4B'!J31</f>
        <v>0</v>
      </c>
      <c r="K75" s="2194">
        <f>+'4A'!M34-'4B'!K31</f>
        <v>0</v>
      </c>
      <c r="L75" s="2194">
        <f>+'4A'!N34-'4B'!L31</f>
        <v>0</v>
      </c>
      <c r="M75" s="2194">
        <f>+'4A'!O34-'4B'!M31</f>
        <v>0</v>
      </c>
      <c r="N75" s="2195">
        <f t="shared" si="3"/>
        <v>0</v>
      </c>
      <c r="O75" s="1574"/>
      <c r="P75" s="1574"/>
      <c r="Q75" s="1574"/>
      <c r="R75" s="1574"/>
      <c r="S75" s="1574"/>
      <c r="T75" s="1574"/>
    </row>
    <row r="76" spans="1:20" ht="14.25" x14ac:dyDescent="0.2">
      <c r="A76" s="2196" t="s">
        <v>365</v>
      </c>
      <c r="B76" s="2194">
        <f>+'4A'!D35-'4B'!B32</f>
        <v>0</v>
      </c>
      <c r="C76" s="2194">
        <f>+'4A'!E35-'4B'!C32</f>
        <v>0</v>
      </c>
      <c r="D76" s="2194">
        <f>+'4A'!F35-'4B'!D32</f>
        <v>0</v>
      </c>
      <c r="E76" s="2194">
        <f>+'4A'!G35-'4B'!E32</f>
        <v>0</v>
      </c>
      <c r="F76" s="2194">
        <f>+'4A'!H35-'4B'!F32</f>
        <v>0</v>
      </c>
      <c r="G76" s="2194">
        <f>+'4A'!I35-'4B'!G32</f>
        <v>0</v>
      </c>
      <c r="H76" s="2194">
        <f>+'4A'!J35-'4B'!H32</f>
        <v>0</v>
      </c>
      <c r="I76" s="2194">
        <f>+'4A'!K35-'4B'!I32</f>
        <v>0</v>
      </c>
      <c r="J76" s="2194">
        <f>+'4A'!L35-'4B'!J32</f>
        <v>0</v>
      </c>
      <c r="K76" s="2194">
        <f>+'4A'!M35-'4B'!K32</f>
        <v>0</v>
      </c>
      <c r="L76" s="2194">
        <f>+'4A'!N35-'4B'!L32</f>
        <v>0</v>
      </c>
      <c r="M76" s="2194">
        <f>+'4A'!O35-'4B'!M32</f>
        <v>0</v>
      </c>
      <c r="N76" s="2195">
        <f t="shared" si="3"/>
        <v>0</v>
      </c>
      <c r="O76" s="1574"/>
      <c r="P76" s="1574"/>
      <c r="Q76" s="1574"/>
      <c r="R76" s="1574"/>
      <c r="S76" s="1574"/>
      <c r="T76" s="1574"/>
    </row>
    <row r="77" spans="1:20" ht="14.25" x14ac:dyDescent="0.2">
      <c r="A77" s="2196" t="s">
        <v>366</v>
      </c>
      <c r="B77" s="2194">
        <f>+'4A'!D36-'4B'!B33</f>
        <v>0</v>
      </c>
      <c r="C77" s="2194">
        <f>+'4A'!E36-'4B'!C33</f>
        <v>0</v>
      </c>
      <c r="D77" s="2194">
        <f>+'4A'!F36-'4B'!D33</f>
        <v>0</v>
      </c>
      <c r="E77" s="2194">
        <f>+'4A'!G36-'4B'!E33</f>
        <v>0</v>
      </c>
      <c r="F77" s="2194">
        <f>+'4A'!H36-'4B'!F33</f>
        <v>0</v>
      </c>
      <c r="G77" s="2194">
        <f>+'4A'!I36-'4B'!G33</f>
        <v>0</v>
      </c>
      <c r="H77" s="2194">
        <f>+'4A'!J36-'4B'!H33</f>
        <v>0</v>
      </c>
      <c r="I77" s="2194">
        <f>+'4A'!K36-'4B'!I33</f>
        <v>0</v>
      </c>
      <c r="J77" s="2194">
        <f>+'4A'!L36-'4B'!J33</f>
        <v>0</v>
      </c>
      <c r="K77" s="2194">
        <f>+'4A'!M36-'4B'!K33</f>
        <v>0</v>
      </c>
      <c r="L77" s="2194">
        <f>+'4A'!N36-'4B'!L33</f>
        <v>0</v>
      </c>
      <c r="M77" s="2194">
        <f>+'4A'!O36-'4B'!M33</f>
        <v>0</v>
      </c>
      <c r="N77" s="2195">
        <f t="shared" si="3"/>
        <v>0</v>
      </c>
      <c r="O77" s="1574"/>
      <c r="P77" s="1574"/>
      <c r="Q77" s="1574"/>
      <c r="R77" s="1574"/>
      <c r="S77" s="1574"/>
      <c r="T77" s="1574"/>
    </row>
    <row r="78" spans="1:20" ht="14.25" x14ac:dyDescent="0.2">
      <c r="A78" s="2196" t="s">
        <v>367</v>
      </c>
      <c r="B78" s="2194">
        <f>+'4A'!D37-'4B'!B34</f>
        <v>0</v>
      </c>
      <c r="C78" s="2194">
        <f>+'4A'!E37-'4B'!C34</f>
        <v>0</v>
      </c>
      <c r="D78" s="2194">
        <f>+'4A'!F37-'4B'!D34</f>
        <v>0</v>
      </c>
      <c r="E78" s="2194">
        <f>+'4A'!G37-'4B'!E34</f>
        <v>0</v>
      </c>
      <c r="F78" s="2194">
        <f>+'4A'!H37-'4B'!F34</f>
        <v>0</v>
      </c>
      <c r="G78" s="2194">
        <f>+'4A'!I37-'4B'!G34</f>
        <v>0</v>
      </c>
      <c r="H78" s="2194">
        <f>+'4A'!J37-'4B'!H34</f>
        <v>0</v>
      </c>
      <c r="I78" s="2194">
        <f>+'4A'!K37-'4B'!I34</f>
        <v>0</v>
      </c>
      <c r="J78" s="2194">
        <f>+'4A'!L37-'4B'!J34</f>
        <v>0</v>
      </c>
      <c r="K78" s="2194">
        <f>+'4A'!M37-'4B'!K34</f>
        <v>0</v>
      </c>
      <c r="L78" s="2194">
        <f>+'4A'!N37-'4B'!L34</f>
        <v>0</v>
      </c>
      <c r="M78" s="2194">
        <f>+'4A'!O37-'4B'!M34</f>
        <v>0</v>
      </c>
      <c r="N78" s="2195">
        <f t="shared" si="3"/>
        <v>0</v>
      </c>
      <c r="O78" s="1574"/>
      <c r="P78" s="1574"/>
      <c r="Q78" s="1574"/>
      <c r="R78" s="1574"/>
      <c r="S78" s="1574"/>
      <c r="T78" s="1574"/>
    </row>
    <row r="79" spans="1:20" ht="14.25" x14ac:dyDescent="0.2">
      <c r="A79" s="2196" t="s">
        <v>350</v>
      </c>
      <c r="B79" s="2194">
        <f>+'4A'!D38-'4B'!B35</f>
        <v>-6.3275666885397186</v>
      </c>
      <c r="C79" s="2194">
        <f>+'4A'!E38-'4B'!C35</f>
        <v>-21.25302527585518</v>
      </c>
      <c r="D79" s="2194">
        <f>+'4A'!F38-'4B'!D35</f>
        <v>-1.4705444599362636</v>
      </c>
      <c r="E79" s="2194">
        <f>+'4A'!G38-'4B'!E35</f>
        <v>-10.103238913790847</v>
      </c>
      <c r="F79" s="2194">
        <f>+'4A'!H38-'4B'!F35</f>
        <v>-4.3814399519237668</v>
      </c>
      <c r="G79" s="2194">
        <f>+'4A'!I38-'4B'!G35</f>
        <v>-5.1416218363360855E-2</v>
      </c>
      <c r="H79" s="2194">
        <f>+'4A'!J38-'4B'!H35</f>
        <v>-4.9308092166377548E-2</v>
      </c>
      <c r="I79" s="2194">
        <f>+'4A'!K38-'4B'!I35</f>
        <v>-7.620375663717823</v>
      </c>
      <c r="J79" s="2194">
        <f>+'4A'!L38-'4B'!J35</f>
        <v>-4.3620022505597262</v>
      </c>
      <c r="K79" s="2194">
        <f>+'4A'!M38-'4B'!K35</f>
        <v>0</v>
      </c>
      <c r="L79" s="2194">
        <f>+'4A'!N38-'4B'!L35</f>
        <v>0</v>
      </c>
      <c r="M79" s="2194">
        <f>+'4A'!O38-'4B'!M35</f>
        <v>0</v>
      </c>
      <c r="N79" s="2195">
        <f t="shared" si="3"/>
        <v>-55.618917514853059</v>
      </c>
      <c r="O79" s="1574"/>
      <c r="P79" s="1574"/>
      <c r="Q79" s="1574"/>
      <c r="R79" s="1574"/>
      <c r="S79" s="1574"/>
      <c r="T79" s="1574"/>
    </row>
    <row r="80" spans="1:20" ht="14.25" x14ac:dyDescent="0.2">
      <c r="A80" s="2196" t="s">
        <v>368</v>
      </c>
      <c r="B80" s="2194">
        <f>+'4A'!D39-'4B'!B36</f>
        <v>0</v>
      </c>
      <c r="C80" s="2194">
        <f>+'4A'!E39-'4B'!C36</f>
        <v>0</v>
      </c>
      <c r="D80" s="2194">
        <f>+'4A'!F39-'4B'!D36</f>
        <v>0</v>
      </c>
      <c r="E80" s="2194">
        <f>+'4A'!G39-'4B'!E36</f>
        <v>0</v>
      </c>
      <c r="F80" s="2194">
        <f>+'4A'!H39-'4B'!F36</f>
        <v>0</v>
      </c>
      <c r="G80" s="2194">
        <f>+'4A'!I39-'4B'!G36</f>
        <v>0</v>
      </c>
      <c r="H80" s="2194">
        <f>+'4A'!J39-'4B'!H36</f>
        <v>0</v>
      </c>
      <c r="I80" s="2194">
        <f>+'4A'!K39-'4B'!I36</f>
        <v>0</v>
      </c>
      <c r="J80" s="2194">
        <f>+'4A'!L39-'4B'!J36</f>
        <v>0</v>
      </c>
      <c r="K80" s="2194">
        <f>+'4A'!M39-'4B'!K36</f>
        <v>0</v>
      </c>
      <c r="L80" s="2194">
        <f>+'4A'!N39-'4B'!L36</f>
        <v>0</v>
      </c>
      <c r="M80" s="2194">
        <f>+'4A'!O39-'4B'!M36</f>
        <v>0</v>
      </c>
      <c r="N80" s="2195">
        <f t="shared" si="3"/>
        <v>0</v>
      </c>
      <c r="O80" s="1574"/>
      <c r="P80" s="1574"/>
      <c r="Q80" s="1574"/>
      <c r="R80" s="1574"/>
      <c r="S80" s="1574"/>
      <c r="T80" s="1574"/>
    </row>
    <row r="81" spans="1:20" ht="14.25" x14ac:dyDescent="0.2">
      <c r="A81" s="2196" t="s">
        <v>1379</v>
      </c>
      <c r="B81" s="2194">
        <f>+'4A'!D40-'4B'!B37</f>
        <v>0</v>
      </c>
      <c r="C81" s="2194">
        <f>+'4A'!E40-'4B'!C37</f>
        <v>0</v>
      </c>
      <c r="D81" s="2194">
        <f>+'4A'!F40-'4B'!D37</f>
        <v>0</v>
      </c>
      <c r="E81" s="2194">
        <f>+'4A'!G40-'4B'!E37</f>
        <v>0</v>
      </c>
      <c r="F81" s="2194">
        <f>+'4A'!H40-'4B'!F37</f>
        <v>0</v>
      </c>
      <c r="G81" s="2194">
        <f>+'4A'!I40-'4B'!G37</f>
        <v>0</v>
      </c>
      <c r="H81" s="2194">
        <f>+'4A'!J40-'4B'!H37</f>
        <v>0</v>
      </c>
      <c r="I81" s="2194">
        <f>+'4A'!K40-'4B'!I37</f>
        <v>0</v>
      </c>
      <c r="J81" s="2194">
        <f>+'4A'!L40-'4B'!J37</f>
        <v>0</v>
      </c>
      <c r="K81" s="2194">
        <f>+'4A'!M40-'4B'!K37</f>
        <v>0</v>
      </c>
      <c r="L81" s="2194">
        <f>+'4A'!N40-'4B'!L37</f>
        <v>0</v>
      </c>
      <c r="M81" s="2194">
        <f>+'4A'!O40-'4B'!M37</f>
        <v>0</v>
      </c>
      <c r="N81" s="2195">
        <f t="shared" si="3"/>
        <v>0</v>
      </c>
      <c r="O81" s="1574"/>
      <c r="P81" s="1574"/>
      <c r="Q81" s="1574"/>
      <c r="R81" s="1574"/>
      <c r="S81" s="1574"/>
      <c r="T81" s="1574"/>
    </row>
    <row r="82" spans="1:20" ht="14.25" x14ac:dyDescent="0.2">
      <c r="A82" s="2196" t="s">
        <v>1450</v>
      </c>
      <c r="B82" s="2194">
        <f>+'4A'!D41-'4B'!B38</f>
        <v>-12.151066724277371</v>
      </c>
      <c r="C82" s="2194">
        <f>+'4A'!E41-'4B'!C38</f>
        <v>-40.812991933755256</v>
      </c>
      <c r="D82" s="2194">
        <f>+'4A'!F41-'4B'!D38</f>
        <v>-2.8239423989109582</v>
      </c>
      <c r="E82" s="2194">
        <f>+'4A'!G41-'4B'!E38</f>
        <v>-19.401633552932253</v>
      </c>
      <c r="F82" s="2194">
        <f>+'4A'!H41-'4B'!F38</f>
        <v>-8.4138456099817631</v>
      </c>
      <c r="G82" s="2194">
        <f>+'4A'!I41-'4B'!G38</f>
        <v>-9.8736517652959321E-2</v>
      </c>
      <c r="H82" s="2194">
        <f>+'4A'!J41-'4B'!H38</f>
        <v>-9.4688202819831702E-2</v>
      </c>
      <c r="I82" s="2194">
        <f>+'4A'!K41-'4B'!I38</f>
        <v>-14.633696918848727</v>
      </c>
      <c r="J82" s="2194">
        <f>+'4A'!L41-'4B'!J38</f>
        <v>-8.3765186535283647</v>
      </c>
      <c r="K82" s="2194">
        <f>+'4A'!M41-'4B'!K38</f>
        <v>0</v>
      </c>
      <c r="L82" s="2194">
        <f>+'4A'!N41-'4B'!L38</f>
        <v>0</v>
      </c>
      <c r="M82" s="2194">
        <f>+'4A'!O41-'4B'!M38</f>
        <v>0</v>
      </c>
      <c r="N82" s="2195">
        <f t="shared" si="3"/>
        <v>-106.80712051270748</v>
      </c>
      <c r="O82" s="1574"/>
      <c r="P82" s="1574"/>
      <c r="Q82" s="1574"/>
      <c r="R82" s="1574"/>
      <c r="S82" s="1574"/>
      <c r="T82" s="1574"/>
    </row>
    <row r="83" spans="1:20" ht="14.25" x14ac:dyDescent="0.2">
      <c r="A83" s="2196" t="s">
        <v>1669</v>
      </c>
      <c r="B83" s="2194">
        <f>+'4A'!D42-'4B'!B39</f>
        <v>-0.52608866852614256</v>
      </c>
      <c r="C83" s="2194">
        <f>+'4A'!E42-'4B'!C39</f>
        <v>-1.7670261444696962</v>
      </c>
      <c r="D83" s="2194">
        <f>+'4A'!F42-'4B'!D39</f>
        <v>-0.1222644999281286</v>
      </c>
      <c r="E83" s="2194">
        <f>+'4A'!G42-'4B'!E39</f>
        <v>-0.8400068730344401</v>
      </c>
      <c r="F83" s="2194">
        <f>+'4A'!H42-'4B'!F39</f>
        <v>-0.36428314769233339</v>
      </c>
      <c r="G83" s="2194">
        <f>+'4A'!I42-'4B'!G39</f>
        <v>-4.2748644448775686E-3</v>
      </c>
      <c r="H83" s="2194">
        <f>+'4A'!J42-'4B'!H39</f>
        <v>-4.099589910660395E-3</v>
      </c>
      <c r="I83" s="2194">
        <f>+'4A'!K42-'4B'!I39</f>
        <v>-0.63357582526225542</v>
      </c>
      <c r="J83" s="2194">
        <f>+'4A'!L42-'4B'!J39</f>
        <v>-0.36266705181645875</v>
      </c>
      <c r="K83" s="2194">
        <f>+'4A'!M42-'4B'!K39</f>
        <v>0</v>
      </c>
      <c r="L83" s="2194">
        <f>+'4A'!N42-'4B'!L39</f>
        <v>0</v>
      </c>
      <c r="M83" s="2194">
        <f>+'4A'!O42-'4B'!M39</f>
        <v>0</v>
      </c>
      <c r="N83" s="2195">
        <f t="shared" si="3"/>
        <v>-4.624286665084993</v>
      </c>
      <c r="O83" s="1574"/>
      <c r="P83" s="1574"/>
      <c r="Q83" s="1574"/>
      <c r="R83" s="1574"/>
      <c r="S83" s="1574"/>
      <c r="T83" s="1574"/>
    </row>
    <row r="84" spans="1:20" ht="14.25" x14ac:dyDescent="0.2">
      <c r="A84" s="2197" t="s">
        <v>1686</v>
      </c>
      <c r="B84" s="2194">
        <f>+'4A'!D43-'4B'!B40</f>
        <v>0</v>
      </c>
      <c r="C84" s="2194">
        <f>+'4A'!E43-'4B'!C40</f>
        <v>0</v>
      </c>
      <c r="D84" s="2194">
        <f>+'4A'!F43-'4B'!D40</f>
        <v>0</v>
      </c>
      <c r="E84" s="2194">
        <f>+'4A'!G43-'4B'!E40</f>
        <v>0</v>
      </c>
      <c r="F84" s="2194">
        <f>+'4A'!H43-'4B'!F40</f>
        <v>0</v>
      </c>
      <c r="G84" s="2194">
        <f>+'4A'!I43-'4B'!G40</f>
        <v>0</v>
      </c>
      <c r="H84" s="2194">
        <f>+'4A'!J43-'4B'!H40</f>
        <v>0</v>
      </c>
      <c r="I84" s="2194">
        <f>+'4A'!K43-'4B'!I40</f>
        <v>0</v>
      </c>
      <c r="J84" s="2194">
        <f>+'4A'!L43-'4B'!J40</f>
        <v>0</v>
      </c>
      <c r="K84" s="2194">
        <f>+'4A'!M43-'4B'!K40</f>
        <v>0</v>
      </c>
      <c r="L84" s="2194">
        <f>+'4A'!N43-'4B'!L40</f>
        <v>0</v>
      </c>
      <c r="M84" s="2194">
        <f>+'4A'!O43-'4B'!M40</f>
        <v>0</v>
      </c>
      <c r="N84" s="2195">
        <f t="shared" si="3"/>
        <v>0</v>
      </c>
      <c r="O84" s="1574"/>
      <c r="P84" s="1574"/>
      <c r="Q84" s="1574"/>
      <c r="R84" s="1574"/>
      <c r="S84" s="1574"/>
      <c r="T84" s="1574"/>
    </row>
    <row r="85" spans="1:20" ht="14.25" x14ac:dyDescent="0.2">
      <c r="A85" s="2197" t="s">
        <v>1687</v>
      </c>
      <c r="B85" s="2194">
        <f>+'4A'!D44-'4B'!B41</f>
        <v>0</v>
      </c>
      <c r="C85" s="2194">
        <f>+'4A'!E44-'4B'!C41</f>
        <v>0</v>
      </c>
      <c r="D85" s="2194">
        <f>+'4A'!F44-'4B'!D41</f>
        <v>0</v>
      </c>
      <c r="E85" s="2194">
        <f>+'4A'!G44-'4B'!E41</f>
        <v>0</v>
      </c>
      <c r="F85" s="2194">
        <f>+'4A'!H44-'4B'!F41</f>
        <v>0</v>
      </c>
      <c r="G85" s="2194">
        <f>+'4A'!I44-'4B'!G41</f>
        <v>0</v>
      </c>
      <c r="H85" s="2194">
        <f>+'4A'!J44-'4B'!H41</f>
        <v>0</v>
      </c>
      <c r="I85" s="2194">
        <f>+'4A'!K44-'4B'!I41</f>
        <v>0</v>
      </c>
      <c r="J85" s="2194">
        <f>+'4A'!L44-'4B'!J41</f>
        <v>0</v>
      </c>
      <c r="K85" s="2194">
        <f>+'4A'!M44-'4B'!K41</f>
        <v>0</v>
      </c>
      <c r="L85" s="2194">
        <f>+'4A'!N44-'4B'!L41</f>
        <v>0</v>
      </c>
      <c r="M85" s="2194">
        <f>+'4A'!O44-'4B'!M41</f>
        <v>0</v>
      </c>
      <c r="N85" s="2195">
        <f t="shared" si="3"/>
        <v>0</v>
      </c>
      <c r="O85" s="1574"/>
      <c r="P85" s="1574"/>
      <c r="Q85" s="1574"/>
      <c r="R85" s="1574"/>
      <c r="S85" s="1574"/>
      <c r="T85" s="1574"/>
    </row>
    <row r="86" spans="1:20" ht="14.25" x14ac:dyDescent="0.2">
      <c r="A86" s="2197" t="s">
        <v>1688</v>
      </c>
      <c r="B86" s="2194">
        <f>+'4A'!D45-'4B'!B42</f>
        <v>0</v>
      </c>
      <c r="C86" s="2194">
        <f>+'4A'!E45-'4B'!C42</f>
        <v>0</v>
      </c>
      <c r="D86" s="2194">
        <f>+'4A'!F45-'4B'!D42</f>
        <v>0</v>
      </c>
      <c r="E86" s="2194">
        <f>+'4A'!G45-'4B'!E42</f>
        <v>0</v>
      </c>
      <c r="F86" s="2194">
        <f>+'4A'!H45-'4B'!F42</f>
        <v>0</v>
      </c>
      <c r="G86" s="2194">
        <f>+'4A'!I45-'4B'!G42</f>
        <v>0</v>
      </c>
      <c r="H86" s="2194">
        <f>+'4A'!J45-'4B'!H42</f>
        <v>0</v>
      </c>
      <c r="I86" s="2194">
        <f>+'4A'!K45-'4B'!I42</f>
        <v>0</v>
      </c>
      <c r="J86" s="2194">
        <f>+'4A'!L45-'4B'!J42</f>
        <v>0</v>
      </c>
      <c r="K86" s="2194">
        <f>+'4A'!M45-'4B'!K42</f>
        <v>0</v>
      </c>
      <c r="L86" s="2194">
        <f>+'4A'!N45-'4B'!L42</f>
        <v>0</v>
      </c>
      <c r="M86" s="2194">
        <f>+'4A'!O45-'4B'!M42</f>
        <v>0</v>
      </c>
      <c r="N86" s="2195">
        <f t="shared" si="3"/>
        <v>0</v>
      </c>
      <c r="O86" s="1574"/>
      <c r="P86" s="1574"/>
      <c r="Q86" s="1574"/>
      <c r="R86" s="1574"/>
      <c r="S86" s="1574"/>
      <c r="T86" s="1574"/>
    </row>
    <row r="87" spans="1:20" ht="14.25" x14ac:dyDescent="0.2">
      <c r="A87" s="2198" t="s">
        <v>1726</v>
      </c>
      <c r="B87" s="2199">
        <f>+'4A'!D46-'4B'!B43</f>
        <v>0</v>
      </c>
      <c r="C87" s="2199">
        <f>+'4A'!E46-'4B'!C43</f>
        <v>0</v>
      </c>
      <c r="D87" s="2199">
        <f>+'4A'!F46-'4B'!D43</f>
        <v>0</v>
      </c>
      <c r="E87" s="2199">
        <f>+'4A'!G46-'4B'!E43</f>
        <v>0</v>
      </c>
      <c r="F87" s="2199">
        <f>+'4A'!H46-'4B'!F43</f>
        <v>0</v>
      </c>
      <c r="G87" s="2199">
        <f>+'4A'!I46-'4B'!G43</f>
        <v>0</v>
      </c>
      <c r="H87" s="2199">
        <f>+'4A'!J46-'4B'!H43</f>
        <v>0</v>
      </c>
      <c r="I87" s="2199">
        <f>+'4A'!K46-'4B'!I43</f>
        <v>0</v>
      </c>
      <c r="J87" s="2199">
        <f>+'4A'!L46-'4B'!J43</f>
        <v>0</v>
      </c>
      <c r="K87" s="2199">
        <f>+'4A'!M46-'4B'!K43</f>
        <v>0</v>
      </c>
      <c r="L87" s="2199">
        <f>+'4A'!N46-'4B'!L43</f>
        <v>0</v>
      </c>
      <c r="M87" s="2199">
        <f>+'4A'!O46-'4B'!M43</f>
        <v>0</v>
      </c>
      <c r="N87" s="2200">
        <f t="shared" si="3"/>
        <v>0</v>
      </c>
      <c r="O87" s="1574"/>
      <c r="P87" s="1574"/>
      <c r="Q87" s="1574"/>
      <c r="R87" s="1574"/>
      <c r="S87" s="1574"/>
      <c r="T87" s="1574"/>
    </row>
    <row r="88" spans="1:20" ht="14.25" x14ac:dyDescent="0.2">
      <c r="A88" s="2201" t="s">
        <v>756</v>
      </c>
      <c r="B88" s="2202">
        <f>SUM(B56:B83)</f>
        <v>3.7817926568095572E-10</v>
      </c>
      <c r="C88" s="2202">
        <f t="shared" ref="C88:M88" si="4">SUM(C56:C83)</f>
        <v>1.5528485164395534E-9</v>
      </c>
      <c r="D88" s="2202">
        <f t="shared" si="4"/>
        <v>8.2359008501953213E-11</v>
      </c>
      <c r="E88" s="2202">
        <f t="shared" si="4"/>
        <v>4.7919002099661157E-10</v>
      </c>
      <c r="F88" s="2202">
        <f t="shared" si="4"/>
        <v>2.9734792406088673E-10</v>
      </c>
      <c r="G88" s="2202">
        <f t="shared" si="4"/>
        <v>3.4527936065842368E-12</v>
      </c>
      <c r="H88" s="2202">
        <f t="shared" si="4"/>
        <v>2.6276758546828205E-12</v>
      </c>
      <c r="I88" s="2202">
        <f t="shared" si="4"/>
        <v>2.4863311409717426E-10</v>
      </c>
      <c r="J88" s="2202">
        <f t="shared" si="4"/>
        <v>2.7472424335428514E-10</v>
      </c>
      <c r="K88" s="2203">
        <f t="shared" si="4"/>
        <v>0</v>
      </c>
      <c r="L88" s="2203">
        <f t="shared" si="4"/>
        <v>0</v>
      </c>
      <c r="M88" s="2203">
        <f t="shared" si="4"/>
        <v>0</v>
      </c>
      <c r="N88" s="2148">
        <f t="shared" si="3"/>
        <v>3.319362562592687E-9</v>
      </c>
      <c r="O88" s="1574"/>
      <c r="P88" s="1574"/>
      <c r="Q88" s="1574"/>
      <c r="R88" s="1574"/>
      <c r="S88" s="1574"/>
      <c r="T88" s="1574"/>
    </row>
    <row r="89" spans="1:20" ht="13.5" thickBot="1" x14ac:dyDescent="0.25">
      <c r="A89" s="2204"/>
      <c r="B89" s="2180"/>
      <c r="C89" s="2179"/>
      <c r="D89" s="2180"/>
      <c r="E89" s="2179"/>
      <c r="F89" s="2179"/>
      <c r="G89" s="2179"/>
      <c r="H89" s="2180"/>
      <c r="I89" s="2179"/>
      <c r="J89" s="2179"/>
      <c r="K89" s="2179"/>
      <c r="L89" s="2179"/>
      <c r="M89" s="2180"/>
      <c r="N89" s="2182"/>
      <c r="O89" s="1574"/>
      <c r="P89" s="1574"/>
      <c r="Q89" s="1574"/>
      <c r="R89" s="1574"/>
      <c r="S89" s="1574"/>
      <c r="T89" s="1574"/>
    </row>
    <row r="90" spans="1:20" x14ac:dyDescent="0.2">
      <c r="B90" s="2112"/>
      <c r="C90" s="2112"/>
      <c r="D90" s="2112"/>
      <c r="E90" s="2112"/>
      <c r="F90" s="2112"/>
      <c r="G90" s="2112"/>
      <c r="H90" s="2112"/>
      <c r="I90" s="2112"/>
      <c r="Q90" s="1574"/>
      <c r="R90" s="1574"/>
      <c r="S90" s="1574"/>
      <c r="T90" s="1574"/>
    </row>
    <row r="91" spans="1:20" x14ac:dyDescent="0.2">
      <c r="B91" s="2112"/>
      <c r="C91" s="2112"/>
      <c r="D91" s="2112"/>
      <c r="E91" s="2112"/>
      <c r="F91" s="2112"/>
      <c r="G91" s="2112"/>
      <c r="H91" s="2112"/>
      <c r="I91" s="2112"/>
      <c r="Q91" s="1574"/>
      <c r="R91" s="1574"/>
      <c r="S91" s="1574"/>
      <c r="T91" s="1574"/>
    </row>
    <row r="92" spans="1:20" x14ac:dyDescent="0.2">
      <c r="B92" s="2112"/>
      <c r="C92" s="2112"/>
      <c r="D92" s="2112"/>
      <c r="E92" s="2112"/>
      <c r="F92" s="2112"/>
      <c r="G92" s="2112"/>
      <c r="H92" s="2112"/>
      <c r="I92" s="2112"/>
      <c r="Q92" s="1574"/>
      <c r="R92" s="1574"/>
      <c r="S92" s="1574"/>
      <c r="T92" s="1574"/>
    </row>
    <row r="95" spans="1:20" ht="15" x14ac:dyDescent="0.25">
      <c r="A95" s="2344"/>
      <c r="B95" s="2344"/>
      <c r="C95" s="2344"/>
      <c r="D95" s="2344"/>
      <c r="E95" s="2344"/>
      <c r="F95" s="2344"/>
      <c r="G95" s="2344"/>
      <c r="H95" s="2344"/>
      <c r="I95" s="2344"/>
      <c r="J95" s="2344"/>
      <c r="K95" s="2344"/>
      <c r="L95" s="2344"/>
      <c r="M95" s="2344"/>
      <c r="N95" s="2344"/>
      <c r="O95" s="2344"/>
      <c r="P95" s="2344"/>
    </row>
    <row r="96" spans="1:20" x14ac:dyDescent="0.2">
      <c r="A96" s="2345"/>
      <c r="B96" s="2346"/>
      <c r="C96" s="2346"/>
      <c r="D96" s="2346"/>
      <c r="E96" s="2346"/>
      <c r="F96" s="2346"/>
      <c r="G96" s="2346"/>
      <c r="H96" s="2346"/>
      <c r="I96" s="2346"/>
      <c r="J96" s="2346"/>
      <c r="K96" s="2346"/>
      <c r="L96" s="2346"/>
      <c r="M96" s="2346"/>
      <c r="N96" s="2346"/>
      <c r="O96" s="2346"/>
      <c r="P96" s="2346"/>
    </row>
    <row r="97" spans="1:21" x14ac:dyDescent="0.2">
      <c r="B97" s="2112"/>
      <c r="C97" s="2112"/>
      <c r="D97" s="2112"/>
      <c r="E97" s="2112"/>
      <c r="F97" s="2112"/>
      <c r="G97" s="2112"/>
      <c r="H97" s="2112"/>
      <c r="I97" s="2112"/>
    </row>
    <row r="98" spans="1:21" ht="13.5" thickBot="1" x14ac:dyDescent="0.25">
      <c r="A98" s="2157"/>
      <c r="B98" s="2205"/>
      <c r="C98" s="2205"/>
      <c r="D98" s="2205"/>
      <c r="E98" s="2205"/>
      <c r="F98" s="2205"/>
      <c r="G98" s="2205"/>
      <c r="H98" s="2205"/>
      <c r="I98" s="2205"/>
      <c r="J98" s="2205"/>
      <c r="K98" s="2205"/>
      <c r="L98" s="2205"/>
      <c r="M98" s="2205"/>
      <c r="N98" s="2205"/>
      <c r="O98" s="2205"/>
      <c r="P98" s="33"/>
    </row>
    <row r="99" spans="1:21" s="2209" customFormat="1" x14ac:dyDescent="0.2">
      <c r="A99" s="2206"/>
      <c r="B99" s="2355" t="s">
        <v>1820</v>
      </c>
      <c r="C99" s="2355"/>
      <c r="D99" s="2356"/>
      <c r="E99" s="2359" t="s">
        <v>1821</v>
      </c>
      <c r="F99" s="2355"/>
      <c r="G99" s="2356"/>
      <c r="H99" s="2359" t="s">
        <v>1822</v>
      </c>
      <c r="I99" s="2355"/>
      <c r="J99" s="2356"/>
      <c r="K99" s="2361" t="s">
        <v>1823</v>
      </c>
      <c r="L99" s="2355"/>
      <c r="M99" s="2356"/>
      <c r="N99" s="2361" t="s">
        <v>1824</v>
      </c>
      <c r="O99" s="2355"/>
      <c r="P99" s="2356"/>
      <c r="Q99" s="2207"/>
      <c r="R99" s="2207"/>
      <c r="S99" s="2207"/>
      <c r="T99" s="2208"/>
      <c r="U99" s="2208"/>
    </row>
    <row r="100" spans="1:21" x14ac:dyDescent="0.2">
      <c r="A100" s="2210" t="s">
        <v>0</v>
      </c>
      <c r="B100" s="2357"/>
      <c r="C100" s="2357"/>
      <c r="D100" s="2358"/>
      <c r="E100" s="2360"/>
      <c r="F100" s="2357"/>
      <c r="G100" s="2358"/>
      <c r="H100" s="2360"/>
      <c r="I100" s="2357"/>
      <c r="J100" s="2358"/>
      <c r="K100" s="2211"/>
      <c r="L100" s="2212"/>
      <c r="M100" s="2213"/>
      <c r="N100" s="2211"/>
      <c r="O100" s="2212"/>
      <c r="P100" s="2213"/>
      <c r="Q100" s="2214"/>
      <c r="R100" s="2214"/>
      <c r="S100" s="2214"/>
      <c r="T100" s="2214"/>
      <c r="U100" s="2214"/>
    </row>
    <row r="101" spans="1:21" x14ac:dyDescent="0.2">
      <c r="A101" s="2215"/>
      <c r="B101" s="2216"/>
      <c r="C101" s="2216" t="str">
        <f>+F101</f>
        <v xml:space="preserve">  noviembre 2012-revision 1</v>
      </c>
      <c r="D101" s="2217"/>
      <c r="E101" s="2218"/>
      <c r="F101" s="2216" t="s">
        <v>1825</v>
      </c>
      <c r="G101" s="2217"/>
      <c r="H101" s="2218"/>
      <c r="I101" s="2216" t="str">
        <f>+L101</f>
        <v xml:space="preserve">  noviembre 2012-revision 1</v>
      </c>
      <c r="J101" s="2217"/>
      <c r="K101" s="2218"/>
      <c r="L101" s="2216" t="str">
        <f>+F101</f>
        <v xml:space="preserve">  noviembre 2012-revision 1</v>
      </c>
      <c r="M101" s="2217"/>
      <c r="N101" s="2218"/>
      <c r="O101" s="2216" t="str">
        <f>+C101</f>
        <v xml:space="preserve">  noviembre 2012-revision 1</v>
      </c>
      <c r="P101" s="2217"/>
      <c r="Q101" s="175"/>
      <c r="R101" s="175"/>
      <c r="S101" s="175"/>
      <c r="T101" s="175"/>
      <c r="U101" s="175"/>
    </row>
    <row r="102" spans="1:21" x14ac:dyDescent="0.2">
      <c r="A102" s="2219"/>
      <c r="B102" s="2220" t="s">
        <v>1711</v>
      </c>
      <c r="C102" s="2221" t="s">
        <v>1826</v>
      </c>
      <c r="D102" s="2222" t="s">
        <v>1827</v>
      </c>
      <c r="E102" s="2220" t="s">
        <v>1711</v>
      </c>
      <c r="F102" s="2221" t="s">
        <v>1826</v>
      </c>
      <c r="G102" s="2222" t="s">
        <v>1827</v>
      </c>
      <c r="H102" s="2220" t="s">
        <v>1711</v>
      </c>
      <c r="I102" s="2221" t="s">
        <v>1826</v>
      </c>
      <c r="J102" s="2222" t="s">
        <v>1827</v>
      </c>
      <c r="K102" s="2220" t="s">
        <v>1711</v>
      </c>
      <c r="L102" s="2221" t="s">
        <v>1826</v>
      </c>
      <c r="M102" s="2222" t="s">
        <v>1827</v>
      </c>
      <c r="N102" s="2220" t="s">
        <v>1711</v>
      </c>
      <c r="O102" s="2221" t="s">
        <v>1826</v>
      </c>
      <c r="P102" s="2222" t="s">
        <v>1827</v>
      </c>
      <c r="Q102" s="33"/>
      <c r="R102" s="175"/>
      <c r="S102" s="175"/>
      <c r="T102" s="175"/>
      <c r="U102" s="175"/>
    </row>
    <row r="103" spans="1:21" x14ac:dyDescent="0.2">
      <c r="A103" s="2193" t="s">
        <v>12</v>
      </c>
      <c r="B103" s="161">
        <f>+'3'!G84</f>
        <v>24734.456503451809</v>
      </c>
      <c r="C103" s="1964">
        <v>24734.456503451809</v>
      </c>
      <c r="D103" s="2223">
        <f>+B103-C103</f>
        <v>0</v>
      </c>
      <c r="E103" s="2224">
        <f>+'3'!H84</f>
        <v>425432.65185937093</v>
      </c>
      <c r="F103" s="2225">
        <v>425432.65185937093</v>
      </c>
      <c r="G103" s="2223">
        <f>+E103-F103</f>
        <v>0</v>
      </c>
      <c r="H103" s="2224">
        <f>+'3'!I84</f>
        <v>0</v>
      </c>
      <c r="I103" s="2225">
        <v>0</v>
      </c>
      <c r="J103" s="2223">
        <f>+H103-I103</f>
        <v>0</v>
      </c>
      <c r="K103" s="2226">
        <f>+'3'!Y84</f>
        <v>229795.87202039201</v>
      </c>
      <c r="L103" s="2225">
        <v>229795.87202039201</v>
      </c>
      <c r="M103" s="2223">
        <f>+K103-L103</f>
        <v>0</v>
      </c>
      <c r="N103" s="2226">
        <f>+'3'!Z84</f>
        <v>7833.9501825133639</v>
      </c>
      <c r="O103" s="2225">
        <v>7833.9501825133639</v>
      </c>
      <c r="P103" s="2223">
        <f>+N103-O103</f>
        <v>0</v>
      </c>
      <c r="Q103" s="2227"/>
      <c r="R103" s="2228"/>
      <c r="S103" s="2228"/>
      <c r="T103" s="2229"/>
      <c r="U103" s="2229"/>
    </row>
    <row r="104" spans="1:21" x14ac:dyDescent="0.2">
      <c r="A104" s="2193" t="s">
        <v>39</v>
      </c>
      <c r="B104" s="161">
        <f>+'3'!G85</f>
        <v>229814.70510759033</v>
      </c>
      <c r="C104" s="1964">
        <v>229814.70510759033</v>
      </c>
      <c r="D104" s="2223">
        <f t="shared" ref="D104:D134" si="5">+B104-C104</f>
        <v>0</v>
      </c>
      <c r="E104" s="2224">
        <f>+'3'!H85</f>
        <v>3952812.9278505542</v>
      </c>
      <c r="F104" s="2225">
        <v>3952812.9278505542</v>
      </c>
      <c r="G104" s="2223">
        <f t="shared" ref="G104:G134" si="6">+E104-F104</f>
        <v>0</v>
      </c>
      <c r="H104" s="2224">
        <f>+'3'!I85</f>
        <v>0</v>
      </c>
      <c r="I104" s="2225">
        <v>0</v>
      </c>
      <c r="J104" s="2223">
        <f t="shared" ref="J104:J134" si="7">+H104-I104</f>
        <v>0</v>
      </c>
      <c r="K104" s="2226">
        <f>+'3'!Y85</f>
        <v>3188737.9338563741</v>
      </c>
      <c r="L104" s="2225">
        <v>3188737.9338563741</v>
      </c>
      <c r="M104" s="2223">
        <f t="shared" ref="M104:M134" si="8">+K104-L104</f>
        <v>0</v>
      </c>
      <c r="N104" s="2226">
        <f>+'3'!Z85</f>
        <v>108706.97501783093</v>
      </c>
      <c r="O104" s="2225">
        <v>108706.97501783093</v>
      </c>
      <c r="P104" s="2223">
        <f t="shared" ref="P104:P134" si="9">+N104-O104</f>
        <v>0</v>
      </c>
      <c r="Q104" s="2227"/>
      <c r="R104" s="2228"/>
      <c r="S104" s="2228"/>
      <c r="T104" s="2229"/>
      <c r="U104" s="2229"/>
    </row>
    <row r="105" spans="1:21" x14ac:dyDescent="0.2">
      <c r="A105" s="2193" t="s">
        <v>99</v>
      </c>
      <c r="B105" s="161">
        <f>+'3'!G86</f>
        <v>16400.178428571428</v>
      </c>
      <c r="C105" s="1964">
        <v>16382.691709385785</v>
      </c>
      <c r="D105" s="2223">
        <f t="shared" si="5"/>
        <v>17.486719185642869</v>
      </c>
      <c r="E105" s="2224">
        <f>+'3'!H86</f>
        <v>282083.06897142844</v>
      </c>
      <c r="F105" s="2225">
        <v>281782.29740143532</v>
      </c>
      <c r="G105" s="2223">
        <f t="shared" si="6"/>
        <v>300.7715699931141</v>
      </c>
      <c r="H105" s="2224">
        <f>+'3'!I86</f>
        <v>0</v>
      </c>
      <c r="I105" s="2225">
        <v>0</v>
      </c>
      <c r="J105" s="2223">
        <f t="shared" si="7"/>
        <v>0</v>
      </c>
      <c r="K105" s="2226">
        <f>+'3'!Y86</f>
        <v>111694.65250742859</v>
      </c>
      <c r="L105" s="2225">
        <v>111595.18142202678</v>
      </c>
      <c r="M105" s="2223">
        <f t="shared" si="8"/>
        <v>99.471085401804885</v>
      </c>
      <c r="N105" s="2226">
        <f>+'3'!Z86</f>
        <v>3807.7722445714289</v>
      </c>
      <c r="O105" s="2225">
        <v>3804.3811848418222</v>
      </c>
      <c r="P105" s="2223">
        <f t="shared" si="9"/>
        <v>3.3910597296066953</v>
      </c>
      <c r="Q105" s="2227"/>
      <c r="R105" s="2228"/>
      <c r="S105" s="2228"/>
      <c r="T105" s="2229"/>
      <c r="U105" s="2229"/>
    </row>
    <row r="106" spans="1:21" x14ac:dyDescent="0.2">
      <c r="A106" s="2193" t="s">
        <v>132</v>
      </c>
      <c r="B106" s="161">
        <f>+'3'!G87</f>
        <v>42467.082594981453</v>
      </c>
      <c r="C106" s="1964">
        <v>42467.082594981453</v>
      </c>
      <c r="D106" s="2223">
        <f t="shared" si="5"/>
        <v>0</v>
      </c>
      <c r="E106" s="2224">
        <f>+'3'!H87</f>
        <v>730433.82063368056</v>
      </c>
      <c r="F106" s="2225">
        <v>730433.82063368056</v>
      </c>
      <c r="G106" s="2223">
        <f t="shared" si="6"/>
        <v>0</v>
      </c>
      <c r="H106" s="2224">
        <f>+'3'!I87</f>
        <v>0</v>
      </c>
      <c r="I106" s="2225">
        <v>0</v>
      </c>
      <c r="J106" s="2223">
        <f t="shared" si="7"/>
        <v>0</v>
      </c>
      <c r="K106" s="2226">
        <f>+'3'!Y87</f>
        <v>780011.18716069823</v>
      </c>
      <c r="L106" s="2225">
        <v>780011.18716069823</v>
      </c>
      <c r="M106" s="2223">
        <f t="shared" si="8"/>
        <v>0</v>
      </c>
      <c r="N106" s="2226">
        <f>+'3'!Z87</f>
        <v>26591.290471387438</v>
      </c>
      <c r="O106" s="2225">
        <v>26591.290471387438</v>
      </c>
      <c r="P106" s="2223">
        <f t="shared" si="9"/>
        <v>0</v>
      </c>
      <c r="Q106" s="2227"/>
      <c r="R106" s="2228"/>
      <c r="S106" s="2228"/>
      <c r="T106" s="2229"/>
      <c r="U106" s="2229"/>
    </row>
    <row r="107" spans="1:21" x14ac:dyDescent="0.2">
      <c r="A107" s="2193" t="s">
        <v>434</v>
      </c>
      <c r="B107" s="161">
        <f>+'3'!G88</f>
        <v>55233.799933982977</v>
      </c>
      <c r="C107" s="1964">
        <v>55233.799933982977</v>
      </c>
      <c r="D107" s="2223">
        <f t="shared" si="5"/>
        <v>0</v>
      </c>
      <c r="E107" s="2224">
        <f>+'3'!H88</f>
        <v>950021.35886450694</v>
      </c>
      <c r="F107" s="2225">
        <v>950021.35886450694</v>
      </c>
      <c r="G107" s="2223">
        <f t="shared" si="6"/>
        <v>0</v>
      </c>
      <c r="H107" s="2224">
        <f>+'3'!I88</f>
        <v>0</v>
      </c>
      <c r="I107" s="2225">
        <v>0</v>
      </c>
      <c r="J107" s="2223">
        <f t="shared" si="7"/>
        <v>0</v>
      </c>
      <c r="K107" s="2226">
        <f>+'3'!Y88</f>
        <v>888688.05660631903</v>
      </c>
      <c r="L107" s="2225">
        <v>888688.05660631903</v>
      </c>
      <c r="M107" s="2223">
        <f t="shared" si="8"/>
        <v>0</v>
      </c>
      <c r="N107" s="2226">
        <f>+'3'!Z88</f>
        <v>30296.183747942694</v>
      </c>
      <c r="O107" s="2225">
        <v>30296.183747942694</v>
      </c>
      <c r="P107" s="2223">
        <f t="shared" si="9"/>
        <v>0</v>
      </c>
      <c r="Q107" s="2227"/>
      <c r="R107" s="2228"/>
      <c r="S107" s="2228"/>
      <c r="T107" s="2229"/>
      <c r="U107" s="2229"/>
    </row>
    <row r="108" spans="1:21" x14ac:dyDescent="0.2">
      <c r="A108" s="2193" t="s">
        <v>221</v>
      </c>
      <c r="B108" s="161">
        <f>+'3'!G89</f>
        <v>154445.1582001205</v>
      </c>
      <c r="C108" s="1964">
        <v>154445.1582001205</v>
      </c>
      <c r="D108" s="2223">
        <f t="shared" si="5"/>
        <v>0</v>
      </c>
      <c r="E108" s="2224">
        <f>+'3'!H89</f>
        <v>2656456.7210420733</v>
      </c>
      <c r="F108" s="2225">
        <v>2656456.7210420733</v>
      </c>
      <c r="G108" s="2223">
        <f t="shared" si="6"/>
        <v>0</v>
      </c>
      <c r="H108" s="2224">
        <f>+'3'!I89</f>
        <v>0</v>
      </c>
      <c r="I108" s="2225">
        <v>0</v>
      </c>
      <c r="J108" s="2223">
        <f t="shared" si="7"/>
        <v>0</v>
      </c>
      <c r="K108" s="2226">
        <f>+'3'!Y89</f>
        <v>1770076.5649018851</v>
      </c>
      <c r="L108" s="2225">
        <v>1770076.5649018851</v>
      </c>
      <c r="M108" s="2223">
        <f t="shared" si="8"/>
        <v>0</v>
      </c>
      <c r="N108" s="2226">
        <f>+'3'!Z89</f>
        <v>60343.519258018809</v>
      </c>
      <c r="O108" s="2225">
        <v>60343.519258018809</v>
      </c>
      <c r="P108" s="2223">
        <f t="shared" si="9"/>
        <v>0</v>
      </c>
      <c r="Q108" s="2227"/>
      <c r="R108" s="2228"/>
      <c r="S108" s="2228"/>
      <c r="T108" s="2229"/>
      <c r="U108" s="2229"/>
    </row>
    <row r="109" spans="1:21" x14ac:dyDescent="0.2">
      <c r="A109" s="2193" t="s">
        <v>92</v>
      </c>
      <c r="B109" s="161">
        <f>+'3'!G90</f>
        <v>11512.800000000001</v>
      </c>
      <c r="C109" s="1964">
        <v>11512.800000000001</v>
      </c>
      <c r="D109" s="2223">
        <f t="shared" si="5"/>
        <v>0</v>
      </c>
      <c r="E109" s="2224">
        <f>+'3'!H90</f>
        <v>198020.15999999997</v>
      </c>
      <c r="F109" s="2225">
        <v>198020.15999999997</v>
      </c>
      <c r="G109" s="2223">
        <f t="shared" si="6"/>
        <v>0</v>
      </c>
      <c r="H109" s="2224">
        <f>+'3'!I90</f>
        <v>0</v>
      </c>
      <c r="I109" s="2225">
        <v>0</v>
      </c>
      <c r="J109" s="2223">
        <f t="shared" si="7"/>
        <v>0</v>
      </c>
      <c r="K109" s="2226">
        <f>+'3'!Y90</f>
        <v>493377.91360000009</v>
      </c>
      <c r="L109" s="2225">
        <v>493377.91360000009</v>
      </c>
      <c r="M109" s="2223">
        <f t="shared" si="8"/>
        <v>0</v>
      </c>
      <c r="N109" s="2226">
        <f>+'3'!Z90</f>
        <v>16819.7016</v>
      </c>
      <c r="O109" s="2225">
        <v>16819.7016</v>
      </c>
      <c r="P109" s="2223">
        <f t="shared" si="9"/>
        <v>0</v>
      </c>
      <c r="Q109" s="2227"/>
      <c r="R109" s="2228"/>
      <c r="S109" s="2228"/>
      <c r="T109" s="2229"/>
      <c r="U109" s="2229"/>
    </row>
    <row r="110" spans="1:21" x14ac:dyDescent="0.2">
      <c r="A110" s="2193" t="s">
        <v>172</v>
      </c>
      <c r="B110" s="161">
        <f>+'3'!G91</f>
        <v>22468.458000000006</v>
      </c>
      <c r="C110" s="1964">
        <v>22468.458000000006</v>
      </c>
      <c r="D110" s="2223">
        <f t="shared" si="5"/>
        <v>0</v>
      </c>
      <c r="E110" s="2224">
        <f>+'3'!H91</f>
        <v>386457.47759999993</v>
      </c>
      <c r="F110" s="2225">
        <v>386457.47759999993</v>
      </c>
      <c r="G110" s="2223">
        <f t="shared" si="6"/>
        <v>0</v>
      </c>
      <c r="H110" s="2224">
        <f>+'3'!I91</f>
        <v>0</v>
      </c>
      <c r="I110" s="2225">
        <v>0</v>
      </c>
      <c r="J110" s="2223">
        <f t="shared" si="7"/>
        <v>0</v>
      </c>
      <c r="K110" s="2226">
        <f>+'3'!Y91</f>
        <v>357147.45924000005</v>
      </c>
      <c r="L110" s="2225">
        <v>357147.45924000005</v>
      </c>
      <c r="M110" s="2223">
        <f t="shared" si="8"/>
        <v>0</v>
      </c>
      <c r="N110" s="2226">
        <f>+'3'!Z91</f>
        <v>12175.481565000002</v>
      </c>
      <c r="O110" s="2225">
        <v>12175.481565000002</v>
      </c>
      <c r="P110" s="2223">
        <f t="shared" si="9"/>
        <v>0</v>
      </c>
      <c r="Q110" s="2227"/>
      <c r="R110" s="2228"/>
      <c r="S110" s="2228"/>
      <c r="T110" s="2229"/>
      <c r="U110" s="2229"/>
    </row>
    <row r="111" spans="1:21" x14ac:dyDescent="0.2">
      <c r="A111" s="2193" t="s">
        <v>185</v>
      </c>
      <c r="B111" s="161">
        <f>+'3'!G92</f>
        <v>15109.502366799012</v>
      </c>
      <c r="C111" s="1964">
        <v>15179.811461267096</v>
      </c>
      <c r="D111" s="2223">
        <f t="shared" si="5"/>
        <v>-70.309094468084368</v>
      </c>
      <c r="E111" s="2224">
        <f>+'3'!H92</f>
        <v>259883.44070894289</v>
      </c>
      <c r="F111" s="2225">
        <v>261092.75713379393</v>
      </c>
      <c r="G111" s="2223">
        <f t="shared" si="6"/>
        <v>-1209.3164248510438</v>
      </c>
      <c r="H111" s="2224">
        <f>+'3'!I92</f>
        <v>0</v>
      </c>
      <c r="I111" s="2225">
        <v>0</v>
      </c>
      <c r="J111" s="2223">
        <f t="shared" si="7"/>
        <v>0</v>
      </c>
      <c r="K111" s="2226">
        <f>+'3'!Y92</f>
        <v>298785.10706910351</v>
      </c>
      <c r="L111" s="2225">
        <v>302094.96562335029</v>
      </c>
      <c r="M111" s="2223">
        <f t="shared" si="8"/>
        <v>-3309.8585542467772</v>
      </c>
      <c r="N111" s="2226">
        <f>+'3'!Z92</f>
        <v>10185.855922810346</v>
      </c>
      <c r="O111" s="2225">
        <v>10298.692009886941</v>
      </c>
      <c r="P111" s="2223">
        <f t="shared" si="9"/>
        <v>-112.8360870765955</v>
      </c>
      <c r="Q111" s="2227"/>
      <c r="R111" s="2228"/>
      <c r="S111" s="2228"/>
      <c r="T111" s="2229"/>
      <c r="U111" s="2229"/>
    </row>
    <row r="112" spans="1:21" x14ac:dyDescent="0.2">
      <c r="A112" s="2193" t="s">
        <v>205</v>
      </c>
      <c r="B112" s="161">
        <f>+'3'!G93</f>
        <v>29178.13005710678</v>
      </c>
      <c r="C112" s="1964">
        <v>29178.13005710678</v>
      </c>
      <c r="D112" s="2223">
        <f t="shared" si="5"/>
        <v>0</v>
      </c>
      <c r="E112" s="2224">
        <f>+'3'!H93</f>
        <v>501863.8369822363</v>
      </c>
      <c r="F112" s="2225">
        <v>501863.8369822363</v>
      </c>
      <c r="G112" s="2223">
        <f t="shared" si="6"/>
        <v>0</v>
      </c>
      <c r="H112" s="2224">
        <f>+'3'!I93</f>
        <v>0</v>
      </c>
      <c r="I112" s="2225">
        <v>0</v>
      </c>
      <c r="J112" s="2223">
        <f t="shared" si="7"/>
        <v>0</v>
      </c>
      <c r="K112" s="2226">
        <f>+'3'!Y93</f>
        <v>392146.22858858015</v>
      </c>
      <c r="L112" s="2225">
        <v>392146.22858858015</v>
      </c>
      <c r="M112" s="2223">
        <f t="shared" si="8"/>
        <v>0</v>
      </c>
      <c r="N112" s="2226">
        <f>+'3'!Z93</f>
        <v>13368.621429156141</v>
      </c>
      <c r="O112" s="2225">
        <v>13368.621429156141</v>
      </c>
      <c r="P112" s="2223">
        <f t="shared" si="9"/>
        <v>0</v>
      </c>
      <c r="Q112" s="2227"/>
      <c r="R112" s="2228"/>
      <c r="S112" s="2228"/>
      <c r="T112" s="2229"/>
      <c r="U112" s="2229"/>
    </row>
    <row r="113" spans="1:21" x14ac:dyDescent="0.2">
      <c r="A113" s="2193" t="s">
        <v>214</v>
      </c>
      <c r="B113" s="161">
        <f>+'3'!G94</f>
        <v>7332.4099108509554</v>
      </c>
      <c r="C113" s="1964">
        <v>7332.4099108509554</v>
      </c>
      <c r="D113" s="2223">
        <f t="shared" si="5"/>
        <v>0</v>
      </c>
      <c r="E113" s="2224">
        <f>+'3'!H94</f>
        <v>126117.45046663636</v>
      </c>
      <c r="F113" s="2225">
        <v>126117.45046663636</v>
      </c>
      <c r="G113" s="2223">
        <f t="shared" si="6"/>
        <v>0</v>
      </c>
      <c r="H113" s="2224">
        <f>+'3'!I94</f>
        <v>0</v>
      </c>
      <c r="I113" s="2225">
        <v>0</v>
      </c>
      <c r="J113" s="2223">
        <f t="shared" si="7"/>
        <v>0</v>
      </c>
      <c r="K113" s="2226">
        <f>+'3'!Y94</f>
        <v>73498.582541845564</v>
      </c>
      <c r="L113" s="2225">
        <v>73498.582541845564</v>
      </c>
      <c r="M113" s="2223">
        <f t="shared" si="8"/>
        <v>0</v>
      </c>
      <c r="N113" s="2226">
        <f>+'3'!Z94</f>
        <v>2505.6334957447352</v>
      </c>
      <c r="O113" s="2225">
        <v>2505.6334957447352</v>
      </c>
      <c r="P113" s="2223">
        <f t="shared" si="9"/>
        <v>0</v>
      </c>
      <c r="Q113" s="2227"/>
      <c r="R113" s="2228"/>
      <c r="S113" s="2228"/>
      <c r="T113" s="2229"/>
      <c r="U113" s="2229"/>
    </row>
    <row r="114" spans="1:21" x14ac:dyDescent="0.2">
      <c r="A114" s="2193" t="s">
        <v>306</v>
      </c>
      <c r="B114" s="161">
        <f>+'3'!G95</f>
        <v>160437.19516212121</v>
      </c>
      <c r="C114" s="1964">
        <v>158485.09680602449</v>
      </c>
      <c r="D114" s="2223">
        <f t="shared" si="5"/>
        <v>1952.0983560967143</v>
      </c>
      <c r="E114" s="2224">
        <f>+'3'!H95</f>
        <v>2759519.7567884829</v>
      </c>
      <c r="F114" s="2225">
        <v>2725943.6650636196</v>
      </c>
      <c r="G114" s="2223">
        <f t="shared" si="6"/>
        <v>33576.091724863276</v>
      </c>
      <c r="H114" s="2224">
        <f>+'3'!I95</f>
        <v>0</v>
      </c>
      <c r="I114" s="2225">
        <v>0</v>
      </c>
      <c r="J114" s="2223">
        <f t="shared" si="7"/>
        <v>0</v>
      </c>
      <c r="K114" s="2226">
        <f>+'3'!Y95</f>
        <v>2985315.0210339213</v>
      </c>
      <c r="L114" s="2225">
        <v>2971657.5122656822</v>
      </c>
      <c r="M114" s="2223">
        <f t="shared" si="8"/>
        <v>13657.508768239059</v>
      </c>
      <c r="N114" s="2226">
        <f>+'3'!Z95</f>
        <v>101772.10298979277</v>
      </c>
      <c r="O114" s="2225">
        <v>101306.50609996644</v>
      </c>
      <c r="P114" s="2223">
        <f t="shared" si="9"/>
        <v>465.5968898263236</v>
      </c>
      <c r="Q114" s="2227"/>
      <c r="R114" s="2228"/>
      <c r="S114" s="2228"/>
      <c r="T114" s="2229"/>
      <c r="U114" s="2229"/>
    </row>
    <row r="115" spans="1:21" x14ac:dyDescent="0.2">
      <c r="A115" s="2193" t="s">
        <v>260</v>
      </c>
      <c r="B115" s="161">
        <f>+'3'!G96</f>
        <v>2568.3067567612588</v>
      </c>
      <c r="C115" s="1964">
        <v>2568.3067567612588</v>
      </c>
      <c r="D115" s="2223">
        <f t="shared" si="5"/>
        <v>0</v>
      </c>
      <c r="E115" s="2224">
        <f>+'3'!H96</f>
        <v>44174.87621629364</v>
      </c>
      <c r="F115" s="2225">
        <v>44174.87621629364</v>
      </c>
      <c r="G115" s="2223">
        <f t="shared" si="6"/>
        <v>0</v>
      </c>
      <c r="H115" s="2224">
        <f>+'3'!I96</f>
        <v>0</v>
      </c>
      <c r="I115" s="2225">
        <v>0</v>
      </c>
      <c r="J115" s="2223">
        <f t="shared" si="7"/>
        <v>0</v>
      </c>
      <c r="K115" s="2226">
        <f>+'3'!Y96</f>
        <v>40192.644441128832</v>
      </c>
      <c r="L115" s="2225">
        <v>40192.644441128832</v>
      </c>
      <c r="M115" s="2223">
        <f t="shared" si="8"/>
        <v>0</v>
      </c>
      <c r="N115" s="2226">
        <f>+'3'!Z96</f>
        <v>1370.2037877657556</v>
      </c>
      <c r="O115" s="2225">
        <v>1370.2037877657556</v>
      </c>
      <c r="P115" s="2223">
        <f t="shared" si="9"/>
        <v>0</v>
      </c>
      <c r="Q115" s="2227"/>
      <c r="R115" s="2228"/>
      <c r="S115" s="2228"/>
      <c r="T115" s="2229"/>
      <c r="U115" s="2229"/>
    </row>
    <row r="116" spans="1:21" x14ac:dyDescent="0.2">
      <c r="A116" s="2193" t="s">
        <v>271</v>
      </c>
      <c r="B116" s="161">
        <f>+'3'!G97</f>
        <v>161298.96969702392</v>
      </c>
      <c r="C116" s="1964">
        <v>161305.1120889489</v>
      </c>
      <c r="D116" s="2223">
        <f t="shared" si="5"/>
        <v>-6.1423919249791652</v>
      </c>
      <c r="E116" s="2224">
        <f>+'3'!H97</f>
        <v>2774342.2787888101</v>
      </c>
      <c r="F116" s="2225">
        <v>2774447.9279299197</v>
      </c>
      <c r="G116" s="2223">
        <f t="shared" si="6"/>
        <v>-105.64914110954851</v>
      </c>
      <c r="H116" s="2224">
        <f>+'3'!I97</f>
        <v>0</v>
      </c>
      <c r="I116" s="2225">
        <v>0</v>
      </c>
      <c r="J116" s="2223">
        <f t="shared" si="7"/>
        <v>0</v>
      </c>
      <c r="K116" s="2226">
        <f>+'3'!Y97</f>
        <v>3135221.1698222053</v>
      </c>
      <c r="L116" s="2225">
        <v>3135487.3810882331</v>
      </c>
      <c r="M116" s="2223">
        <f t="shared" si="8"/>
        <v>-266.21126602776349</v>
      </c>
      <c r="N116" s="2226">
        <f>+'3'!Z97</f>
        <v>106882.53988030244</v>
      </c>
      <c r="O116" s="2225">
        <v>106891.61526437158</v>
      </c>
      <c r="P116" s="2223">
        <f t="shared" si="9"/>
        <v>-9.0753840691322694</v>
      </c>
      <c r="Q116" s="2227"/>
      <c r="R116" s="2228"/>
      <c r="S116" s="2228"/>
      <c r="T116" s="2229"/>
      <c r="U116" s="2229"/>
    </row>
    <row r="117" spans="1:21" x14ac:dyDescent="0.2">
      <c r="A117" s="2193" t="s">
        <v>362</v>
      </c>
      <c r="B117" s="161">
        <f>+'3'!G98</f>
        <v>0</v>
      </c>
      <c r="C117" s="1964">
        <v>0</v>
      </c>
      <c r="D117" s="2223">
        <f t="shared" si="5"/>
        <v>0</v>
      </c>
      <c r="E117" s="2224">
        <f>+'3'!H98</f>
        <v>0</v>
      </c>
      <c r="F117" s="2225">
        <v>0</v>
      </c>
      <c r="G117" s="2223">
        <f t="shared" si="6"/>
        <v>0</v>
      </c>
      <c r="H117" s="2224">
        <f>+'3'!I98</f>
        <v>0</v>
      </c>
      <c r="I117" s="2225">
        <v>0</v>
      </c>
      <c r="J117" s="2223">
        <f t="shared" si="7"/>
        <v>0</v>
      </c>
      <c r="K117" s="2226">
        <f>+'3'!Y98</f>
        <v>0</v>
      </c>
      <c r="L117" s="2225">
        <v>0</v>
      </c>
      <c r="M117" s="2223">
        <f t="shared" si="8"/>
        <v>0</v>
      </c>
      <c r="N117" s="2226">
        <f>+'3'!Z98</f>
        <v>0</v>
      </c>
      <c r="O117" s="2225">
        <v>0</v>
      </c>
      <c r="P117" s="2223">
        <f t="shared" si="9"/>
        <v>0</v>
      </c>
      <c r="Q117" s="2227"/>
      <c r="R117" s="2228"/>
      <c r="S117" s="2228"/>
      <c r="T117" s="2229"/>
      <c r="U117" s="2229"/>
    </row>
    <row r="118" spans="1:21" x14ac:dyDescent="0.2">
      <c r="A118" s="2196" t="s">
        <v>141</v>
      </c>
      <c r="B118" s="161">
        <f>+'3'!G99</f>
        <v>4886.0600000000013</v>
      </c>
      <c r="C118" s="1964">
        <v>4886.0600000000013</v>
      </c>
      <c r="D118" s="2223">
        <f t="shared" si="5"/>
        <v>0</v>
      </c>
      <c r="E118" s="2224">
        <f>+'3'!H99</f>
        <v>84040.231999999989</v>
      </c>
      <c r="F118" s="2225">
        <v>84040.231999999989</v>
      </c>
      <c r="G118" s="2223">
        <f t="shared" si="6"/>
        <v>0</v>
      </c>
      <c r="H118" s="2224">
        <f>+'3'!I99</f>
        <v>0</v>
      </c>
      <c r="I118" s="2225">
        <v>0</v>
      </c>
      <c r="J118" s="2223">
        <f t="shared" si="7"/>
        <v>0</v>
      </c>
      <c r="K118" s="2226">
        <f>+'3'!Y99</f>
        <v>175977.93452800001</v>
      </c>
      <c r="L118" s="2225">
        <v>175977.93452800001</v>
      </c>
      <c r="M118" s="2223">
        <f t="shared" si="8"/>
        <v>0</v>
      </c>
      <c r="N118" s="2226">
        <f>+'3'!Z99</f>
        <v>5999.2477680000002</v>
      </c>
      <c r="O118" s="2225">
        <v>5999.2477680000002</v>
      </c>
      <c r="P118" s="2223">
        <f t="shared" si="9"/>
        <v>0</v>
      </c>
      <c r="Q118" s="2227"/>
      <c r="R118" s="2228"/>
      <c r="S118" s="2228"/>
      <c r="T118" s="2229"/>
      <c r="U118" s="2229"/>
    </row>
    <row r="119" spans="1:21" x14ac:dyDescent="0.2">
      <c r="A119" s="2196" t="s">
        <v>303</v>
      </c>
      <c r="B119" s="161">
        <f>+'3'!G100</f>
        <v>23566.764388617732</v>
      </c>
      <c r="C119" s="1964">
        <v>23566.764388617732</v>
      </c>
      <c r="D119" s="2223">
        <f t="shared" si="5"/>
        <v>0</v>
      </c>
      <c r="E119" s="2224">
        <f>+'3'!H100</f>
        <v>405348.34748422471</v>
      </c>
      <c r="F119" s="2225">
        <v>405348.34748422471</v>
      </c>
      <c r="G119" s="2223">
        <f t="shared" si="6"/>
        <v>0</v>
      </c>
      <c r="H119" s="2224">
        <f>+'3'!I100</f>
        <v>0</v>
      </c>
      <c r="I119" s="2225">
        <v>0</v>
      </c>
      <c r="J119" s="2223">
        <f t="shared" si="7"/>
        <v>0</v>
      </c>
      <c r="K119" s="2226">
        <f>+'3'!Y100</f>
        <v>151805.40335718269</v>
      </c>
      <c r="L119" s="2225">
        <v>151805.40335718269</v>
      </c>
      <c r="M119" s="2223">
        <f t="shared" si="8"/>
        <v>0</v>
      </c>
      <c r="N119" s="2226">
        <f>+'3'!Z100</f>
        <v>5175.1842053585005</v>
      </c>
      <c r="O119" s="2225">
        <v>5175.1842053585005</v>
      </c>
      <c r="P119" s="2223">
        <f t="shared" si="9"/>
        <v>0</v>
      </c>
      <c r="Q119" s="2227"/>
      <c r="R119" s="2228"/>
      <c r="S119" s="2228"/>
      <c r="T119" s="2229"/>
      <c r="U119" s="2229"/>
    </row>
    <row r="120" spans="1:21" x14ac:dyDescent="0.2">
      <c r="A120" s="2196" t="s">
        <v>363</v>
      </c>
      <c r="B120" s="161">
        <f>+'3'!G101</f>
        <v>0</v>
      </c>
      <c r="C120" s="1964">
        <v>0</v>
      </c>
      <c r="D120" s="2223">
        <f t="shared" si="5"/>
        <v>0</v>
      </c>
      <c r="E120" s="2224">
        <f>+'3'!H101</f>
        <v>0</v>
      </c>
      <c r="F120" s="2225">
        <v>0</v>
      </c>
      <c r="G120" s="2223">
        <f t="shared" si="6"/>
        <v>0</v>
      </c>
      <c r="H120" s="2224">
        <f>+'3'!I101</f>
        <v>0</v>
      </c>
      <c r="I120" s="2225">
        <v>0</v>
      </c>
      <c r="J120" s="2223">
        <f t="shared" si="7"/>
        <v>0</v>
      </c>
      <c r="K120" s="2226">
        <f>+'3'!Y101</f>
        <v>0</v>
      </c>
      <c r="L120" s="2225">
        <v>0</v>
      </c>
      <c r="M120" s="2223">
        <f t="shared" si="8"/>
        <v>0</v>
      </c>
      <c r="N120" s="2226">
        <f>+'3'!Z101</f>
        <v>0</v>
      </c>
      <c r="O120" s="2225">
        <v>0</v>
      </c>
      <c r="P120" s="2223">
        <f t="shared" si="9"/>
        <v>0</v>
      </c>
      <c r="Q120" s="2227"/>
      <c r="R120" s="2228"/>
      <c r="S120" s="2228"/>
      <c r="T120" s="2229"/>
      <c r="U120" s="2229"/>
    </row>
    <row r="121" spans="1:21" x14ac:dyDescent="0.2">
      <c r="A121" s="2196" t="s">
        <v>342</v>
      </c>
      <c r="B121" s="161">
        <f>+'3'!G102</f>
        <v>24552.311502668956</v>
      </c>
      <c r="C121" s="1964">
        <v>24552.311502668956</v>
      </c>
      <c r="D121" s="2223">
        <f t="shared" si="5"/>
        <v>0</v>
      </c>
      <c r="E121" s="2224">
        <f>+'3'!H102</f>
        <v>422299.7578459059</v>
      </c>
      <c r="F121" s="2225">
        <v>422299.7578459059</v>
      </c>
      <c r="G121" s="2223">
        <f t="shared" si="6"/>
        <v>0</v>
      </c>
      <c r="H121" s="2224">
        <f>+'3'!I102</f>
        <v>0</v>
      </c>
      <c r="I121" s="2225">
        <v>0</v>
      </c>
      <c r="J121" s="2223">
        <f t="shared" si="7"/>
        <v>0</v>
      </c>
      <c r="K121" s="2226">
        <f>+'3'!Y102</f>
        <v>534768.93615814985</v>
      </c>
      <c r="L121" s="2225">
        <v>534768.93615814985</v>
      </c>
      <c r="M121" s="2223">
        <f t="shared" si="8"/>
        <v>0</v>
      </c>
      <c r="N121" s="2226">
        <f>+'3'!Z102</f>
        <v>18230.759187209653</v>
      </c>
      <c r="O121" s="2225">
        <v>18230.759187209653</v>
      </c>
      <c r="P121" s="2223">
        <f t="shared" si="9"/>
        <v>0</v>
      </c>
      <c r="Q121" s="2227"/>
      <c r="R121" s="2228"/>
      <c r="S121" s="2228"/>
      <c r="T121" s="2229"/>
      <c r="U121" s="2229"/>
    </row>
    <row r="122" spans="1:21" x14ac:dyDescent="0.2">
      <c r="A122" s="2196" t="s">
        <v>364</v>
      </c>
      <c r="B122" s="161">
        <f>+'3'!G103</f>
        <v>0</v>
      </c>
      <c r="C122" s="1964">
        <v>0</v>
      </c>
      <c r="D122" s="2223">
        <f t="shared" si="5"/>
        <v>0</v>
      </c>
      <c r="E122" s="2224">
        <f>+'3'!H103</f>
        <v>0</v>
      </c>
      <c r="F122" s="2225">
        <v>0</v>
      </c>
      <c r="G122" s="2223">
        <f t="shared" si="6"/>
        <v>0</v>
      </c>
      <c r="H122" s="2224">
        <f>+'3'!I103</f>
        <v>0</v>
      </c>
      <c r="I122" s="2225">
        <v>0</v>
      </c>
      <c r="J122" s="2223">
        <f t="shared" si="7"/>
        <v>0</v>
      </c>
      <c r="K122" s="2226">
        <f>+'3'!Y103</f>
        <v>0</v>
      </c>
      <c r="L122" s="2225">
        <v>0</v>
      </c>
      <c r="M122" s="2223">
        <f t="shared" si="8"/>
        <v>0</v>
      </c>
      <c r="N122" s="2226">
        <f>+'3'!Z103</f>
        <v>0</v>
      </c>
      <c r="O122" s="2225">
        <v>0</v>
      </c>
      <c r="P122" s="2223">
        <f t="shared" si="9"/>
        <v>0</v>
      </c>
      <c r="Q122" s="2227"/>
      <c r="R122" s="2228"/>
      <c r="S122" s="2228"/>
      <c r="T122" s="2229"/>
      <c r="U122" s="2229"/>
    </row>
    <row r="123" spans="1:21" x14ac:dyDescent="0.2">
      <c r="A123" s="2196" t="s">
        <v>365</v>
      </c>
      <c r="B123" s="161">
        <f>+'3'!G104</f>
        <v>0</v>
      </c>
      <c r="C123" s="1964">
        <v>0</v>
      </c>
      <c r="D123" s="2223">
        <f t="shared" si="5"/>
        <v>0</v>
      </c>
      <c r="E123" s="2224">
        <f>+'3'!H104</f>
        <v>0</v>
      </c>
      <c r="F123" s="2225">
        <v>0</v>
      </c>
      <c r="G123" s="2223">
        <f t="shared" si="6"/>
        <v>0</v>
      </c>
      <c r="H123" s="2224">
        <f>+'3'!I104</f>
        <v>0</v>
      </c>
      <c r="I123" s="2225">
        <v>0</v>
      </c>
      <c r="J123" s="2223">
        <f t="shared" si="7"/>
        <v>0</v>
      </c>
      <c r="K123" s="2226">
        <f>+'3'!Y104</f>
        <v>0</v>
      </c>
      <c r="L123" s="2225">
        <v>0</v>
      </c>
      <c r="M123" s="2223">
        <f t="shared" si="8"/>
        <v>0</v>
      </c>
      <c r="N123" s="2226">
        <f>+'3'!Z104</f>
        <v>0</v>
      </c>
      <c r="O123" s="2225">
        <v>0</v>
      </c>
      <c r="P123" s="2223">
        <f t="shared" si="9"/>
        <v>0</v>
      </c>
      <c r="Q123" s="2227"/>
      <c r="R123" s="2228"/>
      <c r="S123" s="2228"/>
      <c r="T123" s="2229"/>
      <c r="U123" s="2229"/>
    </row>
    <row r="124" spans="1:21" x14ac:dyDescent="0.2">
      <c r="A124" s="2196" t="s">
        <v>366</v>
      </c>
      <c r="B124" s="161">
        <f>+'3'!G105</f>
        <v>0</v>
      </c>
      <c r="C124" s="1964">
        <v>0</v>
      </c>
      <c r="D124" s="2223">
        <f t="shared" si="5"/>
        <v>0</v>
      </c>
      <c r="E124" s="2224">
        <f>+'3'!H105</f>
        <v>0</v>
      </c>
      <c r="F124" s="2225">
        <v>0</v>
      </c>
      <c r="G124" s="2223">
        <f t="shared" si="6"/>
        <v>0</v>
      </c>
      <c r="H124" s="2224">
        <f>+'3'!I105</f>
        <v>0</v>
      </c>
      <c r="I124" s="2225">
        <v>0</v>
      </c>
      <c r="J124" s="2223">
        <f t="shared" si="7"/>
        <v>0</v>
      </c>
      <c r="K124" s="2226">
        <f>+'3'!Y105</f>
        <v>0</v>
      </c>
      <c r="L124" s="2225">
        <v>0</v>
      </c>
      <c r="M124" s="2223">
        <f t="shared" si="8"/>
        <v>0</v>
      </c>
      <c r="N124" s="2226">
        <f>+'3'!Z105</f>
        <v>0</v>
      </c>
      <c r="O124" s="2225">
        <v>0</v>
      </c>
      <c r="P124" s="2223">
        <f t="shared" si="9"/>
        <v>0</v>
      </c>
      <c r="Q124" s="2227"/>
      <c r="R124" s="2228"/>
      <c r="S124" s="2228"/>
      <c r="T124" s="2229"/>
      <c r="U124" s="2229"/>
    </row>
    <row r="125" spans="1:21" x14ac:dyDescent="0.2">
      <c r="A125" s="2196" t="s">
        <v>367</v>
      </c>
      <c r="B125" s="161">
        <f>+'3'!G106</f>
        <v>0</v>
      </c>
      <c r="C125" s="1964">
        <v>0</v>
      </c>
      <c r="D125" s="2223">
        <f t="shared" si="5"/>
        <v>0</v>
      </c>
      <c r="E125" s="2224">
        <f>+'3'!H106</f>
        <v>0</v>
      </c>
      <c r="F125" s="2225">
        <v>0</v>
      </c>
      <c r="G125" s="2223">
        <f t="shared" si="6"/>
        <v>0</v>
      </c>
      <c r="H125" s="2224">
        <f>+'3'!I106</f>
        <v>0</v>
      </c>
      <c r="I125" s="2225">
        <v>0</v>
      </c>
      <c r="J125" s="2223">
        <f t="shared" si="7"/>
        <v>0</v>
      </c>
      <c r="K125" s="2226">
        <f>+'3'!Y106</f>
        <v>0</v>
      </c>
      <c r="L125" s="2225">
        <v>0</v>
      </c>
      <c r="M125" s="2223">
        <f t="shared" si="8"/>
        <v>0</v>
      </c>
      <c r="N125" s="2226">
        <f>+'3'!Z106</f>
        <v>0</v>
      </c>
      <c r="O125" s="2225">
        <v>0</v>
      </c>
      <c r="P125" s="2223">
        <f t="shared" si="9"/>
        <v>0</v>
      </c>
      <c r="Q125" s="2227"/>
      <c r="R125" s="2228"/>
      <c r="S125" s="2228"/>
      <c r="T125" s="2229"/>
      <c r="U125" s="2229"/>
    </row>
    <row r="126" spans="1:21" x14ac:dyDescent="0.2">
      <c r="A126" s="2196" t="s">
        <v>350</v>
      </c>
      <c r="B126" s="161">
        <f>+'3'!G107</f>
        <v>1195.9353023604356</v>
      </c>
      <c r="C126" s="1964">
        <v>1195.9353023604356</v>
      </c>
      <c r="D126" s="2223">
        <f t="shared" si="5"/>
        <v>0</v>
      </c>
      <c r="E126" s="2224">
        <f>+'3'!H107</f>
        <v>20570.087200599486</v>
      </c>
      <c r="F126" s="2225">
        <v>20570.087200599486</v>
      </c>
      <c r="G126" s="2223">
        <f t="shared" si="6"/>
        <v>0</v>
      </c>
      <c r="H126" s="2224">
        <f>+'3'!I107</f>
        <v>0</v>
      </c>
      <c r="I126" s="2225">
        <v>0</v>
      </c>
      <c r="J126" s="2223">
        <f t="shared" si="7"/>
        <v>0</v>
      </c>
      <c r="K126" s="2226">
        <f>+'3'!Y107</f>
        <v>23762.880478437684</v>
      </c>
      <c r="L126" s="2225">
        <v>23762.880478437684</v>
      </c>
      <c r="M126" s="2223">
        <f t="shared" si="8"/>
        <v>0</v>
      </c>
      <c r="N126" s="2226">
        <f>+'3'!Z107</f>
        <v>810.09819812855744</v>
      </c>
      <c r="O126" s="2225">
        <v>810.09819812855744</v>
      </c>
      <c r="P126" s="2223">
        <f t="shared" si="9"/>
        <v>0</v>
      </c>
      <c r="Q126" s="2227"/>
      <c r="R126" s="2228"/>
      <c r="S126" s="2228"/>
      <c r="T126" s="2229"/>
      <c r="U126" s="2229"/>
    </row>
    <row r="127" spans="1:21" x14ac:dyDescent="0.2">
      <c r="A127" s="2196" t="s">
        <v>368</v>
      </c>
      <c r="B127" s="161">
        <f>+'3'!G108</f>
        <v>0</v>
      </c>
      <c r="C127" s="1964">
        <v>0</v>
      </c>
      <c r="D127" s="2223">
        <f t="shared" si="5"/>
        <v>0</v>
      </c>
      <c r="E127" s="2224">
        <f>+'3'!H108</f>
        <v>0</v>
      </c>
      <c r="F127" s="2225">
        <v>0</v>
      </c>
      <c r="G127" s="2223">
        <f t="shared" si="6"/>
        <v>0</v>
      </c>
      <c r="H127" s="2224">
        <f>+'3'!I108</f>
        <v>0</v>
      </c>
      <c r="I127" s="2225">
        <v>0</v>
      </c>
      <c r="J127" s="2223">
        <f t="shared" si="7"/>
        <v>0</v>
      </c>
      <c r="K127" s="2226">
        <f>+'3'!Y108</f>
        <v>0</v>
      </c>
      <c r="L127" s="2225">
        <v>0</v>
      </c>
      <c r="M127" s="2223">
        <f t="shared" si="8"/>
        <v>0</v>
      </c>
      <c r="N127" s="2226">
        <f>+'3'!Z108</f>
        <v>0</v>
      </c>
      <c r="O127" s="2225">
        <v>0</v>
      </c>
      <c r="P127" s="2223">
        <f t="shared" si="9"/>
        <v>0</v>
      </c>
      <c r="Q127" s="2227"/>
      <c r="R127" s="2228"/>
      <c r="S127" s="2228"/>
      <c r="T127" s="2229"/>
      <c r="U127" s="2229"/>
    </row>
    <row r="128" spans="1:21" x14ac:dyDescent="0.2">
      <c r="A128" s="2196" t="s">
        <v>1379</v>
      </c>
      <c r="B128" s="161">
        <f>+'3'!G109</f>
        <v>0</v>
      </c>
      <c r="C128" s="1964">
        <v>0</v>
      </c>
      <c r="D128" s="2223">
        <f t="shared" si="5"/>
        <v>0</v>
      </c>
      <c r="E128" s="2224">
        <f>+'3'!H109</f>
        <v>0</v>
      </c>
      <c r="F128" s="2225">
        <v>0</v>
      </c>
      <c r="G128" s="2223">
        <f t="shared" si="6"/>
        <v>0</v>
      </c>
      <c r="H128" s="2224">
        <f>+'3'!I109</f>
        <v>0</v>
      </c>
      <c r="I128" s="2225">
        <v>0</v>
      </c>
      <c r="J128" s="2223">
        <f t="shared" si="7"/>
        <v>0</v>
      </c>
      <c r="K128" s="2226">
        <f>+'3'!Y109</f>
        <v>0</v>
      </c>
      <c r="L128" s="2225">
        <v>0</v>
      </c>
      <c r="M128" s="2223">
        <f t="shared" si="8"/>
        <v>0</v>
      </c>
      <c r="N128" s="2226">
        <f>+'3'!Z109</f>
        <v>0</v>
      </c>
      <c r="O128" s="2225">
        <v>0</v>
      </c>
      <c r="P128" s="2223">
        <f t="shared" si="9"/>
        <v>0</v>
      </c>
      <c r="Q128" s="2227"/>
      <c r="R128" s="2228"/>
      <c r="S128" s="2228"/>
      <c r="T128" s="2229"/>
      <c r="U128" s="2229"/>
    </row>
    <row r="129" spans="1:21" x14ac:dyDescent="0.2">
      <c r="A129" s="2196" t="s">
        <v>1450</v>
      </c>
      <c r="B129" s="161">
        <f>+'3'!G110</f>
        <v>2296.6000000000004</v>
      </c>
      <c r="C129" s="1964">
        <v>2296.6000000000004</v>
      </c>
      <c r="D129" s="2223">
        <f t="shared" si="5"/>
        <v>0</v>
      </c>
      <c r="E129" s="2224">
        <f>+'3'!H110</f>
        <v>39501.519999999997</v>
      </c>
      <c r="F129" s="2225">
        <v>39501.519999999997</v>
      </c>
      <c r="G129" s="2223">
        <f t="shared" si="6"/>
        <v>0</v>
      </c>
      <c r="H129" s="2224">
        <f>+'3'!I110</f>
        <v>0</v>
      </c>
      <c r="I129" s="2225">
        <v>0</v>
      </c>
      <c r="J129" s="2223">
        <f t="shared" si="7"/>
        <v>0</v>
      </c>
      <c r="K129" s="2226">
        <f>+'3'!Y110</f>
        <v>99534.644000000029</v>
      </c>
      <c r="L129" s="2225">
        <v>99534.644000000029</v>
      </c>
      <c r="M129" s="2223">
        <f t="shared" si="8"/>
        <v>0</v>
      </c>
      <c r="N129" s="2226">
        <f>+'3'!Z110</f>
        <v>3393.2265000000007</v>
      </c>
      <c r="O129" s="2225">
        <v>3393.2265000000007</v>
      </c>
      <c r="P129" s="2223">
        <f t="shared" si="9"/>
        <v>0</v>
      </c>
      <c r="Q129" s="2227"/>
      <c r="R129" s="2228"/>
      <c r="S129" s="2228"/>
      <c r="T129" s="2229"/>
      <c r="U129" s="2229"/>
    </row>
    <row r="130" spans="1:21" x14ac:dyDescent="0.2">
      <c r="A130" s="2196" t="s">
        <v>1669</v>
      </c>
      <c r="B130" s="161">
        <f>+'3'!G111</f>
        <v>99.432853390798073</v>
      </c>
      <c r="C130" s="1964">
        <v>99.432853390798073</v>
      </c>
      <c r="D130" s="2223">
        <f t="shared" si="5"/>
        <v>0</v>
      </c>
      <c r="E130" s="2224">
        <f>+'3'!H111</f>
        <v>1710.2450783217259</v>
      </c>
      <c r="F130" s="2225">
        <v>1710.2450783217259</v>
      </c>
      <c r="G130" s="2223">
        <f t="shared" si="6"/>
        <v>0</v>
      </c>
      <c r="H130" s="2224">
        <f>+'3'!I111</f>
        <v>0</v>
      </c>
      <c r="I130" s="2225">
        <v>0</v>
      </c>
      <c r="J130" s="2223">
        <f t="shared" si="7"/>
        <v>0</v>
      </c>
      <c r="K130" s="2226">
        <f>+'3'!Y111</f>
        <v>625.63151353490127</v>
      </c>
      <c r="L130" s="2225">
        <v>625.63151353490127</v>
      </c>
      <c r="M130" s="2223">
        <f t="shared" si="8"/>
        <v>0</v>
      </c>
      <c r="N130" s="2226">
        <f>+'3'!Z111</f>
        <v>21.328347052326176</v>
      </c>
      <c r="O130" s="2225">
        <v>21.328347052326176</v>
      </c>
      <c r="P130" s="2223">
        <f t="shared" si="9"/>
        <v>0</v>
      </c>
      <c r="Q130" s="175"/>
      <c r="R130" s="175"/>
      <c r="S130" s="175"/>
      <c r="T130" s="175"/>
      <c r="U130" s="175"/>
    </row>
    <row r="131" spans="1:21" x14ac:dyDescent="0.2">
      <c r="A131" s="2197" t="s">
        <v>1686</v>
      </c>
      <c r="B131" s="161">
        <f>+'3'!G112</f>
        <v>0</v>
      </c>
      <c r="C131" s="1964">
        <v>0</v>
      </c>
      <c r="D131" s="2223">
        <f t="shared" si="5"/>
        <v>0</v>
      </c>
      <c r="E131" s="2224">
        <f>+'3'!H112</f>
        <v>0</v>
      </c>
      <c r="F131" s="2225">
        <v>0</v>
      </c>
      <c r="G131" s="2223">
        <f t="shared" si="6"/>
        <v>0</v>
      </c>
      <c r="H131" s="2224">
        <f>+'3'!I112</f>
        <v>0</v>
      </c>
      <c r="I131" s="2225">
        <v>0</v>
      </c>
      <c r="J131" s="2223">
        <f t="shared" si="7"/>
        <v>0</v>
      </c>
      <c r="K131" s="2226">
        <f>+'3'!Y112</f>
        <v>0</v>
      </c>
      <c r="L131" s="2225">
        <v>0</v>
      </c>
      <c r="M131" s="2223">
        <f t="shared" si="8"/>
        <v>0</v>
      </c>
      <c r="N131" s="2226">
        <f>+'3'!Z112</f>
        <v>0</v>
      </c>
      <c r="O131" s="2225">
        <v>0</v>
      </c>
      <c r="P131" s="2223">
        <f t="shared" si="9"/>
        <v>0</v>
      </c>
      <c r="Q131" s="175"/>
      <c r="R131" s="175"/>
      <c r="S131" s="175"/>
      <c r="T131" s="175"/>
      <c r="U131" s="175"/>
    </row>
    <row r="132" spans="1:21" x14ac:dyDescent="0.2">
      <c r="A132" s="2197" t="s">
        <v>1687</v>
      </c>
      <c r="B132" s="161">
        <f>+'3'!G113</f>
        <v>0</v>
      </c>
      <c r="C132" s="1964">
        <v>0</v>
      </c>
      <c r="D132" s="2223">
        <f t="shared" si="5"/>
        <v>0</v>
      </c>
      <c r="E132" s="2224">
        <f>+'3'!H113</f>
        <v>0</v>
      </c>
      <c r="F132" s="2225">
        <v>0</v>
      </c>
      <c r="G132" s="2223">
        <f t="shared" si="6"/>
        <v>0</v>
      </c>
      <c r="H132" s="2224">
        <f>+'3'!I113</f>
        <v>0</v>
      </c>
      <c r="I132" s="2225">
        <v>0</v>
      </c>
      <c r="J132" s="2223">
        <f t="shared" si="7"/>
        <v>0</v>
      </c>
      <c r="K132" s="2226">
        <f>+'3'!Y113</f>
        <v>0</v>
      </c>
      <c r="L132" s="2225">
        <v>0</v>
      </c>
      <c r="M132" s="2223">
        <f t="shared" si="8"/>
        <v>0</v>
      </c>
      <c r="N132" s="2226">
        <f>+'3'!Z113</f>
        <v>0</v>
      </c>
      <c r="O132" s="2225">
        <v>0</v>
      </c>
      <c r="P132" s="2223">
        <f t="shared" si="9"/>
        <v>0</v>
      </c>
      <c r="Q132" s="175"/>
      <c r="R132" s="175"/>
      <c r="S132" s="175"/>
      <c r="T132" s="175"/>
      <c r="U132" s="175"/>
    </row>
    <row r="133" spans="1:21" s="175" customFormat="1" x14ac:dyDescent="0.2">
      <c r="A133" s="2197" t="s">
        <v>1688</v>
      </c>
      <c r="B133" s="161">
        <f>+'3'!G114</f>
        <v>0</v>
      </c>
      <c r="C133" s="1964">
        <v>0</v>
      </c>
      <c r="D133" s="2223">
        <f t="shared" si="5"/>
        <v>0</v>
      </c>
      <c r="E133" s="2224">
        <f>+'3'!H114</f>
        <v>0</v>
      </c>
      <c r="F133" s="2225">
        <v>0</v>
      </c>
      <c r="G133" s="2223">
        <f t="shared" si="6"/>
        <v>0</v>
      </c>
      <c r="H133" s="2224">
        <f>+'3'!I114</f>
        <v>0</v>
      </c>
      <c r="I133" s="2225">
        <v>0</v>
      </c>
      <c r="J133" s="2223">
        <f t="shared" si="7"/>
        <v>0</v>
      </c>
      <c r="K133" s="2226">
        <f>+'3'!Y114</f>
        <v>0</v>
      </c>
      <c r="L133" s="2225">
        <v>0</v>
      </c>
      <c r="M133" s="2223">
        <f t="shared" si="8"/>
        <v>0</v>
      </c>
      <c r="N133" s="2226">
        <f>+'3'!Z114</f>
        <v>0</v>
      </c>
      <c r="O133" s="2225">
        <v>0</v>
      </c>
      <c r="P133" s="2223">
        <f t="shared" si="9"/>
        <v>0</v>
      </c>
    </row>
    <row r="134" spans="1:21" x14ac:dyDescent="0.2">
      <c r="A134" s="2198" t="s">
        <v>1726</v>
      </c>
      <c r="B134" s="2230">
        <f>+'3'!G115</f>
        <v>0</v>
      </c>
      <c r="C134" s="2231">
        <v>0</v>
      </c>
      <c r="D134" s="2232">
        <f t="shared" si="5"/>
        <v>0</v>
      </c>
      <c r="E134" s="2230">
        <f>+'3'!H115</f>
        <v>0</v>
      </c>
      <c r="F134" s="2233">
        <v>0</v>
      </c>
      <c r="G134" s="2232">
        <f t="shared" si="6"/>
        <v>0</v>
      </c>
      <c r="H134" s="2230">
        <f>+'3'!I115</f>
        <v>0</v>
      </c>
      <c r="I134" s="2233">
        <v>0</v>
      </c>
      <c r="J134" s="2232">
        <f t="shared" si="7"/>
        <v>0</v>
      </c>
      <c r="K134" s="2234">
        <f>+'3'!Y115</f>
        <v>0</v>
      </c>
      <c r="L134" s="2233">
        <v>0</v>
      </c>
      <c r="M134" s="2232">
        <f t="shared" si="8"/>
        <v>0</v>
      </c>
      <c r="N134" s="2234">
        <f>+'3'!Z115</f>
        <v>0</v>
      </c>
      <c r="O134" s="2233">
        <v>0</v>
      </c>
      <c r="P134" s="2232">
        <f t="shared" si="9"/>
        <v>0</v>
      </c>
      <c r="Q134" s="175"/>
      <c r="R134" s="175"/>
      <c r="S134" s="175"/>
      <c r="T134" s="175"/>
      <c r="U134" s="175"/>
    </row>
    <row r="135" spans="1:21" x14ac:dyDescent="0.2">
      <c r="A135" s="2219" t="s">
        <v>756</v>
      </c>
      <c r="B135" s="161">
        <f t="shared" ref="B135:P135" si="10">SUM(B103:B134)</f>
        <v>989598.25676639949</v>
      </c>
      <c r="C135" s="2235">
        <f t="shared" si="10"/>
        <v>987705.1231775101</v>
      </c>
      <c r="D135" s="2223">
        <f t="shared" si="10"/>
        <v>1893.1335888892936</v>
      </c>
      <c r="E135" s="161">
        <f t="shared" si="10"/>
        <v>17021090.016382072</v>
      </c>
      <c r="F135" s="2235">
        <f t="shared" si="10"/>
        <v>16988528.118653174</v>
      </c>
      <c r="G135" s="2223">
        <f t="shared" si="10"/>
        <v>32561.897728895798</v>
      </c>
      <c r="H135" s="161">
        <f t="shared" si="10"/>
        <v>0</v>
      </c>
      <c r="I135" s="2235">
        <f t="shared" si="10"/>
        <v>0</v>
      </c>
      <c r="J135" s="2223">
        <f t="shared" si="10"/>
        <v>0</v>
      </c>
      <c r="K135" s="161">
        <f t="shared" si="10"/>
        <v>15731163.823425189</v>
      </c>
      <c r="L135" s="2235">
        <f t="shared" si="10"/>
        <v>15720982.913391819</v>
      </c>
      <c r="M135" s="2223">
        <f t="shared" si="10"/>
        <v>10180.910033366323</v>
      </c>
      <c r="N135" s="161">
        <f t="shared" si="10"/>
        <v>536289.67579858587</v>
      </c>
      <c r="O135" s="2235">
        <f t="shared" si="10"/>
        <v>535942.59932017571</v>
      </c>
      <c r="P135" s="2223">
        <f t="shared" si="10"/>
        <v>347.07647841020253</v>
      </c>
      <c r="Q135" s="2236"/>
      <c r="R135" s="2236"/>
      <c r="S135" s="2236"/>
      <c r="T135" s="2236"/>
      <c r="U135" s="2236"/>
    </row>
    <row r="136" spans="1:21" ht="13.5" thickBot="1" x14ac:dyDescent="0.25">
      <c r="A136" s="2237"/>
      <c r="B136" s="2238"/>
      <c r="C136" s="2239"/>
      <c r="D136" s="2240"/>
      <c r="E136" s="2241"/>
      <c r="F136" s="2239"/>
      <c r="G136" s="2240"/>
      <c r="H136" s="2241"/>
      <c r="I136" s="2239"/>
      <c r="J136" s="2240"/>
      <c r="K136" s="2242"/>
      <c r="L136" s="2243"/>
      <c r="M136" s="2244"/>
      <c r="N136" s="2242"/>
      <c r="O136" s="2243"/>
      <c r="P136" s="2244"/>
      <c r="Q136" s="1574"/>
      <c r="R136" s="1574"/>
      <c r="S136" s="1574"/>
      <c r="T136" s="1574"/>
    </row>
    <row r="137" spans="1:21" x14ac:dyDescent="0.2">
      <c r="C137" s="33"/>
      <c r="D137" s="2245"/>
      <c r="K137" s="2246"/>
      <c r="L137" s="2246"/>
      <c r="M137" s="2246"/>
      <c r="Q137" s="1574"/>
      <c r="R137" s="2247"/>
      <c r="S137" s="2247"/>
      <c r="T137" s="1574"/>
    </row>
    <row r="138" spans="1:21" ht="13.5" thickBot="1" x14ac:dyDescent="0.25">
      <c r="K138" s="2246"/>
      <c r="L138" s="2246"/>
      <c r="M138" s="2246"/>
      <c r="Q138" s="1574"/>
      <c r="R138" s="1574"/>
      <c r="S138" s="1574"/>
      <c r="T138" s="1574"/>
    </row>
    <row r="139" spans="1:21" x14ac:dyDescent="0.2">
      <c r="A139" s="1193"/>
      <c r="B139" s="2355" t="s">
        <v>1828</v>
      </c>
      <c r="C139" s="2355"/>
      <c r="D139" s="2356"/>
      <c r="E139" s="2355" t="s">
        <v>1829</v>
      </c>
      <c r="F139" s="2355"/>
      <c r="G139" s="2356"/>
      <c r="H139" s="2362" t="s">
        <v>503</v>
      </c>
      <c r="I139" s="2363"/>
      <c r="J139" s="2364"/>
      <c r="K139" s="2363" t="s">
        <v>504</v>
      </c>
      <c r="L139" s="2363"/>
      <c r="M139" s="2365"/>
      <c r="N139" s="2363" t="s">
        <v>505</v>
      </c>
      <c r="O139" s="2363"/>
      <c r="P139" s="2365"/>
      <c r="Q139" s="1574"/>
      <c r="R139" s="1574"/>
      <c r="S139" s="1574"/>
      <c r="T139" s="1574"/>
    </row>
    <row r="140" spans="1:21" ht="13.5" thickBot="1" x14ac:dyDescent="0.25">
      <c r="A140" s="2210" t="s">
        <v>0</v>
      </c>
      <c r="B140" s="2212"/>
      <c r="C140" s="2212"/>
      <c r="D140" s="2213"/>
      <c r="E140" s="2352"/>
      <c r="F140" s="2353"/>
      <c r="G140" s="2354"/>
      <c r="H140" s="2352"/>
      <c r="I140" s="2353"/>
      <c r="J140" s="2354"/>
      <c r="K140" s="2352"/>
      <c r="L140" s="2353"/>
      <c r="M140" s="2354"/>
      <c r="N140" s="2248"/>
      <c r="O140" s="2137"/>
      <c r="P140" s="2138"/>
      <c r="Q140" s="1574"/>
      <c r="R140" s="1574"/>
      <c r="S140" s="1574"/>
      <c r="T140" s="1574"/>
    </row>
    <row r="141" spans="1:21" x14ac:dyDescent="0.2">
      <c r="A141" s="2215"/>
      <c r="B141" s="2216"/>
      <c r="C141" s="2216" t="str">
        <f>+F141</f>
        <v xml:space="preserve">  noviembre 2012-revision 1</v>
      </c>
      <c r="D141" s="2217"/>
      <c r="E141" s="2218"/>
      <c r="F141" s="2216" t="str">
        <f>+I101</f>
        <v xml:space="preserve">  noviembre 2012-revision 1</v>
      </c>
      <c r="G141" s="2217"/>
      <c r="H141" s="2218"/>
      <c r="I141" s="2216" t="str">
        <f>+F141</f>
        <v xml:space="preserve">  noviembre 2012-revision 1</v>
      </c>
      <c r="J141" s="2217"/>
      <c r="K141" s="2218"/>
      <c r="L141" s="2216" t="str">
        <f>+I141</f>
        <v xml:space="preserve">  noviembre 2012-revision 1</v>
      </c>
      <c r="M141" s="2217"/>
      <c r="N141" s="2218"/>
      <c r="O141" s="2216" t="str">
        <f>+I141</f>
        <v xml:space="preserve">  noviembre 2012-revision 1</v>
      </c>
      <c r="P141" s="2217"/>
      <c r="Q141" s="1574"/>
      <c r="R141" s="1574"/>
      <c r="S141" s="1574"/>
      <c r="T141" s="1574"/>
    </row>
    <row r="142" spans="1:21" x14ac:dyDescent="0.2">
      <c r="A142" s="2219"/>
      <c r="B142" s="2220" t="s">
        <v>1711</v>
      </c>
      <c r="C142" s="2221" t="s">
        <v>1826</v>
      </c>
      <c r="D142" s="2222" t="s">
        <v>1827</v>
      </c>
      <c r="E142" s="2220" t="s">
        <v>1711</v>
      </c>
      <c r="F142" s="2221" t="s">
        <v>1826</v>
      </c>
      <c r="G142" s="2222" t="s">
        <v>1827</v>
      </c>
      <c r="H142" s="2220" t="s">
        <v>1711</v>
      </c>
      <c r="I142" s="2221" t="s">
        <v>1826</v>
      </c>
      <c r="J142" s="2222" t="s">
        <v>1827</v>
      </c>
      <c r="K142" s="2220" t="s">
        <v>1711</v>
      </c>
      <c r="L142" s="2221" t="s">
        <v>1826</v>
      </c>
      <c r="M142" s="2222" t="s">
        <v>1827</v>
      </c>
      <c r="N142" s="2220" t="s">
        <v>1711</v>
      </c>
      <c r="O142" s="2221" t="s">
        <v>1826</v>
      </c>
      <c r="P142" s="2222" t="s">
        <v>1827</v>
      </c>
      <c r="Q142" s="1574"/>
      <c r="R142" s="1574"/>
      <c r="S142" s="1574"/>
      <c r="T142" s="1574"/>
    </row>
    <row r="143" spans="1:21" x14ac:dyDescent="0.2">
      <c r="A143" s="2193" t="s">
        <v>12</v>
      </c>
      <c r="B143" s="2249">
        <f>+'3'!AA84</f>
        <v>10445.266910017819</v>
      </c>
      <c r="C143" s="2250">
        <v>10445.266910017819</v>
      </c>
      <c r="D143" s="2223">
        <f>+B143-C143</f>
        <v>0</v>
      </c>
      <c r="E143" s="2224">
        <f>+'3'!AB84</f>
        <v>13056.583637522273</v>
      </c>
      <c r="F143" s="2225">
        <v>13056.583637522273</v>
      </c>
      <c r="G143" s="2223">
        <f>+E143-F143</f>
        <v>0</v>
      </c>
      <c r="H143" s="2224">
        <f>+'3'!K84</f>
        <v>0</v>
      </c>
      <c r="I143" s="2225">
        <v>0</v>
      </c>
      <c r="J143" s="2223">
        <f>+H143-I143</f>
        <v>0</v>
      </c>
      <c r="K143" s="2224">
        <f>+'3'!L84</f>
        <v>3710.1684755177703</v>
      </c>
      <c r="L143" s="2225">
        <v>3710.1684755177703</v>
      </c>
      <c r="M143" s="2223">
        <f>+K143-L143</f>
        <v>0</v>
      </c>
      <c r="N143" s="2226">
        <f>+'3'!M84</f>
        <v>2473.4456503451811</v>
      </c>
      <c r="O143" s="2225">
        <v>2473.4456503451811</v>
      </c>
      <c r="P143" s="2223">
        <f>+N143-O143</f>
        <v>0</v>
      </c>
      <c r="Q143" s="1574"/>
      <c r="R143" s="1574"/>
      <c r="S143" s="1574"/>
      <c r="T143" s="1574"/>
    </row>
    <row r="144" spans="1:21" x14ac:dyDescent="0.2">
      <c r="A144" s="2193" t="s">
        <v>39</v>
      </c>
      <c r="B144" s="2249">
        <f>+'3'!AA85</f>
        <v>144942.63335710793</v>
      </c>
      <c r="C144" s="2250">
        <v>144942.63335710793</v>
      </c>
      <c r="D144" s="2223">
        <f t="shared" ref="D144:D174" si="11">+B144-C144</f>
        <v>0</v>
      </c>
      <c r="E144" s="2224">
        <f>+'3'!AB85</f>
        <v>181178.2916963849</v>
      </c>
      <c r="F144" s="2225">
        <v>181178.2916963849</v>
      </c>
      <c r="G144" s="2223">
        <f t="shared" ref="G144:G174" si="12">+E144-F144</f>
        <v>0</v>
      </c>
      <c r="H144" s="2224">
        <f>+'3'!K85</f>
        <v>0</v>
      </c>
      <c r="I144" s="2225">
        <v>0</v>
      </c>
      <c r="J144" s="2223">
        <f t="shared" ref="J144:J174" si="13">+H144-I144</f>
        <v>0</v>
      </c>
      <c r="K144" s="2224">
        <f>+'3'!L85</f>
        <v>34472.205766138548</v>
      </c>
      <c r="L144" s="2225">
        <v>34472.205766138548</v>
      </c>
      <c r="M144" s="2223">
        <f t="shared" ref="M144:M174" si="14">+K144-L144</f>
        <v>0</v>
      </c>
      <c r="N144" s="2226">
        <f>+'3'!M85</f>
        <v>22981.470510759023</v>
      </c>
      <c r="O144" s="2225">
        <v>22981.470510759023</v>
      </c>
      <c r="P144" s="2223">
        <f t="shared" ref="P144:P174" si="15">+N144-O144</f>
        <v>0</v>
      </c>
      <c r="Q144" s="1574"/>
      <c r="R144" s="1574"/>
      <c r="S144" s="1574"/>
      <c r="T144" s="1574"/>
    </row>
    <row r="145" spans="1:20" x14ac:dyDescent="0.2">
      <c r="A145" s="2193" t="s">
        <v>99</v>
      </c>
      <c r="B145" s="2249">
        <f>+'3'!AA86</f>
        <v>5077.0296594285719</v>
      </c>
      <c r="C145" s="2250">
        <v>5072.5082464557627</v>
      </c>
      <c r="D145" s="2223">
        <f t="shared" si="11"/>
        <v>4.5214129728092303</v>
      </c>
      <c r="E145" s="2224">
        <f>+'3'!AB86</f>
        <v>6346.2870742857158</v>
      </c>
      <c r="F145" s="2225">
        <v>6340.6353080697045</v>
      </c>
      <c r="G145" s="2223">
        <f t="shared" si="12"/>
        <v>5.6517662160113105</v>
      </c>
      <c r="H145" s="2224">
        <f>+'3'!K86</f>
        <v>0</v>
      </c>
      <c r="I145" s="2225">
        <v>0</v>
      </c>
      <c r="J145" s="2223">
        <f t="shared" si="13"/>
        <v>0</v>
      </c>
      <c r="K145" s="2224">
        <f>+'3'!L86</f>
        <v>2460.0267642857139</v>
      </c>
      <c r="L145" s="2225">
        <v>2457.4037564078671</v>
      </c>
      <c r="M145" s="2223">
        <f t="shared" si="14"/>
        <v>2.6230078778467032</v>
      </c>
      <c r="N145" s="2226">
        <f>+'3'!M86</f>
        <v>1640.0178428571435</v>
      </c>
      <c r="O145" s="2225">
        <v>1638.2691709385788</v>
      </c>
      <c r="P145" s="2223">
        <f t="shared" si="15"/>
        <v>1.7486719185646962</v>
      </c>
      <c r="Q145" s="1574"/>
      <c r="R145" s="1574"/>
      <c r="S145" s="1574"/>
      <c r="T145" s="1574"/>
    </row>
    <row r="146" spans="1:20" x14ac:dyDescent="0.2">
      <c r="A146" s="2193" t="s">
        <v>132</v>
      </c>
      <c r="B146" s="2249">
        <f>+'3'!AA87</f>
        <v>35455.053961849924</v>
      </c>
      <c r="C146" s="2250">
        <v>35455.053961849924</v>
      </c>
      <c r="D146" s="2223">
        <f t="shared" si="11"/>
        <v>0</v>
      </c>
      <c r="E146" s="2224">
        <f>+'3'!AB87</f>
        <v>44318.817452312403</v>
      </c>
      <c r="F146" s="2225">
        <v>44318.817452312403</v>
      </c>
      <c r="G146" s="2223">
        <f t="shared" si="12"/>
        <v>0</v>
      </c>
      <c r="H146" s="2224">
        <f>+'3'!K87</f>
        <v>0</v>
      </c>
      <c r="I146" s="2225">
        <v>0</v>
      </c>
      <c r="J146" s="2223">
        <f t="shared" si="13"/>
        <v>0</v>
      </c>
      <c r="K146" s="2224">
        <f>+'3'!L87</f>
        <v>6370.0623892472158</v>
      </c>
      <c r="L146" s="2225">
        <v>6370.0623892472158</v>
      </c>
      <c r="M146" s="2223">
        <f t="shared" si="14"/>
        <v>0</v>
      </c>
      <c r="N146" s="2226">
        <f>+'3'!M87</f>
        <v>4246.7082594981439</v>
      </c>
      <c r="O146" s="2225">
        <v>4246.7082594981439</v>
      </c>
      <c r="P146" s="2223">
        <f t="shared" si="15"/>
        <v>0</v>
      </c>
      <c r="Q146" s="1574"/>
      <c r="R146" s="1574"/>
      <c r="S146" s="1574"/>
      <c r="T146" s="1574"/>
    </row>
    <row r="147" spans="1:20" x14ac:dyDescent="0.2">
      <c r="A147" s="2193" t="s">
        <v>434</v>
      </c>
      <c r="B147" s="2249">
        <f>+'3'!AA88</f>
        <v>40394.911663923594</v>
      </c>
      <c r="C147" s="2250">
        <v>40394.911663923594</v>
      </c>
      <c r="D147" s="2223">
        <f t="shared" si="11"/>
        <v>0</v>
      </c>
      <c r="E147" s="2224">
        <f>+'3'!AB88</f>
        <v>50493.639579904499</v>
      </c>
      <c r="F147" s="2225">
        <v>50493.639579904499</v>
      </c>
      <c r="G147" s="2223">
        <f t="shared" si="12"/>
        <v>0</v>
      </c>
      <c r="H147" s="2224">
        <f>+'3'!K88</f>
        <v>0</v>
      </c>
      <c r="I147" s="2225">
        <v>0</v>
      </c>
      <c r="J147" s="2223">
        <f t="shared" si="13"/>
        <v>0</v>
      </c>
      <c r="K147" s="2224">
        <f>+'3'!L88</f>
        <v>8285.0699900974487</v>
      </c>
      <c r="L147" s="2225">
        <v>8285.0699900974487</v>
      </c>
      <c r="M147" s="2223">
        <f t="shared" si="14"/>
        <v>0</v>
      </c>
      <c r="N147" s="2226">
        <f>+'3'!M88</f>
        <v>5523.3799933982982</v>
      </c>
      <c r="O147" s="2225">
        <v>5523.3799933982982</v>
      </c>
      <c r="P147" s="2223">
        <f t="shared" si="15"/>
        <v>0</v>
      </c>
      <c r="Q147" s="1574"/>
      <c r="R147" s="1574"/>
      <c r="S147" s="1574"/>
      <c r="T147" s="1574"/>
    </row>
    <row r="148" spans="1:20" x14ac:dyDescent="0.2">
      <c r="A148" s="2193" t="s">
        <v>221</v>
      </c>
      <c r="B148" s="2249">
        <f>+'3'!AA89</f>
        <v>80458.025677358411</v>
      </c>
      <c r="C148" s="2250">
        <v>80458.025677358411</v>
      </c>
      <c r="D148" s="2223">
        <f t="shared" si="11"/>
        <v>0</v>
      </c>
      <c r="E148" s="2224">
        <f>+'3'!AB89</f>
        <v>100572.53209669802</v>
      </c>
      <c r="F148" s="2225">
        <v>100572.53209669802</v>
      </c>
      <c r="G148" s="2223">
        <f t="shared" si="12"/>
        <v>0</v>
      </c>
      <c r="H148" s="2224">
        <f>+'3'!K89</f>
        <v>0</v>
      </c>
      <c r="I148" s="2225">
        <v>0</v>
      </c>
      <c r="J148" s="2223">
        <f t="shared" si="13"/>
        <v>0</v>
      </c>
      <c r="K148" s="2224">
        <f>+'3'!L89</f>
        <v>23166.773730018082</v>
      </c>
      <c r="L148" s="2225">
        <v>23166.773730018082</v>
      </c>
      <c r="M148" s="2223">
        <f t="shared" si="14"/>
        <v>0</v>
      </c>
      <c r="N148" s="2226">
        <f>+'3'!M89</f>
        <v>15444.515820012051</v>
      </c>
      <c r="O148" s="2225">
        <v>15444.515820012051</v>
      </c>
      <c r="P148" s="2223">
        <f t="shared" si="15"/>
        <v>0</v>
      </c>
      <c r="Q148" s="1574"/>
      <c r="R148" s="1574"/>
      <c r="S148" s="1574"/>
      <c r="T148" s="1574"/>
    </row>
    <row r="149" spans="1:20" x14ac:dyDescent="0.2">
      <c r="A149" s="2193" t="s">
        <v>92</v>
      </c>
      <c r="B149" s="2249">
        <f>+'3'!AA90</f>
        <v>22426.268800000005</v>
      </c>
      <c r="C149" s="2250">
        <v>22426.268800000005</v>
      </c>
      <c r="D149" s="2223">
        <f t="shared" si="11"/>
        <v>0</v>
      </c>
      <c r="E149" s="2224">
        <f>+'3'!AB90</f>
        <v>28032.836000000007</v>
      </c>
      <c r="F149" s="2225">
        <v>28032.836000000007</v>
      </c>
      <c r="G149" s="2223">
        <f t="shared" si="12"/>
        <v>0</v>
      </c>
      <c r="H149" s="2224">
        <f>+'3'!K90</f>
        <v>0</v>
      </c>
      <c r="I149" s="2225">
        <v>0</v>
      </c>
      <c r="J149" s="2223">
        <f t="shared" si="13"/>
        <v>0</v>
      </c>
      <c r="K149" s="2224">
        <f>+'3'!L90</f>
        <v>1726.9199999999996</v>
      </c>
      <c r="L149" s="2225">
        <v>1726.9199999999996</v>
      </c>
      <c r="M149" s="2223">
        <f t="shared" si="14"/>
        <v>0</v>
      </c>
      <c r="N149" s="2226">
        <f>+'3'!M90</f>
        <v>1151.28</v>
      </c>
      <c r="O149" s="2225">
        <v>1151.28</v>
      </c>
      <c r="P149" s="2223">
        <f t="shared" si="15"/>
        <v>0</v>
      </c>
      <c r="Q149" s="1574"/>
      <c r="R149" s="1574"/>
      <c r="S149" s="1574"/>
      <c r="T149" s="1574"/>
    </row>
    <row r="150" spans="1:20" x14ac:dyDescent="0.2">
      <c r="A150" s="2193" t="s">
        <v>172</v>
      </c>
      <c r="B150" s="2249">
        <f>+'3'!AA91</f>
        <v>16233.975420000004</v>
      </c>
      <c r="C150" s="2250">
        <v>16233.975420000004</v>
      </c>
      <c r="D150" s="2223">
        <f t="shared" si="11"/>
        <v>0</v>
      </c>
      <c r="E150" s="2224">
        <f>+'3'!AB91</f>
        <v>20292.469275000007</v>
      </c>
      <c r="F150" s="2225">
        <v>20292.469275000007</v>
      </c>
      <c r="G150" s="2223">
        <f t="shared" si="12"/>
        <v>0</v>
      </c>
      <c r="H150" s="2224">
        <f>+'3'!K91</f>
        <v>0</v>
      </c>
      <c r="I150" s="2225">
        <v>0</v>
      </c>
      <c r="J150" s="2223">
        <f t="shared" si="13"/>
        <v>0</v>
      </c>
      <c r="K150" s="2224">
        <f>+'3'!L91</f>
        <v>3370.2687000000001</v>
      </c>
      <c r="L150" s="2225">
        <v>3370.2687000000001</v>
      </c>
      <c r="M150" s="2223">
        <f t="shared" si="14"/>
        <v>0</v>
      </c>
      <c r="N150" s="2226">
        <f>+'3'!M91</f>
        <v>2246.8458000000005</v>
      </c>
      <c r="O150" s="2225">
        <v>2246.8458000000005</v>
      </c>
      <c r="P150" s="2223">
        <f t="shared" si="15"/>
        <v>0</v>
      </c>
      <c r="Q150" s="1574"/>
      <c r="R150" s="1574"/>
      <c r="S150" s="1574"/>
      <c r="T150" s="1574"/>
    </row>
    <row r="151" spans="1:20" x14ac:dyDescent="0.2">
      <c r="A151" s="2193" t="s">
        <v>185</v>
      </c>
      <c r="B151" s="2249">
        <f>+'3'!AA92</f>
        <v>13581.141230413796</v>
      </c>
      <c r="C151" s="2250">
        <v>13731.589346515922</v>
      </c>
      <c r="D151" s="2223">
        <f t="shared" si="11"/>
        <v>-150.44811610212673</v>
      </c>
      <c r="E151" s="2224">
        <f>+'3'!AB92</f>
        <v>16976.426538017244</v>
      </c>
      <c r="F151" s="2225">
        <v>17164.486683144904</v>
      </c>
      <c r="G151" s="2223">
        <f t="shared" si="12"/>
        <v>-188.06014512765978</v>
      </c>
      <c r="H151" s="2224">
        <f>+'3'!K92</f>
        <v>0</v>
      </c>
      <c r="I151" s="2225">
        <v>0</v>
      </c>
      <c r="J151" s="2223">
        <f t="shared" si="13"/>
        <v>0</v>
      </c>
      <c r="K151" s="2224">
        <f>+'3'!L92</f>
        <v>2266.4253550198509</v>
      </c>
      <c r="L151" s="2225">
        <v>2276.9717191900641</v>
      </c>
      <c r="M151" s="2223">
        <f t="shared" si="14"/>
        <v>-10.54636417021311</v>
      </c>
      <c r="N151" s="2226">
        <f>+'3'!M92</f>
        <v>1510.9502366799006</v>
      </c>
      <c r="O151" s="2225">
        <v>1517.9811461267093</v>
      </c>
      <c r="P151" s="2223">
        <f t="shared" si="15"/>
        <v>-7.0309094468086641</v>
      </c>
      <c r="Q151" s="1574"/>
      <c r="R151" s="1574"/>
      <c r="S151" s="1574"/>
      <c r="T151" s="1574"/>
    </row>
    <row r="152" spans="1:20" x14ac:dyDescent="0.2">
      <c r="A152" s="2193" t="s">
        <v>205</v>
      </c>
      <c r="B152" s="2249">
        <f>+'3'!AA93</f>
        <v>17824.828572208189</v>
      </c>
      <c r="C152" s="2250">
        <v>17824.828572208189</v>
      </c>
      <c r="D152" s="2223">
        <f t="shared" si="11"/>
        <v>0</v>
      </c>
      <c r="E152" s="2224">
        <f>+'3'!AB93</f>
        <v>22281.035715260237</v>
      </c>
      <c r="F152" s="2225">
        <v>22281.035715260237</v>
      </c>
      <c r="G152" s="2223">
        <f t="shared" si="12"/>
        <v>0</v>
      </c>
      <c r="H152" s="2224">
        <f>+'3'!K93</f>
        <v>0</v>
      </c>
      <c r="I152" s="2225">
        <v>0</v>
      </c>
      <c r="J152" s="2223">
        <f t="shared" si="13"/>
        <v>0</v>
      </c>
      <c r="K152" s="2224">
        <f>+'3'!L93</f>
        <v>4376.7195085660151</v>
      </c>
      <c r="L152" s="2225">
        <v>4376.7195085660151</v>
      </c>
      <c r="M152" s="2223">
        <f t="shared" si="14"/>
        <v>0</v>
      </c>
      <c r="N152" s="2226">
        <f>+'3'!M93</f>
        <v>2917.8130057106769</v>
      </c>
      <c r="O152" s="2225">
        <v>2917.8130057106769</v>
      </c>
      <c r="P152" s="2223">
        <f t="shared" si="15"/>
        <v>0</v>
      </c>
      <c r="Q152" s="1574"/>
      <c r="R152" s="1574"/>
      <c r="S152" s="1574"/>
      <c r="T152" s="1574"/>
    </row>
    <row r="153" spans="1:20" x14ac:dyDescent="0.2">
      <c r="A153" s="2193" t="s">
        <v>214</v>
      </c>
      <c r="B153" s="2249">
        <f>+'3'!AA94</f>
        <v>3340.8446609929806</v>
      </c>
      <c r="C153" s="2250">
        <v>3340.8446609929806</v>
      </c>
      <c r="D153" s="2223">
        <f t="shared" si="11"/>
        <v>0</v>
      </c>
      <c r="E153" s="2224">
        <f>+'3'!AB94</f>
        <v>4176.055826241226</v>
      </c>
      <c r="F153" s="2225">
        <v>4176.055826241226</v>
      </c>
      <c r="G153" s="2223">
        <f t="shared" si="12"/>
        <v>0</v>
      </c>
      <c r="H153" s="2224">
        <f>+'3'!K94</f>
        <v>0</v>
      </c>
      <c r="I153" s="2225">
        <v>0</v>
      </c>
      <c r="J153" s="2223">
        <f t="shared" si="13"/>
        <v>0</v>
      </c>
      <c r="K153" s="2224">
        <f>+'3'!L94</f>
        <v>1099.8614866276432</v>
      </c>
      <c r="L153" s="2225">
        <v>1099.8614866276432</v>
      </c>
      <c r="M153" s="2223">
        <f t="shared" si="14"/>
        <v>0</v>
      </c>
      <c r="N153" s="2226">
        <f>+'3'!M94</f>
        <v>733.24099108509574</v>
      </c>
      <c r="O153" s="2225">
        <v>733.24099108509574</v>
      </c>
      <c r="P153" s="2223">
        <f t="shared" si="15"/>
        <v>0</v>
      </c>
      <c r="Q153" s="1574"/>
      <c r="R153" s="1574"/>
      <c r="S153" s="1574"/>
      <c r="T153" s="1574"/>
    </row>
    <row r="154" spans="1:20" x14ac:dyDescent="0.2">
      <c r="A154" s="2193" t="s">
        <v>306</v>
      </c>
      <c r="B154" s="2249">
        <f>+'3'!AA95</f>
        <v>135696.1373197237</v>
      </c>
      <c r="C154" s="2250">
        <v>135075.34146662193</v>
      </c>
      <c r="D154" s="2223">
        <f t="shared" si="11"/>
        <v>620.79585310176481</v>
      </c>
      <c r="E154" s="2224">
        <f>+'3'!AB95</f>
        <v>169620.17164965463</v>
      </c>
      <c r="F154" s="2225">
        <v>168844.17683327742</v>
      </c>
      <c r="G154" s="2223">
        <f t="shared" si="12"/>
        <v>775.99481637720601</v>
      </c>
      <c r="H154" s="2224">
        <f>+'3'!K95</f>
        <v>0</v>
      </c>
      <c r="I154" s="2225">
        <v>0</v>
      </c>
      <c r="J154" s="2223">
        <f t="shared" si="13"/>
        <v>0</v>
      </c>
      <c r="K154" s="2224">
        <f>+'3'!L95</f>
        <v>24065.579274318166</v>
      </c>
      <c r="L154" s="2225">
        <v>23772.764520903678</v>
      </c>
      <c r="M154" s="2223">
        <f t="shared" si="14"/>
        <v>292.81475341448822</v>
      </c>
      <c r="N154" s="2226">
        <f>+'3'!M95</f>
        <v>16043.719516212119</v>
      </c>
      <c r="O154" s="2225">
        <v>15848.509680602447</v>
      </c>
      <c r="P154" s="2223">
        <f t="shared" si="15"/>
        <v>195.20983560967215</v>
      </c>
      <c r="Q154" s="1574"/>
      <c r="R154" s="1574"/>
      <c r="S154" s="1574"/>
      <c r="T154" s="1574"/>
    </row>
    <row r="155" spans="1:20" x14ac:dyDescent="0.2">
      <c r="A155" s="2193" t="s">
        <v>260</v>
      </c>
      <c r="B155" s="2249">
        <f>+'3'!AA96</f>
        <v>1826.9383836876741</v>
      </c>
      <c r="C155" s="2250">
        <v>1826.9383836876741</v>
      </c>
      <c r="D155" s="2223">
        <f t="shared" si="11"/>
        <v>0</v>
      </c>
      <c r="E155" s="2224">
        <f>+'3'!AB96</f>
        <v>2283.6729796095929</v>
      </c>
      <c r="F155" s="2225">
        <v>2283.6729796095929</v>
      </c>
      <c r="G155" s="2223">
        <f t="shared" si="12"/>
        <v>0</v>
      </c>
      <c r="H155" s="2224">
        <f>+'3'!K96</f>
        <v>0</v>
      </c>
      <c r="I155" s="2225">
        <v>0</v>
      </c>
      <c r="J155" s="2223">
        <f t="shared" si="13"/>
        <v>0</v>
      </c>
      <c r="K155" s="2224">
        <f>+'3'!L96</f>
        <v>385.24601351418869</v>
      </c>
      <c r="L155" s="2225">
        <v>385.24601351418869</v>
      </c>
      <c r="M155" s="2223">
        <f t="shared" si="14"/>
        <v>0</v>
      </c>
      <c r="N155" s="2226">
        <f>+'3'!M96</f>
        <v>256.83067567612585</v>
      </c>
      <c r="O155" s="2225">
        <v>256.83067567612585</v>
      </c>
      <c r="P155" s="2223">
        <f t="shared" si="15"/>
        <v>0</v>
      </c>
      <c r="Q155" s="1574"/>
      <c r="R155" s="1574"/>
      <c r="S155" s="1574"/>
      <c r="T155" s="1574"/>
    </row>
    <row r="156" spans="1:20" x14ac:dyDescent="0.2">
      <c r="A156" s="2193" t="s">
        <v>271</v>
      </c>
      <c r="B156" s="2249">
        <f>+'3'!AA97</f>
        <v>142510.05317373661</v>
      </c>
      <c r="C156" s="2250">
        <v>142522.15368582879</v>
      </c>
      <c r="D156" s="2223">
        <f t="shared" si="11"/>
        <v>-12.100512092176359</v>
      </c>
      <c r="E156" s="2224">
        <f>+'3'!AB97</f>
        <v>178137.56646717075</v>
      </c>
      <c r="F156" s="2225">
        <v>178152.69210728598</v>
      </c>
      <c r="G156" s="2223">
        <f t="shared" si="12"/>
        <v>-15.125640115235001</v>
      </c>
      <c r="H156" s="2224">
        <f>+'3'!K97</f>
        <v>0</v>
      </c>
      <c r="I156" s="2225">
        <v>0</v>
      </c>
      <c r="J156" s="2223">
        <f t="shared" si="13"/>
        <v>0</v>
      </c>
      <c r="K156" s="2224">
        <f>+'3'!L97</f>
        <v>24194.84545455359</v>
      </c>
      <c r="L156" s="2225">
        <v>24195.766813342336</v>
      </c>
      <c r="M156" s="2223">
        <f t="shared" si="14"/>
        <v>-0.92135878874614718</v>
      </c>
      <c r="N156" s="2226">
        <f>+'3'!M97</f>
        <v>16129.896969702397</v>
      </c>
      <c r="O156" s="2225">
        <v>16130.511208894894</v>
      </c>
      <c r="P156" s="2223">
        <f t="shared" si="15"/>
        <v>-0.61423919249682513</v>
      </c>
      <c r="Q156" s="1574"/>
      <c r="R156" s="1574"/>
      <c r="S156" s="1574"/>
      <c r="T156" s="1574"/>
    </row>
    <row r="157" spans="1:20" x14ac:dyDescent="0.2">
      <c r="A157" s="2193" t="s">
        <v>362</v>
      </c>
      <c r="B157" s="2249">
        <f>+'3'!AA98</f>
        <v>0</v>
      </c>
      <c r="C157" s="2250">
        <v>0</v>
      </c>
      <c r="D157" s="2223">
        <f t="shared" si="11"/>
        <v>0</v>
      </c>
      <c r="E157" s="2224">
        <f>+'3'!AB98</f>
        <v>0</v>
      </c>
      <c r="F157" s="2225">
        <v>0</v>
      </c>
      <c r="G157" s="2223">
        <f t="shared" si="12"/>
        <v>0</v>
      </c>
      <c r="H157" s="2224">
        <f>+'3'!K98</f>
        <v>0</v>
      </c>
      <c r="I157" s="2225">
        <v>0</v>
      </c>
      <c r="J157" s="2223">
        <f t="shared" si="13"/>
        <v>0</v>
      </c>
      <c r="K157" s="2224">
        <f>+'3'!L98</f>
        <v>0</v>
      </c>
      <c r="L157" s="2225">
        <v>0</v>
      </c>
      <c r="M157" s="2223">
        <f t="shared" si="14"/>
        <v>0</v>
      </c>
      <c r="N157" s="2226">
        <f>+'3'!M98</f>
        <v>0</v>
      </c>
      <c r="O157" s="2225">
        <v>0</v>
      </c>
      <c r="P157" s="2223">
        <f t="shared" si="15"/>
        <v>0</v>
      </c>
      <c r="Q157" s="1574"/>
      <c r="R157" s="1574"/>
      <c r="S157" s="1574"/>
      <c r="T157" s="1574"/>
    </row>
    <row r="158" spans="1:20" x14ac:dyDescent="0.2">
      <c r="A158" s="2196" t="s">
        <v>141</v>
      </c>
      <c r="B158" s="2249">
        <f>+'3'!AA99</f>
        <v>7998.9970240000011</v>
      </c>
      <c r="C158" s="2250">
        <v>7998.9970240000011</v>
      </c>
      <c r="D158" s="2223">
        <f t="shared" si="11"/>
        <v>0</v>
      </c>
      <c r="E158" s="2224">
        <f>+'3'!AB99</f>
        <v>9998.7462800000012</v>
      </c>
      <c r="F158" s="2225">
        <v>9998.7462800000012</v>
      </c>
      <c r="G158" s="2223">
        <f t="shared" si="12"/>
        <v>0</v>
      </c>
      <c r="H158" s="2224">
        <f>+'3'!K99</f>
        <v>0</v>
      </c>
      <c r="I158" s="2225">
        <v>0</v>
      </c>
      <c r="J158" s="2223">
        <f t="shared" si="13"/>
        <v>0</v>
      </c>
      <c r="K158" s="2224">
        <f>+'3'!L99</f>
        <v>732.90899999999999</v>
      </c>
      <c r="L158" s="2225">
        <v>732.90899999999999</v>
      </c>
      <c r="M158" s="2223">
        <f t="shared" si="14"/>
        <v>0</v>
      </c>
      <c r="N158" s="2226">
        <f>+'3'!M99</f>
        <v>488.60600000000005</v>
      </c>
      <c r="O158" s="2225">
        <v>488.60600000000005</v>
      </c>
      <c r="P158" s="2223">
        <f t="shared" si="15"/>
        <v>0</v>
      </c>
      <c r="Q158" s="1574"/>
      <c r="R158" s="1574"/>
      <c r="S158" s="1574"/>
      <c r="T158" s="1574"/>
    </row>
    <row r="159" spans="1:20" x14ac:dyDescent="0.2">
      <c r="A159" s="2196" t="s">
        <v>303</v>
      </c>
      <c r="B159" s="2249">
        <f>+'3'!AA100</f>
        <v>6900.2456071446677</v>
      </c>
      <c r="C159" s="2250">
        <v>6900.2456071446677</v>
      </c>
      <c r="D159" s="2223">
        <f t="shared" si="11"/>
        <v>0</v>
      </c>
      <c r="E159" s="2224">
        <f>+'3'!AB100</f>
        <v>8625.3070089308349</v>
      </c>
      <c r="F159" s="2225">
        <v>8625.3070089308349</v>
      </c>
      <c r="G159" s="2223">
        <f t="shared" si="12"/>
        <v>0</v>
      </c>
      <c r="H159" s="2224">
        <f>+'3'!K100</f>
        <v>0</v>
      </c>
      <c r="I159" s="2225">
        <v>0</v>
      </c>
      <c r="J159" s="2223">
        <f t="shared" si="13"/>
        <v>0</v>
      </c>
      <c r="K159" s="2224">
        <f>+'3'!L100</f>
        <v>3535.0146582926591</v>
      </c>
      <c r="L159" s="2225">
        <v>3535.0146582926591</v>
      </c>
      <c r="M159" s="2223">
        <f t="shared" si="14"/>
        <v>0</v>
      </c>
      <c r="N159" s="2226">
        <f>+'3'!M100</f>
        <v>2356.6764388617721</v>
      </c>
      <c r="O159" s="2225">
        <v>2356.6764388617721</v>
      </c>
      <c r="P159" s="2223">
        <f t="shared" si="15"/>
        <v>0</v>
      </c>
      <c r="Q159" s="1574"/>
      <c r="R159" s="1574"/>
      <c r="S159" s="1574"/>
      <c r="T159" s="1574"/>
    </row>
    <row r="160" spans="1:20" x14ac:dyDescent="0.2">
      <c r="A160" s="2196" t="s">
        <v>363</v>
      </c>
      <c r="B160" s="2249">
        <f>+'3'!AA101</f>
        <v>0</v>
      </c>
      <c r="C160" s="2250">
        <v>0</v>
      </c>
      <c r="D160" s="2223">
        <f t="shared" si="11"/>
        <v>0</v>
      </c>
      <c r="E160" s="2224">
        <f>+'3'!AB101</f>
        <v>0</v>
      </c>
      <c r="F160" s="2225">
        <v>0</v>
      </c>
      <c r="G160" s="2223">
        <f t="shared" si="12"/>
        <v>0</v>
      </c>
      <c r="H160" s="2224">
        <f>+'3'!K101</f>
        <v>0</v>
      </c>
      <c r="I160" s="2225">
        <v>0</v>
      </c>
      <c r="J160" s="2223">
        <f t="shared" si="13"/>
        <v>0</v>
      </c>
      <c r="K160" s="2224">
        <f>+'3'!L101</f>
        <v>0</v>
      </c>
      <c r="L160" s="2225">
        <v>0</v>
      </c>
      <c r="M160" s="2223">
        <f t="shared" si="14"/>
        <v>0</v>
      </c>
      <c r="N160" s="2226">
        <f>+'3'!M101</f>
        <v>0</v>
      </c>
      <c r="O160" s="2225">
        <v>0</v>
      </c>
      <c r="P160" s="2223">
        <f t="shared" si="15"/>
        <v>0</v>
      </c>
      <c r="Q160" s="1574"/>
      <c r="R160" s="1574"/>
      <c r="S160" s="1574"/>
      <c r="T160" s="1574"/>
    </row>
    <row r="161" spans="1:20" x14ac:dyDescent="0.2">
      <c r="A161" s="2196" t="s">
        <v>342</v>
      </c>
      <c r="B161" s="2249">
        <f>+'3'!AA102</f>
        <v>24307.678916279539</v>
      </c>
      <c r="C161" s="2250">
        <v>24307.678916279539</v>
      </c>
      <c r="D161" s="2223">
        <f t="shared" si="11"/>
        <v>0</v>
      </c>
      <c r="E161" s="2224">
        <f>+'3'!AB102</f>
        <v>30384.598645349426</v>
      </c>
      <c r="F161" s="2225">
        <v>30384.598645349426</v>
      </c>
      <c r="G161" s="2223">
        <f t="shared" si="12"/>
        <v>0</v>
      </c>
      <c r="H161" s="2224">
        <f>+'3'!K102</f>
        <v>0</v>
      </c>
      <c r="I161" s="2225">
        <v>0</v>
      </c>
      <c r="J161" s="2223">
        <f t="shared" si="13"/>
        <v>0</v>
      </c>
      <c r="K161" s="2224">
        <f>+'3'!L102</f>
        <v>3682.8467254003426</v>
      </c>
      <c r="L161" s="2225">
        <v>3682.8467254003426</v>
      </c>
      <c r="M161" s="2223">
        <f t="shared" si="14"/>
        <v>0</v>
      </c>
      <c r="N161" s="2226">
        <f>+'3'!M102</f>
        <v>2455.2311502668963</v>
      </c>
      <c r="O161" s="2225">
        <v>2455.2311502668963</v>
      </c>
      <c r="P161" s="2223">
        <f t="shared" si="15"/>
        <v>0</v>
      </c>
      <c r="Q161" s="1574"/>
      <c r="R161" s="1574"/>
      <c r="S161" s="1574"/>
      <c r="T161" s="1574"/>
    </row>
    <row r="162" spans="1:20" x14ac:dyDescent="0.2">
      <c r="A162" s="2196" t="s">
        <v>364</v>
      </c>
      <c r="B162" s="2249">
        <f>+'3'!AA103</f>
        <v>0</v>
      </c>
      <c r="C162" s="2250">
        <v>0</v>
      </c>
      <c r="D162" s="2223">
        <f t="shared" si="11"/>
        <v>0</v>
      </c>
      <c r="E162" s="2224">
        <f>+'3'!AB103</f>
        <v>0</v>
      </c>
      <c r="F162" s="2225">
        <v>0</v>
      </c>
      <c r="G162" s="2223">
        <f t="shared" si="12"/>
        <v>0</v>
      </c>
      <c r="H162" s="2224">
        <f>+'3'!K103</f>
        <v>0</v>
      </c>
      <c r="I162" s="2225">
        <v>0</v>
      </c>
      <c r="J162" s="2223">
        <f t="shared" si="13"/>
        <v>0</v>
      </c>
      <c r="K162" s="2224">
        <f>+'3'!L103</f>
        <v>0</v>
      </c>
      <c r="L162" s="2225">
        <v>0</v>
      </c>
      <c r="M162" s="2223">
        <f t="shared" si="14"/>
        <v>0</v>
      </c>
      <c r="N162" s="2226">
        <f>+'3'!M103</f>
        <v>0</v>
      </c>
      <c r="O162" s="2225">
        <v>0</v>
      </c>
      <c r="P162" s="2223">
        <f t="shared" si="15"/>
        <v>0</v>
      </c>
      <c r="Q162" s="1574"/>
      <c r="R162" s="1574"/>
      <c r="S162" s="1574"/>
      <c r="T162" s="1574"/>
    </row>
    <row r="163" spans="1:20" x14ac:dyDescent="0.2">
      <c r="A163" s="2196" t="s">
        <v>365</v>
      </c>
      <c r="B163" s="2249">
        <f>+'3'!AA104</f>
        <v>0</v>
      </c>
      <c r="C163" s="2250">
        <v>0</v>
      </c>
      <c r="D163" s="2223">
        <f t="shared" si="11"/>
        <v>0</v>
      </c>
      <c r="E163" s="2224">
        <f>+'3'!AB104</f>
        <v>0</v>
      </c>
      <c r="F163" s="2225">
        <v>0</v>
      </c>
      <c r="G163" s="2223">
        <f t="shared" si="12"/>
        <v>0</v>
      </c>
      <c r="H163" s="2224">
        <f>+'3'!K104</f>
        <v>0</v>
      </c>
      <c r="I163" s="2225">
        <v>0</v>
      </c>
      <c r="J163" s="2223">
        <f t="shared" si="13"/>
        <v>0</v>
      </c>
      <c r="K163" s="2224">
        <f>+'3'!L104</f>
        <v>0</v>
      </c>
      <c r="L163" s="2225">
        <v>0</v>
      </c>
      <c r="M163" s="2223">
        <f t="shared" si="14"/>
        <v>0</v>
      </c>
      <c r="N163" s="2226">
        <f>+'3'!M104</f>
        <v>0</v>
      </c>
      <c r="O163" s="2225">
        <v>0</v>
      </c>
      <c r="P163" s="2223">
        <f t="shared" si="15"/>
        <v>0</v>
      </c>
      <c r="Q163" s="1574"/>
      <c r="R163" s="1574"/>
      <c r="S163" s="1574"/>
      <c r="T163" s="1574"/>
    </row>
    <row r="164" spans="1:20" x14ac:dyDescent="0.2">
      <c r="A164" s="2196" t="s">
        <v>366</v>
      </c>
      <c r="B164" s="2249">
        <f>+'3'!AA105</f>
        <v>0</v>
      </c>
      <c r="C164" s="2250">
        <v>0</v>
      </c>
      <c r="D164" s="2223">
        <f t="shared" si="11"/>
        <v>0</v>
      </c>
      <c r="E164" s="2224">
        <f>+'3'!AB105</f>
        <v>0</v>
      </c>
      <c r="F164" s="2225">
        <v>0</v>
      </c>
      <c r="G164" s="2223">
        <f t="shared" si="12"/>
        <v>0</v>
      </c>
      <c r="H164" s="2224">
        <f>+'3'!K105</f>
        <v>0</v>
      </c>
      <c r="I164" s="2225">
        <v>0</v>
      </c>
      <c r="J164" s="2223">
        <f t="shared" si="13"/>
        <v>0</v>
      </c>
      <c r="K164" s="2224">
        <f>+'3'!L105</f>
        <v>0</v>
      </c>
      <c r="L164" s="2225">
        <v>0</v>
      </c>
      <c r="M164" s="2223">
        <f t="shared" si="14"/>
        <v>0</v>
      </c>
      <c r="N164" s="2226">
        <f>+'3'!M105</f>
        <v>0</v>
      </c>
      <c r="O164" s="2225">
        <v>0</v>
      </c>
      <c r="P164" s="2223">
        <f t="shared" si="15"/>
        <v>0</v>
      </c>
      <c r="Q164" s="1574"/>
      <c r="R164" s="1574"/>
      <c r="S164" s="1574"/>
      <c r="T164" s="1574"/>
    </row>
    <row r="165" spans="1:20" x14ac:dyDescent="0.2">
      <c r="A165" s="2196" t="s">
        <v>367</v>
      </c>
      <c r="B165" s="2249">
        <f>+'3'!AA106</f>
        <v>0</v>
      </c>
      <c r="C165" s="2250">
        <v>0</v>
      </c>
      <c r="D165" s="2223">
        <f t="shared" si="11"/>
        <v>0</v>
      </c>
      <c r="E165" s="2224">
        <f>+'3'!AB106</f>
        <v>0</v>
      </c>
      <c r="F165" s="2225">
        <v>0</v>
      </c>
      <c r="G165" s="2223">
        <f t="shared" si="12"/>
        <v>0</v>
      </c>
      <c r="H165" s="2224">
        <f>+'3'!K106</f>
        <v>0</v>
      </c>
      <c r="I165" s="2225">
        <v>0</v>
      </c>
      <c r="J165" s="2223">
        <f t="shared" si="13"/>
        <v>0</v>
      </c>
      <c r="K165" s="2224">
        <f>+'3'!L106</f>
        <v>0</v>
      </c>
      <c r="L165" s="2225">
        <v>0</v>
      </c>
      <c r="M165" s="2223">
        <f t="shared" si="14"/>
        <v>0</v>
      </c>
      <c r="N165" s="2226">
        <f>+'3'!M106</f>
        <v>0</v>
      </c>
      <c r="O165" s="2225">
        <v>0</v>
      </c>
      <c r="P165" s="2223">
        <f t="shared" si="15"/>
        <v>0</v>
      </c>
      <c r="Q165" s="1574"/>
      <c r="R165" s="1574"/>
      <c r="S165" s="1574"/>
      <c r="T165" s="1574"/>
    </row>
    <row r="166" spans="1:20" x14ac:dyDescent="0.2">
      <c r="A166" s="2196" t="s">
        <v>350</v>
      </c>
      <c r="B166" s="2249">
        <f>+'3'!AA107</f>
        <v>1080.1309308380767</v>
      </c>
      <c r="C166" s="2250">
        <v>1080.1309308380767</v>
      </c>
      <c r="D166" s="2223">
        <f t="shared" si="11"/>
        <v>0</v>
      </c>
      <c r="E166" s="2224">
        <f>+'3'!AB107</f>
        <v>1350.1636635475959</v>
      </c>
      <c r="F166" s="2225">
        <v>1350.1636635475959</v>
      </c>
      <c r="G166" s="2223">
        <f t="shared" si="12"/>
        <v>0</v>
      </c>
      <c r="H166" s="2224">
        <f>+'3'!K107</f>
        <v>0</v>
      </c>
      <c r="I166" s="2225">
        <v>0</v>
      </c>
      <c r="J166" s="2223">
        <f t="shared" si="13"/>
        <v>0</v>
      </c>
      <c r="K166" s="2224">
        <f>+'3'!L107</f>
        <v>179.3902953540653</v>
      </c>
      <c r="L166" s="2225">
        <v>179.3902953540653</v>
      </c>
      <c r="M166" s="2223">
        <f t="shared" si="14"/>
        <v>0</v>
      </c>
      <c r="N166" s="2226">
        <f>+'3'!M107</f>
        <v>119.59353023604356</v>
      </c>
      <c r="O166" s="2225">
        <v>119.59353023604356</v>
      </c>
      <c r="P166" s="2223">
        <f t="shared" si="15"/>
        <v>0</v>
      </c>
      <c r="Q166" s="1574"/>
      <c r="R166" s="1574"/>
      <c r="S166" s="1574"/>
      <c r="T166" s="1574"/>
    </row>
    <row r="167" spans="1:20" x14ac:dyDescent="0.2">
      <c r="A167" s="2196" t="s">
        <v>368</v>
      </c>
      <c r="B167" s="2249">
        <f>+'3'!AA108</f>
        <v>0</v>
      </c>
      <c r="C167" s="2250">
        <v>0</v>
      </c>
      <c r="D167" s="2223">
        <f t="shared" si="11"/>
        <v>0</v>
      </c>
      <c r="E167" s="2224">
        <f>+'3'!AB108</f>
        <v>0</v>
      </c>
      <c r="F167" s="2225">
        <v>0</v>
      </c>
      <c r="G167" s="2223">
        <f t="shared" si="12"/>
        <v>0</v>
      </c>
      <c r="H167" s="2224">
        <f>+'3'!K108</f>
        <v>0</v>
      </c>
      <c r="I167" s="2225">
        <v>0</v>
      </c>
      <c r="J167" s="2223">
        <f t="shared" si="13"/>
        <v>0</v>
      </c>
      <c r="K167" s="2224">
        <f>+'3'!L108</f>
        <v>0</v>
      </c>
      <c r="L167" s="2225">
        <v>0</v>
      </c>
      <c r="M167" s="2223">
        <f t="shared" si="14"/>
        <v>0</v>
      </c>
      <c r="N167" s="2226">
        <f>+'3'!M108</f>
        <v>0</v>
      </c>
      <c r="O167" s="2225">
        <v>0</v>
      </c>
      <c r="P167" s="2223">
        <f t="shared" si="15"/>
        <v>0</v>
      </c>
      <c r="Q167" s="1574"/>
      <c r="R167" s="1574"/>
      <c r="S167" s="1574"/>
      <c r="T167" s="1574"/>
    </row>
    <row r="168" spans="1:20" x14ac:dyDescent="0.2">
      <c r="A168" s="2196" t="s">
        <v>1379</v>
      </c>
      <c r="B168" s="2249">
        <f>+'3'!AA109</f>
        <v>0</v>
      </c>
      <c r="C168" s="2250">
        <v>0</v>
      </c>
      <c r="D168" s="2223">
        <f t="shared" si="11"/>
        <v>0</v>
      </c>
      <c r="E168" s="2224">
        <f>+'3'!AB109</f>
        <v>0</v>
      </c>
      <c r="F168" s="2225">
        <v>0</v>
      </c>
      <c r="G168" s="2223">
        <f t="shared" si="12"/>
        <v>0</v>
      </c>
      <c r="H168" s="2224">
        <f>+'3'!K109</f>
        <v>0</v>
      </c>
      <c r="I168" s="2225">
        <v>0</v>
      </c>
      <c r="J168" s="2223">
        <f t="shared" si="13"/>
        <v>0</v>
      </c>
      <c r="K168" s="2224">
        <f>+'3'!L109</f>
        <v>0</v>
      </c>
      <c r="L168" s="2225">
        <v>0</v>
      </c>
      <c r="M168" s="2223">
        <f t="shared" si="14"/>
        <v>0</v>
      </c>
      <c r="N168" s="2226">
        <f>+'3'!M109</f>
        <v>0</v>
      </c>
      <c r="O168" s="2225">
        <v>0</v>
      </c>
      <c r="P168" s="2223">
        <f t="shared" si="15"/>
        <v>0</v>
      </c>
      <c r="Q168" s="1574"/>
      <c r="R168" s="1574"/>
      <c r="S168" s="1574"/>
      <c r="T168" s="1574"/>
    </row>
    <row r="169" spans="1:20" x14ac:dyDescent="0.2">
      <c r="A169" s="2196" t="s">
        <v>1450</v>
      </c>
      <c r="B169" s="2249">
        <f>+'3'!AA110</f>
        <v>4524.3020000000015</v>
      </c>
      <c r="C169" s="2250">
        <v>4524.3020000000015</v>
      </c>
      <c r="D169" s="2223">
        <f t="shared" si="11"/>
        <v>0</v>
      </c>
      <c r="E169" s="2224">
        <f>+'3'!AB110</f>
        <v>5655.3775000000023</v>
      </c>
      <c r="F169" s="2225">
        <v>5655.3775000000023</v>
      </c>
      <c r="G169" s="2223">
        <f t="shared" si="12"/>
        <v>0</v>
      </c>
      <c r="H169" s="2224">
        <f>+'3'!K110</f>
        <v>0</v>
      </c>
      <c r="I169" s="2225">
        <v>0</v>
      </c>
      <c r="J169" s="2223">
        <f t="shared" si="13"/>
        <v>0</v>
      </c>
      <c r="K169" s="2224">
        <f>+'3'!L110</f>
        <v>344.49</v>
      </c>
      <c r="L169" s="2225">
        <v>344.49</v>
      </c>
      <c r="M169" s="2223">
        <f t="shared" si="14"/>
        <v>0</v>
      </c>
      <c r="N169" s="2226">
        <f>+'3'!M110</f>
        <v>229.66000000000003</v>
      </c>
      <c r="O169" s="2225">
        <v>229.66000000000003</v>
      </c>
      <c r="P169" s="2223">
        <f t="shared" si="15"/>
        <v>0</v>
      </c>
      <c r="Q169" s="1574"/>
      <c r="R169" s="1574"/>
      <c r="S169" s="1574"/>
      <c r="T169" s="1574"/>
    </row>
    <row r="170" spans="1:20" x14ac:dyDescent="0.2">
      <c r="A170" s="2196" t="s">
        <v>1669</v>
      </c>
      <c r="B170" s="2249">
        <f>+'3'!AA111</f>
        <v>28.43779606976824</v>
      </c>
      <c r="C170" s="2250">
        <v>28.43779606976824</v>
      </c>
      <c r="D170" s="2223">
        <f t="shared" si="11"/>
        <v>0</v>
      </c>
      <c r="E170" s="2224">
        <f>+'3'!AB111</f>
        <v>35.5472450872103</v>
      </c>
      <c r="F170" s="2225">
        <v>35.5472450872103</v>
      </c>
      <c r="G170" s="2223">
        <f t="shared" si="12"/>
        <v>0</v>
      </c>
      <c r="H170" s="2224">
        <f>+'3'!K111</f>
        <v>0</v>
      </c>
      <c r="I170" s="2225">
        <v>0</v>
      </c>
      <c r="J170" s="2223">
        <f t="shared" si="13"/>
        <v>0</v>
      </c>
      <c r="K170" s="2224">
        <f>+'3'!L111</f>
        <v>14.914928008619706</v>
      </c>
      <c r="L170" s="2225">
        <v>14.914928008619706</v>
      </c>
      <c r="M170" s="2223">
        <f t="shared" si="14"/>
        <v>0</v>
      </c>
      <c r="N170" s="2226">
        <f>+'3'!M111</f>
        <v>9.9432853390798055</v>
      </c>
      <c r="O170" s="2225">
        <v>9.9432853390798055</v>
      </c>
      <c r="P170" s="2223">
        <f t="shared" si="15"/>
        <v>0</v>
      </c>
      <c r="Q170" s="1574"/>
      <c r="R170" s="1574"/>
      <c r="S170" s="1574"/>
      <c r="T170" s="1574"/>
    </row>
    <row r="171" spans="1:20" x14ac:dyDescent="0.2">
      <c r="A171" s="2197" t="s">
        <v>1686</v>
      </c>
      <c r="B171" s="2249">
        <f>+'3'!AA112</f>
        <v>0</v>
      </c>
      <c r="C171" s="2250">
        <v>0</v>
      </c>
      <c r="D171" s="2223">
        <f t="shared" si="11"/>
        <v>0</v>
      </c>
      <c r="E171" s="2224">
        <f>+'3'!AB112</f>
        <v>0</v>
      </c>
      <c r="F171" s="2225">
        <v>0</v>
      </c>
      <c r="G171" s="2223">
        <f t="shared" si="12"/>
        <v>0</v>
      </c>
      <c r="H171" s="2224">
        <f>+'3'!K112</f>
        <v>0</v>
      </c>
      <c r="I171" s="2225">
        <v>0</v>
      </c>
      <c r="J171" s="2223">
        <f t="shared" si="13"/>
        <v>0</v>
      </c>
      <c r="K171" s="2224">
        <f>+'3'!L112</f>
        <v>0</v>
      </c>
      <c r="L171" s="2225">
        <v>0</v>
      </c>
      <c r="M171" s="2223">
        <f t="shared" si="14"/>
        <v>0</v>
      </c>
      <c r="N171" s="2226">
        <f>+'3'!M112</f>
        <v>0</v>
      </c>
      <c r="O171" s="2225">
        <v>0</v>
      </c>
      <c r="P171" s="2223">
        <f t="shared" si="15"/>
        <v>0</v>
      </c>
      <c r="Q171" s="1574"/>
      <c r="R171" s="1574"/>
      <c r="S171" s="1574"/>
      <c r="T171" s="1574"/>
    </row>
    <row r="172" spans="1:20" x14ac:dyDescent="0.2">
      <c r="A172" s="2197" t="s">
        <v>1687</v>
      </c>
      <c r="B172" s="2249">
        <f>+'3'!AA113</f>
        <v>0</v>
      </c>
      <c r="C172" s="2250">
        <v>0</v>
      </c>
      <c r="D172" s="2223">
        <f t="shared" si="11"/>
        <v>0</v>
      </c>
      <c r="E172" s="2224">
        <f>+'3'!AB113</f>
        <v>0</v>
      </c>
      <c r="F172" s="2225">
        <v>0</v>
      </c>
      <c r="G172" s="2223">
        <f t="shared" si="12"/>
        <v>0</v>
      </c>
      <c r="H172" s="2224">
        <f>+'3'!K113</f>
        <v>0</v>
      </c>
      <c r="I172" s="2225">
        <v>0</v>
      </c>
      <c r="J172" s="2223">
        <f t="shared" si="13"/>
        <v>0</v>
      </c>
      <c r="K172" s="2224">
        <f>+'3'!L113</f>
        <v>0</v>
      </c>
      <c r="L172" s="2225">
        <v>0</v>
      </c>
      <c r="M172" s="2223">
        <f t="shared" si="14"/>
        <v>0</v>
      </c>
      <c r="N172" s="2226">
        <f>+'3'!M113</f>
        <v>0</v>
      </c>
      <c r="O172" s="2225">
        <v>0</v>
      </c>
      <c r="P172" s="2223">
        <f t="shared" si="15"/>
        <v>0</v>
      </c>
      <c r="Q172" s="1574"/>
      <c r="R172" s="1574"/>
      <c r="S172" s="1574"/>
      <c r="T172" s="1574"/>
    </row>
    <row r="173" spans="1:20" s="175" customFormat="1" x14ac:dyDescent="0.2">
      <c r="A173" s="2197" t="s">
        <v>1688</v>
      </c>
      <c r="B173" s="2249">
        <f>+'3'!AA114</f>
        <v>0</v>
      </c>
      <c r="C173" s="2250">
        <v>0</v>
      </c>
      <c r="D173" s="2223">
        <f t="shared" si="11"/>
        <v>0</v>
      </c>
      <c r="E173" s="2224">
        <f>+'3'!AB114</f>
        <v>0</v>
      </c>
      <c r="F173" s="2225">
        <v>0</v>
      </c>
      <c r="G173" s="2223">
        <f t="shared" si="12"/>
        <v>0</v>
      </c>
      <c r="H173" s="2224">
        <f>+'3'!K114</f>
        <v>0</v>
      </c>
      <c r="I173" s="2225">
        <v>0</v>
      </c>
      <c r="J173" s="2223">
        <f t="shared" si="13"/>
        <v>0</v>
      </c>
      <c r="K173" s="2224">
        <f>+'3'!L114</f>
        <v>0</v>
      </c>
      <c r="L173" s="2225">
        <v>0</v>
      </c>
      <c r="M173" s="2223">
        <f t="shared" si="14"/>
        <v>0</v>
      </c>
      <c r="N173" s="2226">
        <f>+'3'!M114</f>
        <v>0</v>
      </c>
      <c r="O173" s="2225">
        <v>0</v>
      </c>
      <c r="P173" s="2223">
        <f t="shared" si="15"/>
        <v>0</v>
      </c>
    </row>
    <row r="174" spans="1:20" x14ac:dyDescent="0.2">
      <c r="A174" s="2198" t="s">
        <v>1726</v>
      </c>
      <c r="B174" s="2234">
        <f>+'3'!AA115</f>
        <v>0</v>
      </c>
      <c r="C174" s="2251">
        <v>0</v>
      </c>
      <c r="D174" s="2232">
        <f t="shared" si="11"/>
        <v>0</v>
      </c>
      <c r="E174" s="2230">
        <f>+'3'!AB115</f>
        <v>0</v>
      </c>
      <c r="F174" s="2233">
        <v>0</v>
      </c>
      <c r="G174" s="2232">
        <f t="shared" si="12"/>
        <v>0</v>
      </c>
      <c r="H174" s="2230">
        <f>+'3'!K115</f>
        <v>0</v>
      </c>
      <c r="I174" s="2233">
        <v>0</v>
      </c>
      <c r="J174" s="2232">
        <f t="shared" si="13"/>
        <v>0</v>
      </c>
      <c r="K174" s="2230">
        <f>+'3'!L115</f>
        <v>0</v>
      </c>
      <c r="L174" s="2233">
        <v>0</v>
      </c>
      <c r="M174" s="2232">
        <f t="shared" si="14"/>
        <v>0</v>
      </c>
      <c r="N174" s="2234">
        <f>+'3'!M115</f>
        <v>0</v>
      </c>
      <c r="O174" s="2233">
        <v>0</v>
      </c>
      <c r="P174" s="2232">
        <f t="shared" si="15"/>
        <v>0</v>
      </c>
      <c r="Q174" s="1574"/>
      <c r="R174" s="1574"/>
      <c r="S174" s="1574"/>
      <c r="T174" s="1574"/>
    </row>
    <row r="175" spans="1:20" x14ac:dyDescent="0.2">
      <c r="A175" s="2219" t="s">
        <v>756</v>
      </c>
      <c r="B175" s="161">
        <f t="shared" ref="B175:P175" si="16">SUM(B143:B174)</f>
        <v>715052.90106478124</v>
      </c>
      <c r="C175" s="2235">
        <f t="shared" si="16"/>
        <v>714590.13242690102</v>
      </c>
      <c r="D175" s="2223">
        <f t="shared" si="16"/>
        <v>462.76863788027094</v>
      </c>
      <c r="E175" s="161">
        <f t="shared" si="16"/>
        <v>893816.12633097649</v>
      </c>
      <c r="F175" s="2235">
        <f t="shared" si="16"/>
        <v>893237.6655336261</v>
      </c>
      <c r="G175" s="2223">
        <f t="shared" si="16"/>
        <v>578.46079735032254</v>
      </c>
      <c r="H175" s="161">
        <f t="shared" si="16"/>
        <v>0</v>
      </c>
      <c r="I175" s="2235">
        <f t="shared" si="16"/>
        <v>0</v>
      </c>
      <c r="J175" s="2223">
        <f t="shared" si="16"/>
        <v>0</v>
      </c>
      <c r="K175" s="161">
        <f t="shared" si="16"/>
        <v>148439.73851495993</v>
      </c>
      <c r="L175" s="2235">
        <f t="shared" si="16"/>
        <v>148155.76847662657</v>
      </c>
      <c r="M175" s="2223">
        <f t="shared" si="16"/>
        <v>283.97003833337567</v>
      </c>
      <c r="N175" s="161">
        <f t="shared" si="16"/>
        <v>98959.825676639943</v>
      </c>
      <c r="O175" s="2235">
        <f t="shared" si="16"/>
        <v>98770.51231775104</v>
      </c>
      <c r="P175" s="2223">
        <f t="shared" si="16"/>
        <v>189.31335888893136</v>
      </c>
      <c r="Q175" s="1574"/>
      <c r="R175" s="1574"/>
      <c r="S175" s="1574"/>
      <c r="T175" s="1574"/>
    </row>
    <row r="176" spans="1:20" ht="13.5" thickBot="1" x14ac:dyDescent="0.25">
      <c r="A176" s="2237"/>
      <c r="B176" s="2252"/>
      <c r="C176" s="2243"/>
      <c r="D176" s="2244"/>
      <c r="E176" s="2241"/>
      <c r="F176" s="2239"/>
      <c r="G176" s="2240"/>
      <c r="H176" s="2241"/>
      <c r="I176" s="2239"/>
      <c r="J176" s="2240"/>
      <c r="K176" s="2241"/>
      <c r="L176" s="2239"/>
      <c r="M176" s="2240"/>
      <c r="N176" s="2242"/>
      <c r="O176" s="2243"/>
      <c r="P176" s="2244"/>
      <c r="Q176" s="1574"/>
      <c r="R176" s="1574"/>
      <c r="S176" s="1574"/>
      <c r="T176" s="1574"/>
    </row>
    <row r="177" spans="1:20" x14ac:dyDescent="0.2">
      <c r="K177" s="2246"/>
      <c r="L177" s="2246"/>
      <c r="M177" s="2246"/>
      <c r="Q177" s="1574"/>
      <c r="R177" s="1574"/>
      <c r="S177" s="1574"/>
      <c r="T177" s="1574"/>
    </row>
    <row r="178" spans="1:20" ht="13.5" thickBot="1" x14ac:dyDescent="0.25">
      <c r="K178" s="2246"/>
      <c r="L178" s="2246"/>
      <c r="M178" s="2246"/>
      <c r="Q178" s="1574"/>
      <c r="R178" s="1574"/>
      <c r="S178" s="1574"/>
      <c r="T178" s="1574"/>
    </row>
    <row r="179" spans="1:20" x14ac:dyDescent="0.2">
      <c r="A179" s="1193"/>
      <c r="B179" s="2362" t="s">
        <v>506</v>
      </c>
      <c r="C179" s="2363"/>
      <c r="D179" s="2364"/>
      <c r="E179" s="2363" t="s">
        <v>508</v>
      </c>
      <c r="F179" s="2363"/>
      <c r="G179" s="2364"/>
      <c r="H179" s="2366" t="s">
        <v>509</v>
      </c>
      <c r="I179" s="2363"/>
      <c r="J179" s="2364"/>
      <c r="K179" s="2363" t="s">
        <v>510</v>
      </c>
      <c r="L179" s="2363"/>
      <c r="M179" s="2365"/>
      <c r="N179" s="2362" t="s">
        <v>507</v>
      </c>
      <c r="O179" s="2363"/>
      <c r="P179" s="2365"/>
      <c r="Q179" s="1574"/>
      <c r="R179" s="1574"/>
      <c r="S179" s="1574"/>
      <c r="T179" s="1574"/>
    </row>
    <row r="180" spans="1:20" ht="13.5" thickBot="1" x14ac:dyDescent="0.25">
      <c r="A180" s="2210" t="s">
        <v>0</v>
      </c>
      <c r="B180" s="2353"/>
      <c r="C180" s="2353"/>
      <c r="D180" s="2354"/>
      <c r="E180" s="2352"/>
      <c r="F180" s="2353"/>
      <c r="G180" s="2354"/>
      <c r="H180" s="2352"/>
      <c r="I180" s="2353"/>
      <c r="J180" s="2354"/>
      <c r="K180" s="2248"/>
      <c r="L180" s="2137"/>
      <c r="M180" s="2138"/>
      <c r="N180" s="2352"/>
      <c r="O180" s="2353"/>
      <c r="P180" s="2354"/>
      <c r="Q180" s="1574"/>
      <c r="R180" s="1574"/>
      <c r="S180" s="1574"/>
      <c r="T180" s="1574"/>
    </row>
    <row r="181" spans="1:20" x14ac:dyDescent="0.2">
      <c r="A181" s="2215"/>
      <c r="B181" s="2216"/>
      <c r="C181" s="2216" t="str">
        <f>+I141</f>
        <v xml:space="preserve">  noviembre 2012-revision 1</v>
      </c>
      <c r="D181" s="2217"/>
      <c r="E181" s="2218"/>
      <c r="F181" s="2216" t="str">
        <f>+O141</f>
        <v xml:space="preserve">  noviembre 2012-revision 1</v>
      </c>
      <c r="G181" s="2217"/>
      <c r="H181" s="2218"/>
      <c r="I181" s="2216" t="str">
        <f>+F181</f>
        <v xml:space="preserve">  noviembre 2012-revision 1</v>
      </c>
      <c r="J181" s="2217"/>
      <c r="K181" s="2218"/>
      <c r="L181" s="2216" t="str">
        <f>+I181</f>
        <v xml:space="preserve">  noviembre 2012-revision 1</v>
      </c>
      <c r="M181" s="2217"/>
      <c r="N181" s="2218"/>
      <c r="O181" s="2216" t="str">
        <f>+F181</f>
        <v xml:space="preserve">  noviembre 2012-revision 1</v>
      </c>
      <c r="P181" s="2217"/>
      <c r="Q181" s="1574"/>
      <c r="R181" s="1574"/>
      <c r="S181" s="1574"/>
      <c r="T181" s="1574"/>
    </row>
    <row r="182" spans="1:20" x14ac:dyDescent="0.2">
      <c r="A182" s="2219"/>
      <c r="B182" s="2220" t="s">
        <v>1711</v>
      </c>
      <c r="C182" s="2221" t="s">
        <v>1826</v>
      </c>
      <c r="D182" s="2222" t="s">
        <v>1827</v>
      </c>
      <c r="E182" s="2220" t="s">
        <v>1711</v>
      </c>
      <c r="F182" s="2221" t="s">
        <v>1826</v>
      </c>
      <c r="G182" s="2222" t="s">
        <v>1827</v>
      </c>
      <c r="H182" s="2220" t="s">
        <v>1711</v>
      </c>
      <c r="I182" s="2221" t="s">
        <v>1826</v>
      </c>
      <c r="J182" s="2222" t="s">
        <v>1827</v>
      </c>
      <c r="K182" s="2220" t="s">
        <v>1711</v>
      </c>
      <c r="L182" s="2221" t="s">
        <v>1826</v>
      </c>
      <c r="M182" s="2222" t="s">
        <v>1827</v>
      </c>
      <c r="N182" s="2220" t="s">
        <v>1711</v>
      </c>
      <c r="O182" s="2221" t="s">
        <v>1826</v>
      </c>
      <c r="P182" s="2222" t="s">
        <v>1827</v>
      </c>
      <c r="Q182" s="1574"/>
      <c r="R182" s="1574"/>
      <c r="S182" s="1574"/>
      <c r="T182" s="1574"/>
    </row>
    <row r="183" spans="1:20" x14ac:dyDescent="0.2">
      <c r="A183" s="2193" t="s">
        <v>12</v>
      </c>
      <c r="B183" s="161">
        <f>+'3'!N84</f>
        <v>6183.6141258629523</v>
      </c>
      <c r="C183" s="2225">
        <v>6183.6141258629523</v>
      </c>
      <c r="D183" s="2223">
        <f>+B183-C183</f>
        <v>0</v>
      </c>
      <c r="E183" s="2224">
        <f>+'3'!O84</f>
        <v>14840.673902071081</v>
      </c>
      <c r="F183" s="2225">
        <v>14840.673902071081</v>
      </c>
      <c r="G183" s="2223">
        <f>+E183-F183</f>
        <v>0</v>
      </c>
      <c r="H183" s="2224">
        <f>+'3'!P84</f>
        <v>3710.1684755177703</v>
      </c>
      <c r="I183" s="2225">
        <v>3710.1684755177703</v>
      </c>
      <c r="J183" s="2223">
        <f>+H183-I183</f>
        <v>0</v>
      </c>
      <c r="K183" s="2224">
        <f>+'3'!Q84</f>
        <v>6183.6141258629523</v>
      </c>
      <c r="L183" s="2225">
        <v>6183.6141258629523</v>
      </c>
      <c r="M183" s="2223">
        <f>+K183-L183</f>
        <v>0</v>
      </c>
      <c r="N183" s="2224">
        <f>+'3'!R84</f>
        <v>1236.7228251725905</v>
      </c>
      <c r="O183" s="2225">
        <v>1236.7228251725905</v>
      </c>
      <c r="P183" s="2223">
        <f>+N183-O183</f>
        <v>0</v>
      </c>
      <c r="Q183" s="1574"/>
      <c r="R183" s="1574"/>
      <c r="S183" s="1574"/>
      <c r="T183" s="1574"/>
    </row>
    <row r="184" spans="1:20" x14ac:dyDescent="0.2">
      <c r="A184" s="2193" t="s">
        <v>39</v>
      </c>
      <c r="B184" s="161">
        <f>+'3'!N85</f>
        <v>57453.676276897582</v>
      </c>
      <c r="C184" s="2225">
        <v>57453.676276897582</v>
      </c>
      <c r="D184" s="2223">
        <f t="shared" ref="D184:D214" si="17">+B184-C184</f>
        <v>0</v>
      </c>
      <c r="E184" s="2224">
        <f>+'3'!O85</f>
        <v>137888.82306455419</v>
      </c>
      <c r="F184" s="2225">
        <v>137888.82306455419</v>
      </c>
      <c r="G184" s="2223">
        <f t="shared" ref="G184:G214" si="18">+E184-F184</f>
        <v>0</v>
      </c>
      <c r="H184" s="2224">
        <f>+'3'!P85</f>
        <v>34472.205766138548</v>
      </c>
      <c r="I184" s="2225">
        <v>34472.205766138548</v>
      </c>
      <c r="J184" s="2223">
        <f t="shared" ref="J184:J214" si="19">+H184-I184</f>
        <v>0</v>
      </c>
      <c r="K184" s="2224">
        <f>+'3'!Q85</f>
        <v>57453.676276897582</v>
      </c>
      <c r="L184" s="2225">
        <v>57453.676276897582</v>
      </c>
      <c r="M184" s="2223">
        <f t="shared" ref="M184:M214" si="20">+K184-L184</f>
        <v>0</v>
      </c>
      <c r="N184" s="2224">
        <f>+'3'!R85</f>
        <v>11490.735255379512</v>
      </c>
      <c r="O184" s="2225">
        <v>11490.735255379512</v>
      </c>
      <c r="P184" s="2223">
        <f t="shared" ref="P184:P214" si="21">+N184-O184</f>
        <v>0</v>
      </c>
      <c r="Q184" s="1574"/>
      <c r="R184" s="1574"/>
      <c r="S184" s="1574"/>
      <c r="T184" s="1574"/>
    </row>
    <row r="185" spans="1:20" x14ac:dyDescent="0.2">
      <c r="A185" s="2193" t="s">
        <v>99</v>
      </c>
      <c r="B185" s="161">
        <f>+'3'!N86</f>
        <v>4100.0446071428569</v>
      </c>
      <c r="C185" s="2225">
        <v>4095.6729273464462</v>
      </c>
      <c r="D185" s="2223">
        <f t="shared" si="17"/>
        <v>4.3716797964107172</v>
      </c>
      <c r="E185" s="2224">
        <f>+'3'!O86</f>
        <v>9840.1070571428554</v>
      </c>
      <c r="F185" s="2225">
        <v>9829.6150256314686</v>
      </c>
      <c r="G185" s="2223">
        <f t="shared" si="18"/>
        <v>10.492031511386813</v>
      </c>
      <c r="H185" s="2224">
        <f>+'3'!P86</f>
        <v>2460.0267642857139</v>
      </c>
      <c r="I185" s="2225">
        <v>2457.4037564078671</v>
      </c>
      <c r="J185" s="2223">
        <f t="shared" si="19"/>
        <v>2.6230078778467032</v>
      </c>
      <c r="K185" s="2224">
        <f>+'3'!Q86</f>
        <v>4100.0446071428569</v>
      </c>
      <c r="L185" s="2225">
        <v>4095.6729273464462</v>
      </c>
      <c r="M185" s="2223">
        <f t="shared" si="20"/>
        <v>4.3716797964107172</v>
      </c>
      <c r="N185" s="2224">
        <f>+'3'!R86</f>
        <v>820.00892142857174</v>
      </c>
      <c r="O185" s="2225">
        <v>819.13458546928939</v>
      </c>
      <c r="P185" s="2223">
        <f t="shared" si="21"/>
        <v>0.87433595928234809</v>
      </c>
      <c r="Q185" s="1574"/>
      <c r="R185" s="1574"/>
      <c r="S185" s="1574"/>
      <c r="T185" s="1574"/>
    </row>
    <row r="186" spans="1:20" x14ac:dyDescent="0.2">
      <c r="A186" s="2193" t="s">
        <v>132</v>
      </c>
      <c r="B186" s="161">
        <f>+'3'!N87</f>
        <v>10616.770648745363</v>
      </c>
      <c r="C186" s="2225">
        <v>10616.770648745363</v>
      </c>
      <c r="D186" s="2223">
        <f t="shared" si="17"/>
        <v>0</v>
      </c>
      <c r="E186" s="2224">
        <f>+'3'!O87</f>
        <v>25480.249556988863</v>
      </c>
      <c r="F186" s="2225">
        <v>25480.249556988863</v>
      </c>
      <c r="G186" s="2223">
        <f t="shared" si="18"/>
        <v>0</v>
      </c>
      <c r="H186" s="2224">
        <f>+'3'!P87</f>
        <v>6370.0623892472158</v>
      </c>
      <c r="I186" s="2225">
        <v>6370.0623892472158</v>
      </c>
      <c r="J186" s="2223">
        <f t="shared" si="19"/>
        <v>0</v>
      </c>
      <c r="K186" s="2224">
        <f>+'3'!Q87</f>
        <v>10616.770648745363</v>
      </c>
      <c r="L186" s="2225">
        <v>10616.770648745363</v>
      </c>
      <c r="M186" s="2223">
        <f t="shared" si="20"/>
        <v>0</v>
      </c>
      <c r="N186" s="2224">
        <f>+'3'!R87</f>
        <v>2123.3541297490719</v>
      </c>
      <c r="O186" s="2225">
        <v>2123.3541297490719</v>
      </c>
      <c r="P186" s="2223">
        <f t="shared" si="21"/>
        <v>0</v>
      </c>
      <c r="Q186" s="1574"/>
      <c r="R186" s="1574"/>
      <c r="S186" s="1574"/>
      <c r="T186" s="1574"/>
    </row>
    <row r="187" spans="1:20" x14ac:dyDescent="0.2">
      <c r="A187" s="2193" t="s">
        <v>434</v>
      </c>
      <c r="B187" s="161">
        <f>+'3'!N88</f>
        <v>13808.449983495744</v>
      </c>
      <c r="C187" s="2225">
        <v>13808.449983495744</v>
      </c>
      <c r="D187" s="2223">
        <f t="shared" si="17"/>
        <v>0</v>
      </c>
      <c r="E187" s="2224">
        <f>+'3'!O88</f>
        <v>33140.279960389795</v>
      </c>
      <c r="F187" s="2225">
        <v>33140.279960389795</v>
      </c>
      <c r="G187" s="2223">
        <f t="shared" si="18"/>
        <v>0</v>
      </c>
      <c r="H187" s="2224">
        <f>+'3'!P88</f>
        <v>8285.0699900974487</v>
      </c>
      <c r="I187" s="2225">
        <v>8285.0699900974487</v>
      </c>
      <c r="J187" s="2223">
        <f t="shared" si="19"/>
        <v>0</v>
      </c>
      <c r="K187" s="2224">
        <f>+'3'!Q88</f>
        <v>13808.449983495744</v>
      </c>
      <c r="L187" s="2225">
        <v>13808.449983495744</v>
      </c>
      <c r="M187" s="2223">
        <f t="shared" si="20"/>
        <v>0</v>
      </c>
      <c r="N187" s="2224">
        <f>+'3'!R88</f>
        <v>2761.6899966991491</v>
      </c>
      <c r="O187" s="2225">
        <v>2761.6899966991491</v>
      </c>
      <c r="P187" s="2223">
        <f t="shared" si="21"/>
        <v>0</v>
      </c>
      <c r="Q187" s="1574"/>
      <c r="R187" s="1574"/>
      <c r="S187" s="1574"/>
      <c r="T187" s="1574"/>
    </row>
    <row r="188" spans="1:20" x14ac:dyDescent="0.2">
      <c r="A188" s="2193" t="s">
        <v>221</v>
      </c>
      <c r="B188" s="161">
        <f>+'3'!N89</f>
        <v>38611.289550030124</v>
      </c>
      <c r="C188" s="2225">
        <v>38611.289550030124</v>
      </c>
      <c r="D188" s="2223">
        <f t="shared" si="17"/>
        <v>0</v>
      </c>
      <c r="E188" s="2224">
        <f>+'3'!O89</f>
        <v>92667.094920072326</v>
      </c>
      <c r="F188" s="2225">
        <v>92667.094920072326</v>
      </c>
      <c r="G188" s="2223">
        <f t="shared" si="18"/>
        <v>0</v>
      </c>
      <c r="H188" s="2224">
        <f>+'3'!P89</f>
        <v>23166.773730018082</v>
      </c>
      <c r="I188" s="2225">
        <v>23166.773730018082</v>
      </c>
      <c r="J188" s="2223">
        <f t="shared" si="19"/>
        <v>0</v>
      </c>
      <c r="K188" s="2224">
        <f>+'3'!Q89</f>
        <v>38611.289550030124</v>
      </c>
      <c r="L188" s="2225">
        <v>38611.289550030124</v>
      </c>
      <c r="M188" s="2223">
        <f t="shared" si="20"/>
        <v>0</v>
      </c>
      <c r="N188" s="2224">
        <f>+'3'!R89</f>
        <v>7722.2579100060257</v>
      </c>
      <c r="O188" s="2225">
        <v>7722.2579100060257</v>
      </c>
      <c r="P188" s="2223">
        <f t="shared" si="21"/>
        <v>0</v>
      </c>
      <c r="Q188" s="1574"/>
      <c r="R188" s="1574"/>
      <c r="S188" s="1574"/>
      <c r="T188" s="1574"/>
    </row>
    <row r="189" spans="1:20" x14ac:dyDescent="0.2">
      <c r="A189" s="2193" t="s">
        <v>92</v>
      </c>
      <c r="B189" s="161">
        <f>+'3'!N90</f>
        <v>2878.2000000000003</v>
      </c>
      <c r="C189" s="2225">
        <v>2878.2000000000003</v>
      </c>
      <c r="D189" s="2223">
        <f t="shared" si="17"/>
        <v>0</v>
      </c>
      <c r="E189" s="2224">
        <f>+'3'!O90</f>
        <v>6907.6799999999985</v>
      </c>
      <c r="F189" s="2225">
        <v>6907.6799999999985</v>
      </c>
      <c r="G189" s="2223">
        <f t="shared" si="18"/>
        <v>0</v>
      </c>
      <c r="H189" s="2224">
        <f>+'3'!P90</f>
        <v>1726.9199999999996</v>
      </c>
      <c r="I189" s="2225">
        <v>1726.9199999999996</v>
      </c>
      <c r="J189" s="2223">
        <f t="shared" si="19"/>
        <v>0</v>
      </c>
      <c r="K189" s="2224">
        <f>+'3'!Q90</f>
        <v>2878.2000000000003</v>
      </c>
      <c r="L189" s="2225">
        <v>2878.2000000000003</v>
      </c>
      <c r="M189" s="2223">
        <f t="shared" si="20"/>
        <v>0</v>
      </c>
      <c r="N189" s="2224">
        <f>+'3'!R90</f>
        <v>575.64</v>
      </c>
      <c r="O189" s="2225">
        <v>575.64</v>
      </c>
      <c r="P189" s="2223">
        <f t="shared" si="21"/>
        <v>0</v>
      </c>
      <c r="Q189" s="1574"/>
      <c r="R189" s="1574"/>
      <c r="S189" s="1574"/>
      <c r="T189" s="1574"/>
    </row>
    <row r="190" spans="1:20" x14ac:dyDescent="0.2">
      <c r="A190" s="2193" t="s">
        <v>172</v>
      </c>
      <c r="B190" s="161">
        <f>+'3'!N91</f>
        <v>5617.1145000000015</v>
      </c>
      <c r="C190" s="2225">
        <v>5617.1145000000015</v>
      </c>
      <c r="D190" s="2223">
        <f t="shared" si="17"/>
        <v>0</v>
      </c>
      <c r="E190" s="2224">
        <f>+'3'!O91</f>
        <v>13481.0748</v>
      </c>
      <c r="F190" s="2225">
        <v>13481.0748</v>
      </c>
      <c r="G190" s="2223">
        <f t="shared" si="18"/>
        <v>0</v>
      </c>
      <c r="H190" s="2224">
        <f>+'3'!P91</f>
        <v>3370.2687000000001</v>
      </c>
      <c r="I190" s="2225">
        <v>3370.2687000000001</v>
      </c>
      <c r="J190" s="2223">
        <f t="shared" si="19"/>
        <v>0</v>
      </c>
      <c r="K190" s="2224">
        <f>+'3'!Q91</f>
        <v>5617.1145000000015</v>
      </c>
      <c r="L190" s="2225">
        <v>5617.1145000000015</v>
      </c>
      <c r="M190" s="2223">
        <f t="shared" si="20"/>
        <v>0</v>
      </c>
      <c r="N190" s="2224">
        <f>+'3'!R91</f>
        <v>1123.4229000000003</v>
      </c>
      <c r="O190" s="2225">
        <v>1123.4229000000003</v>
      </c>
      <c r="P190" s="2223">
        <f t="shared" si="21"/>
        <v>0</v>
      </c>
      <c r="Q190" s="1574"/>
      <c r="R190" s="1574"/>
      <c r="S190" s="1574"/>
      <c r="T190" s="1574"/>
    </row>
    <row r="191" spans="1:20" x14ac:dyDescent="0.2">
      <c r="A191" s="2193" t="s">
        <v>185</v>
      </c>
      <c r="B191" s="161">
        <f>+'3'!N92</f>
        <v>3777.3755916997529</v>
      </c>
      <c r="C191" s="2225">
        <v>3794.952865316774</v>
      </c>
      <c r="D191" s="2223">
        <f t="shared" si="17"/>
        <v>-17.577273617021092</v>
      </c>
      <c r="E191" s="2224">
        <f>+'3'!O92</f>
        <v>9065.7014200794038</v>
      </c>
      <c r="F191" s="2225">
        <v>9107.8868767602562</v>
      </c>
      <c r="G191" s="2223">
        <f t="shared" si="18"/>
        <v>-42.18545668085244</v>
      </c>
      <c r="H191" s="2224">
        <f>+'3'!P92</f>
        <v>2266.4253550198509</v>
      </c>
      <c r="I191" s="2225">
        <v>2276.9717191900641</v>
      </c>
      <c r="J191" s="2223">
        <f t="shared" si="19"/>
        <v>-10.54636417021311</v>
      </c>
      <c r="K191" s="2224">
        <f>+'3'!Q92</f>
        <v>3777.3755916997529</v>
      </c>
      <c r="L191" s="2225">
        <v>3794.952865316774</v>
      </c>
      <c r="M191" s="2223">
        <f t="shared" si="20"/>
        <v>-17.577273617021092</v>
      </c>
      <c r="N191" s="2224">
        <f>+'3'!R92</f>
        <v>755.47511833995031</v>
      </c>
      <c r="O191" s="2225">
        <v>758.99057306335465</v>
      </c>
      <c r="P191" s="2223">
        <f t="shared" si="21"/>
        <v>-3.5154547234043321</v>
      </c>
      <c r="Q191" s="1574"/>
      <c r="R191" s="1574"/>
      <c r="S191" s="1574"/>
      <c r="T191" s="1574"/>
    </row>
    <row r="192" spans="1:20" x14ac:dyDescent="0.2">
      <c r="A192" s="2193" t="s">
        <v>205</v>
      </c>
      <c r="B192" s="161">
        <f>+'3'!N93</f>
        <v>7294.5325142766951</v>
      </c>
      <c r="C192" s="2225">
        <v>7294.5325142766951</v>
      </c>
      <c r="D192" s="2223">
        <f t="shared" si="17"/>
        <v>0</v>
      </c>
      <c r="E192" s="2224">
        <f>+'3'!O93</f>
        <v>17506.87803426406</v>
      </c>
      <c r="F192" s="2225">
        <v>17506.87803426406</v>
      </c>
      <c r="G192" s="2223">
        <f t="shared" si="18"/>
        <v>0</v>
      </c>
      <c r="H192" s="2224">
        <f>+'3'!P93</f>
        <v>4376.7195085660151</v>
      </c>
      <c r="I192" s="2225">
        <v>4376.7195085660151</v>
      </c>
      <c r="J192" s="2223">
        <f t="shared" si="19"/>
        <v>0</v>
      </c>
      <c r="K192" s="2224">
        <f>+'3'!Q93</f>
        <v>7294.5325142766951</v>
      </c>
      <c r="L192" s="2225">
        <v>7294.5325142766951</v>
      </c>
      <c r="M192" s="2223">
        <f t="shared" si="20"/>
        <v>0</v>
      </c>
      <c r="N192" s="2224">
        <f>+'3'!R93</f>
        <v>1458.9065028553384</v>
      </c>
      <c r="O192" s="2225">
        <v>1458.9065028553384</v>
      </c>
      <c r="P192" s="2223">
        <f t="shared" si="21"/>
        <v>0</v>
      </c>
      <c r="Q192" s="1574"/>
      <c r="R192" s="1574"/>
      <c r="S192" s="1574"/>
      <c r="T192" s="1574"/>
    </row>
    <row r="193" spans="1:20" x14ac:dyDescent="0.2">
      <c r="A193" s="2193" t="s">
        <v>214</v>
      </c>
      <c r="B193" s="161">
        <f>+'3'!N94</f>
        <v>1833.1024777127388</v>
      </c>
      <c r="C193" s="2225">
        <v>1833.1024777127388</v>
      </c>
      <c r="D193" s="2223">
        <f t="shared" si="17"/>
        <v>0</v>
      </c>
      <c r="E193" s="2224">
        <f>+'3'!O94</f>
        <v>4399.4459465105729</v>
      </c>
      <c r="F193" s="2225">
        <v>4399.4459465105729</v>
      </c>
      <c r="G193" s="2223">
        <f t="shared" si="18"/>
        <v>0</v>
      </c>
      <c r="H193" s="2224">
        <f>+'3'!P94</f>
        <v>1099.8614866276432</v>
      </c>
      <c r="I193" s="2225">
        <v>1099.8614866276432</v>
      </c>
      <c r="J193" s="2223">
        <f t="shared" si="19"/>
        <v>0</v>
      </c>
      <c r="K193" s="2224">
        <f>+'3'!Q94</f>
        <v>1833.1024777127388</v>
      </c>
      <c r="L193" s="2225">
        <v>1833.1024777127388</v>
      </c>
      <c r="M193" s="2223">
        <f t="shared" si="20"/>
        <v>0</v>
      </c>
      <c r="N193" s="2224">
        <f>+'3'!R94</f>
        <v>366.62049554254787</v>
      </c>
      <c r="O193" s="2225">
        <v>366.62049554254787</v>
      </c>
      <c r="P193" s="2223">
        <f t="shared" si="21"/>
        <v>0</v>
      </c>
      <c r="Q193" s="1574"/>
      <c r="R193" s="1574"/>
      <c r="S193" s="1574"/>
      <c r="T193" s="1574"/>
    </row>
    <row r="194" spans="1:20" x14ac:dyDescent="0.2">
      <c r="A194" s="2193" t="s">
        <v>306</v>
      </c>
      <c r="B194" s="161">
        <f>+'3'!N95</f>
        <v>40109.298790530302</v>
      </c>
      <c r="C194" s="2225">
        <v>39621.274201506123</v>
      </c>
      <c r="D194" s="2223">
        <f t="shared" si="17"/>
        <v>488.02458902417857</v>
      </c>
      <c r="E194" s="2224">
        <f>+'3'!O95</f>
        <v>96262.317097272666</v>
      </c>
      <c r="F194" s="2225">
        <v>95091.058083614713</v>
      </c>
      <c r="G194" s="2223">
        <f t="shared" si="18"/>
        <v>1171.2590136579529</v>
      </c>
      <c r="H194" s="2224">
        <f>+'3'!P95</f>
        <v>24065.579274318166</v>
      </c>
      <c r="I194" s="2225">
        <v>23772.764520903678</v>
      </c>
      <c r="J194" s="2223">
        <f t="shared" si="19"/>
        <v>292.81475341448822</v>
      </c>
      <c r="K194" s="2224">
        <f>+'3'!Q95</f>
        <v>40109.298790530302</v>
      </c>
      <c r="L194" s="2225">
        <v>39621.274201506123</v>
      </c>
      <c r="M194" s="2223">
        <f t="shared" si="20"/>
        <v>488.02458902417857</v>
      </c>
      <c r="N194" s="2224">
        <f>+'3'!R95</f>
        <v>8021.8597581060594</v>
      </c>
      <c r="O194" s="2225">
        <v>7924.2548403012233</v>
      </c>
      <c r="P194" s="2223">
        <f t="shared" si="21"/>
        <v>97.604917804836077</v>
      </c>
      <c r="Q194" s="1574"/>
      <c r="R194" s="1574"/>
      <c r="S194" s="1574"/>
      <c r="T194" s="1574"/>
    </row>
    <row r="195" spans="1:20" x14ac:dyDescent="0.2">
      <c r="A195" s="2193" t="s">
        <v>260</v>
      </c>
      <c r="B195" s="161">
        <f>+'3'!N96</f>
        <v>642.07668919031471</v>
      </c>
      <c r="C195" s="2225">
        <v>642.07668919031471</v>
      </c>
      <c r="D195" s="2223">
        <f t="shared" si="17"/>
        <v>0</v>
      </c>
      <c r="E195" s="2224">
        <f>+'3'!O96</f>
        <v>1540.9840540567548</v>
      </c>
      <c r="F195" s="2225">
        <v>1540.9840540567548</v>
      </c>
      <c r="G195" s="2223">
        <f t="shared" si="18"/>
        <v>0</v>
      </c>
      <c r="H195" s="2224">
        <f>+'3'!P96</f>
        <v>385.24601351418869</v>
      </c>
      <c r="I195" s="2225">
        <v>385.24601351418869</v>
      </c>
      <c r="J195" s="2223">
        <f t="shared" si="19"/>
        <v>0</v>
      </c>
      <c r="K195" s="2224">
        <f>+'3'!Q96</f>
        <v>642.07668919031471</v>
      </c>
      <c r="L195" s="2225">
        <v>642.07668919031471</v>
      </c>
      <c r="M195" s="2223">
        <f t="shared" si="20"/>
        <v>0</v>
      </c>
      <c r="N195" s="2224">
        <f>+'3'!R96</f>
        <v>128.41533783806292</v>
      </c>
      <c r="O195" s="2225">
        <v>128.41533783806292</v>
      </c>
      <c r="P195" s="2223">
        <f t="shared" si="21"/>
        <v>0</v>
      </c>
      <c r="Q195" s="1574"/>
      <c r="R195" s="1574"/>
      <c r="S195" s="1574"/>
      <c r="T195" s="1574"/>
    </row>
    <row r="196" spans="1:20" x14ac:dyDescent="0.2">
      <c r="A196" s="2193" t="s">
        <v>271</v>
      </c>
      <c r="B196" s="161">
        <f>+'3'!N97</f>
        <v>40324.742424255979</v>
      </c>
      <c r="C196" s="2225">
        <v>40326.278022237224</v>
      </c>
      <c r="D196" s="2223">
        <f t="shared" si="17"/>
        <v>-1.5355979812447913</v>
      </c>
      <c r="E196" s="2224">
        <f>+'3'!O97</f>
        <v>96779.381818214359</v>
      </c>
      <c r="F196" s="2225">
        <v>96783.067253369343</v>
      </c>
      <c r="G196" s="2223">
        <f t="shared" si="18"/>
        <v>-3.6854351549845887</v>
      </c>
      <c r="H196" s="2224">
        <f>+'3'!P97</f>
        <v>24194.84545455359</v>
      </c>
      <c r="I196" s="2225">
        <v>24195.766813342336</v>
      </c>
      <c r="J196" s="2223">
        <f t="shared" si="19"/>
        <v>-0.92135878874614718</v>
      </c>
      <c r="K196" s="2224">
        <f>+'3'!Q97</f>
        <v>40324.742424255979</v>
      </c>
      <c r="L196" s="2225">
        <v>40326.278022237224</v>
      </c>
      <c r="M196" s="2223">
        <f t="shared" si="20"/>
        <v>-1.5355979812447913</v>
      </c>
      <c r="N196" s="2224">
        <f>+'3'!R97</f>
        <v>8064.9484848511984</v>
      </c>
      <c r="O196" s="2225">
        <v>8065.2556044474468</v>
      </c>
      <c r="P196" s="2223">
        <f t="shared" si="21"/>
        <v>-0.30711959624841256</v>
      </c>
      <c r="Q196" s="1574"/>
      <c r="R196" s="1574"/>
      <c r="S196" s="1574"/>
      <c r="T196" s="1574"/>
    </row>
    <row r="197" spans="1:20" x14ac:dyDescent="0.2">
      <c r="A197" s="2193" t="s">
        <v>362</v>
      </c>
      <c r="B197" s="161">
        <f>+'3'!N98</f>
        <v>0</v>
      </c>
      <c r="C197" s="2225">
        <v>0</v>
      </c>
      <c r="D197" s="2223">
        <f t="shared" si="17"/>
        <v>0</v>
      </c>
      <c r="E197" s="2224">
        <f>+'3'!O98</f>
        <v>0</v>
      </c>
      <c r="F197" s="2225">
        <v>0</v>
      </c>
      <c r="G197" s="2223">
        <f t="shared" si="18"/>
        <v>0</v>
      </c>
      <c r="H197" s="2224">
        <f>+'3'!P98</f>
        <v>0</v>
      </c>
      <c r="I197" s="2225">
        <v>0</v>
      </c>
      <c r="J197" s="2223">
        <f t="shared" si="19"/>
        <v>0</v>
      </c>
      <c r="K197" s="2224">
        <f>+'3'!Q98</f>
        <v>0</v>
      </c>
      <c r="L197" s="2225">
        <v>0</v>
      </c>
      <c r="M197" s="2223">
        <f t="shared" si="20"/>
        <v>0</v>
      </c>
      <c r="N197" s="2224">
        <f>+'3'!R98</f>
        <v>0</v>
      </c>
      <c r="O197" s="2225">
        <v>0</v>
      </c>
      <c r="P197" s="2223">
        <f t="shared" si="21"/>
        <v>0</v>
      </c>
      <c r="Q197" s="1574"/>
      <c r="R197" s="1574"/>
      <c r="S197" s="1574"/>
      <c r="T197" s="1574"/>
    </row>
    <row r="198" spans="1:20" x14ac:dyDescent="0.2">
      <c r="A198" s="2196" t="s">
        <v>141</v>
      </c>
      <c r="B198" s="161">
        <f>+'3'!N99</f>
        <v>1221.5150000000003</v>
      </c>
      <c r="C198" s="2225">
        <v>1221.5150000000003</v>
      </c>
      <c r="D198" s="2223">
        <f t="shared" si="17"/>
        <v>0</v>
      </c>
      <c r="E198" s="2224">
        <f>+'3'!O99</f>
        <v>2931.636</v>
      </c>
      <c r="F198" s="2225">
        <v>2931.636</v>
      </c>
      <c r="G198" s="2223">
        <f t="shared" si="18"/>
        <v>0</v>
      </c>
      <c r="H198" s="2224">
        <f>+'3'!P99</f>
        <v>732.90899999999999</v>
      </c>
      <c r="I198" s="2225">
        <v>732.90899999999999</v>
      </c>
      <c r="J198" s="2223">
        <f t="shared" si="19"/>
        <v>0</v>
      </c>
      <c r="K198" s="2224">
        <f>+'3'!Q99</f>
        <v>1221.5150000000003</v>
      </c>
      <c r="L198" s="2225">
        <v>1221.5150000000003</v>
      </c>
      <c r="M198" s="2223">
        <f t="shared" si="20"/>
        <v>0</v>
      </c>
      <c r="N198" s="2224">
        <f>+'3'!R99</f>
        <v>244.30300000000003</v>
      </c>
      <c r="O198" s="2225">
        <v>244.30300000000003</v>
      </c>
      <c r="P198" s="2223">
        <f t="shared" si="21"/>
        <v>0</v>
      </c>
      <c r="Q198" s="1574"/>
      <c r="R198" s="1574"/>
      <c r="S198" s="1574"/>
      <c r="T198" s="1574"/>
    </row>
    <row r="199" spans="1:20" x14ac:dyDescent="0.2">
      <c r="A199" s="2196" t="s">
        <v>303</v>
      </c>
      <c r="B199" s="161">
        <f>+'3'!N100</f>
        <v>5891.691097154433</v>
      </c>
      <c r="C199" s="2225">
        <v>5891.691097154433</v>
      </c>
      <c r="D199" s="2223">
        <f t="shared" si="17"/>
        <v>0</v>
      </c>
      <c r="E199" s="2224">
        <f>+'3'!O100</f>
        <v>14140.058633170636</v>
      </c>
      <c r="F199" s="2225">
        <v>14140.058633170636</v>
      </c>
      <c r="G199" s="2223">
        <f t="shared" si="18"/>
        <v>0</v>
      </c>
      <c r="H199" s="2224">
        <f>+'3'!P100</f>
        <v>3535.0146582926591</v>
      </c>
      <c r="I199" s="2225">
        <v>3535.0146582926591</v>
      </c>
      <c r="J199" s="2223">
        <f t="shared" si="19"/>
        <v>0</v>
      </c>
      <c r="K199" s="2224">
        <f>+'3'!Q100</f>
        <v>5891.691097154433</v>
      </c>
      <c r="L199" s="2225">
        <v>5891.691097154433</v>
      </c>
      <c r="M199" s="2223">
        <f t="shared" si="20"/>
        <v>0</v>
      </c>
      <c r="N199" s="2224">
        <f>+'3'!R100</f>
        <v>1178.3382194308861</v>
      </c>
      <c r="O199" s="2225">
        <v>1178.3382194308861</v>
      </c>
      <c r="P199" s="2223">
        <f t="shared" si="21"/>
        <v>0</v>
      </c>
      <c r="Q199" s="1574"/>
      <c r="R199" s="1574"/>
      <c r="S199" s="1574"/>
      <c r="T199" s="1574"/>
    </row>
    <row r="200" spans="1:20" x14ac:dyDescent="0.2">
      <c r="A200" s="2196" t="s">
        <v>363</v>
      </c>
      <c r="B200" s="161">
        <f>+'3'!N101</f>
        <v>0</v>
      </c>
      <c r="C200" s="2225">
        <v>0</v>
      </c>
      <c r="D200" s="2223">
        <f t="shared" si="17"/>
        <v>0</v>
      </c>
      <c r="E200" s="2224">
        <f>+'3'!O101</f>
        <v>0</v>
      </c>
      <c r="F200" s="2225">
        <v>0</v>
      </c>
      <c r="G200" s="2223">
        <f t="shared" si="18"/>
        <v>0</v>
      </c>
      <c r="H200" s="2224">
        <f>+'3'!P101</f>
        <v>0</v>
      </c>
      <c r="I200" s="2225">
        <v>0</v>
      </c>
      <c r="J200" s="2223">
        <f t="shared" si="19"/>
        <v>0</v>
      </c>
      <c r="K200" s="2224">
        <f>+'3'!Q101</f>
        <v>0</v>
      </c>
      <c r="L200" s="2225">
        <v>0</v>
      </c>
      <c r="M200" s="2223">
        <f t="shared" si="20"/>
        <v>0</v>
      </c>
      <c r="N200" s="2224">
        <f>+'3'!R101</f>
        <v>0</v>
      </c>
      <c r="O200" s="2225">
        <v>0</v>
      </c>
      <c r="P200" s="2223">
        <f t="shared" si="21"/>
        <v>0</v>
      </c>
      <c r="Q200" s="1574"/>
      <c r="R200" s="1574"/>
      <c r="S200" s="1574"/>
      <c r="T200" s="1574"/>
    </row>
    <row r="201" spans="1:20" x14ac:dyDescent="0.2">
      <c r="A201" s="2196" t="s">
        <v>342</v>
      </c>
      <c r="B201" s="161">
        <f>+'3'!N102</f>
        <v>6138.0778756672389</v>
      </c>
      <c r="C201" s="2225">
        <v>6138.0778756672389</v>
      </c>
      <c r="D201" s="2223">
        <f t="shared" si="17"/>
        <v>0</v>
      </c>
      <c r="E201" s="2224">
        <f>+'3'!O102</f>
        <v>14731.38690160137</v>
      </c>
      <c r="F201" s="2225">
        <v>14731.38690160137</v>
      </c>
      <c r="G201" s="2223">
        <f t="shared" si="18"/>
        <v>0</v>
      </c>
      <c r="H201" s="2224">
        <f>+'3'!P102</f>
        <v>3682.8467254003426</v>
      </c>
      <c r="I201" s="2225">
        <v>3682.8467254003426</v>
      </c>
      <c r="J201" s="2223">
        <f t="shared" si="19"/>
        <v>0</v>
      </c>
      <c r="K201" s="2224">
        <f>+'3'!Q102</f>
        <v>6138.0778756672389</v>
      </c>
      <c r="L201" s="2225">
        <v>6138.0778756672389</v>
      </c>
      <c r="M201" s="2223">
        <f t="shared" si="20"/>
        <v>0</v>
      </c>
      <c r="N201" s="2224">
        <f>+'3'!R102</f>
        <v>1227.6155751334481</v>
      </c>
      <c r="O201" s="2225">
        <v>1227.6155751334481</v>
      </c>
      <c r="P201" s="2223">
        <f t="shared" si="21"/>
        <v>0</v>
      </c>
      <c r="Q201" s="1574"/>
      <c r="R201" s="1574"/>
      <c r="S201" s="1574"/>
      <c r="T201" s="1574"/>
    </row>
    <row r="202" spans="1:20" x14ac:dyDescent="0.2">
      <c r="A202" s="2196" t="s">
        <v>364</v>
      </c>
      <c r="B202" s="161">
        <f>+'3'!N103</f>
        <v>0</v>
      </c>
      <c r="C202" s="2225">
        <v>0</v>
      </c>
      <c r="D202" s="2223">
        <f t="shared" si="17"/>
        <v>0</v>
      </c>
      <c r="E202" s="2224">
        <f>+'3'!O103</f>
        <v>0</v>
      </c>
      <c r="F202" s="2225">
        <v>0</v>
      </c>
      <c r="G202" s="2223">
        <f t="shared" si="18"/>
        <v>0</v>
      </c>
      <c r="H202" s="2224">
        <f>+'3'!P103</f>
        <v>0</v>
      </c>
      <c r="I202" s="2225">
        <v>0</v>
      </c>
      <c r="J202" s="2223">
        <f t="shared" si="19"/>
        <v>0</v>
      </c>
      <c r="K202" s="2224">
        <f>+'3'!Q103</f>
        <v>0</v>
      </c>
      <c r="L202" s="2225">
        <v>0</v>
      </c>
      <c r="M202" s="2223">
        <f t="shared" si="20"/>
        <v>0</v>
      </c>
      <c r="N202" s="2224">
        <f>+'3'!R103</f>
        <v>0</v>
      </c>
      <c r="O202" s="2225">
        <v>0</v>
      </c>
      <c r="P202" s="2223">
        <f t="shared" si="21"/>
        <v>0</v>
      </c>
      <c r="Q202" s="1574"/>
      <c r="R202" s="1574"/>
      <c r="S202" s="1574"/>
      <c r="T202" s="1574"/>
    </row>
    <row r="203" spans="1:20" x14ac:dyDescent="0.2">
      <c r="A203" s="2196" t="s">
        <v>365</v>
      </c>
      <c r="B203" s="161">
        <f>+'3'!N104</f>
        <v>0</v>
      </c>
      <c r="C203" s="2225">
        <v>0</v>
      </c>
      <c r="D203" s="2223">
        <f t="shared" si="17"/>
        <v>0</v>
      </c>
      <c r="E203" s="2224">
        <f>+'3'!O104</f>
        <v>0</v>
      </c>
      <c r="F203" s="2225">
        <v>0</v>
      </c>
      <c r="G203" s="2223">
        <f t="shared" si="18"/>
        <v>0</v>
      </c>
      <c r="H203" s="2224">
        <f>+'3'!P104</f>
        <v>0</v>
      </c>
      <c r="I203" s="2225">
        <v>0</v>
      </c>
      <c r="J203" s="2223">
        <f t="shared" si="19"/>
        <v>0</v>
      </c>
      <c r="K203" s="2224">
        <f>+'3'!Q104</f>
        <v>0</v>
      </c>
      <c r="L203" s="2225">
        <v>0</v>
      </c>
      <c r="M203" s="2223">
        <f t="shared" si="20"/>
        <v>0</v>
      </c>
      <c r="N203" s="2224">
        <f>+'3'!R104</f>
        <v>0</v>
      </c>
      <c r="O203" s="2225">
        <v>0</v>
      </c>
      <c r="P203" s="2223">
        <f t="shared" si="21"/>
        <v>0</v>
      </c>
      <c r="Q203" s="1574"/>
      <c r="R203" s="1574"/>
      <c r="S203" s="1574"/>
      <c r="T203" s="1574"/>
    </row>
    <row r="204" spans="1:20" x14ac:dyDescent="0.2">
      <c r="A204" s="2196" t="s">
        <v>366</v>
      </c>
      <c r="B204" s="161">
        <f>+'3'!N105</f>
        <v>0</v>
      </c>
      <c r="C204" s="2225">
        <v>0</v>
      </c>
      <c r="D204" s="2223">
        <f t="shared" si="17"/>
        <v>0</v>
      </c>
      <c r="E204" s="2224">
        <f>+'3'!O105</f>
        <v>0</v>
      </c>
      <c r="F204" s="2225">
        <v>0</v>
      </c>
      <c r="G204" s="2223">
        <f t="shared" si="18"/>
        <v>0</v>
      </c>
      <c r="H204" s="2224">
        <f>+'3'!P105</f>
        <v>0</v>
      </c>
      <c r="I204" s="2225">
        <v>0</v>
      </c>
      <c r="J204" s="2223">
        <f t="shared" si="19"/>
        <v>0</v>
      </c>
      <c r="K204" s="2224">
        <f>+'3'!Q105</f>
        <v>0</v>
      </c>
      <c r="L204" s="2225">
        <v>0</v>
      </c>
      <c r="M204" s="2223">
        <f t="shared" si="20"/>
        <v>0</v>
      </c>
      <c r="N204" s="2224">
        <f>+'3'!R105</f>
        <v>0</v>
      </c>
      <c r="O204" s="2225">
        <v>0</v>
      </c>
      <c r="P204" s="2223">
        <f t="shared" si="21"/>
        <v>0</v>
      </c>
      <c r="Q204" s="1574"/>
      <c r="R204" s="1574"/>
      <c r="S204" s="1574"/>
      <c r="T204" s="1574"/>
    </row>
    <row r="205" spans="1:20" x14ac:dyDescent="0.2">
      <c r="A205" s="2196" t="s">
        <v>367</v>
      </c>
      <c r="B205" s="161">
        <f>+'3'!N106</f>
        <v>0</v>
      </c>
      <c r="C205" s="2225">
        <v>0</v>
      </c>
      <c r="D205" s="2223">
        <f t="shared" si="17"/>
        <v>0</v>
      </c>
      <c r="E205" s="2224">
        <f>+'3'!O106</f>
        <v>0</v>
      </c>
      <c r="F205" s="2225">
        <v>0</v>
      </c>
      <c r="G205" s="2223">
        <f t="shared" si="18"/>
        <v>0</v>
      </c>
      <c r="H205" s="2224">
        <f>+'3'!P106</f>
        <v>0</v>
      </c>
      <c r="I205" s="2225">
        <v>0</v>
      </c>
      <c r="J205" s="2223">
        <f t="shared" si="19"/>
        <v>0</v>
      </c>
      <c r="K205" s="2224">
        <f>+'3'!Q106</f>
        <v>0</v>
      </c>
      <c r="L205" s="2225">
        <v>0</v>
      </c>
      <c r="M205" s="2223">
        <f t="shared" si="20"/>
        <v>0</v>
      </c>
      <c r="N205" s="2224">
        <f>+'3'!R106</f>
        <v>0</v>
      </c>
      <c r="O205" s="2225">
        <v>0</v>
      </c>
      <c r="P205" s="2223">
        <f t="shared" si="21"/>
        <v>0</v>
      </c>
      <c r="Q205" s="1574"/>
      <c r="R205" s="1574"/>
      <c r="S205" s="1574"/>
      <c r="T205" s="1574"/>
    </row>
    <row r="206" spans="1:20" x14ac:dyDescent="0.2">
      <c r="A206" s="2196" t="s">
        <v>350</v>
      </c>
      <c r="B206" s="161">
        <f>+'3'!N107</f>
        <v>298.98382559010889</v>
      </c>
      <c r="C206" s="2225">
        <v>298.98382559010889</v>
      </c>
      <c r="D206" s="2223">
        <f t="shared" si="17"/>
        <v>0</v>
      </c>
      <c r="E206" s="2224">
        <f>+'3'!O107</f>
        <v>717.56118141626121</v>
      </c>
      <c r="F206" s="2225">
        <v>717.56118141626121</v>
      </c>
      <c r="G206" s="2223">
        <f t="shared" si="18"/>
        <v>0</v>
      </c>
      <c r="H206" s="2224">
        <f>+'3'!P107</f>
        <v>179.3902953540653</v>
      </c>
      <c r="I206" s="2225">
        <v>179.3902953540653</v>
      </c>
      <c r="J206" s="2223">
        <f t="shared" si="19"/>
        <v>0</v>
      </c>
      <c r="K206" s="2224">
        <f>+'3'!Q107</f>
        <v>298.98382559010889</v>
      </c>
      <c r="L206" s="2225">
        <v>298.98382559010889</v>
      </c>
      <c r="M206" s="2223">
        <f t="shared" si="20"/>
        <v>0</v>
      </c>
      <c r="N206" s="2224">
        <f>+'3'!R107</f>
        <v>59.796765118021781</v>
      </c>
      <c r="O206" s="2225">
        <v>59.796765118021781</v>
      </c>
      <c r="P206" s="2223">
        <f t="shared" si="21"/>
        <v>0</v>
      </c>
      <c r="Q206" s="1574"/>
      <c r="R206" s="1574"/>
      <c r="S206" s="1574"/>
      <c r="T206" s="1574"/>
    </row>
    <row r="207" spans="1:20" x14ac:dyDescent="0.2">
      <c r="A207" s="2196" t="s">
        <v>368</v>
      </c>
      <c r="B207" s="161">
        <f>+'3'!N108</f>
        <v>0</v>
      </c>
      <c r="C207" s="2225">
        <v>0</v>
      </c>
      <c r="D207" s="2223">
        <f t="shared" si="17"/>
        <v>0</v>
      </c>
      <c r="E207" s="2224">
        <f>+'3'!O108</f>
        <v>0</v>
      </c>
      <c r="F207" s="2225">
        <v>0</v>
      </c>
      <c r="G207" s="2223">
        <f t="shared" si="18"/>
        <v>0</v>
      </c>
      <c r="H207" s="2224">
        <f>+'3'!P108</f>
        <v>0</v>
      </c>
      <c r="I207" s="2225">
        <v>0</v>
      </c>
      <c r="J207" s="2223">
        <f t="shared" si="19"/>
        <v>0</v>
      </c>
      <c r="K207" s="2224">
        <f>+'3'!Q108</f>
        <v>0</v>
      </c>
      <c r="L207" s="2225">
        <v>0</v>
      </c>
      <c r="M207" s="2223">
        <f t="shared" si="20"/>
        <v>0</v>
      </c>
      <c r="N207" s="2224">
        <f>+'3'!R108</f>
        <v>0</v>
      </c>
      <c r="O207" s="2225">
        <v>0</v>
      </c>
      <c r="P207" s="2223">
        <f t="shared" si="21"/>
        <v>0</v>
      </c>
      <c r="Q207" s="1574"/>
      <c r="R207" s="1574"/>
      <c r="S207" s="1574"/>
      <c r="T207" s="1574"/>
    </row>
    <row r="208" spans="1:20" x14ac:dyDescent="0.2">
      <c r="A208" s="2196" t="s">
        <v>1379</v>
      </c>
      <c r="B208" s="161">
        <f>+'3'!N109</f>
        <v>0</v>
      </c>
      <c r="C208" s="2225">
        <v>0</v>
      </c>
      <c r="D208" s="2223">
        <f t="shared" si="17"/>
        <v>0</v>
      </c>
      <c r="E208" s="2224">
        <f>+'3'!O109</f>
        <v>0</v>
      </c>
      <c r="F208" s="2225">
        <v>0</v>
      </c>
      <c r="G208" s="2223">
        <f t="shared" si="18"/>
        <v>0</v>
      </c>
      <c r="H208" s="2224">
        <f>+'3'!P109</f>
        <v>0</v>
      </c>
      <c r="I208" s="2225">
        <v>0</v>
      </c>
      <c r="J208" s="2223">
        <f t="shared" si="19"/>
        <v>0</v>
      </c>
      <c r="K208" s="2224">
        <f>+'3'!Q109</f>
        <v>0</v>
      </c>
      <c r="L208" s="2225">
        <v>0</v>
      </c>
      <c r="M208" s="2223">
        <f t="shared" si="20"/>
        <v>0</v>
      </c>
      <c r="N208" s="2224">
        <f>+'3'!R109</f>
        <v>0</v>
      </c>
      <c r="O208" s="2225">
        <v>0</v>
      </c>
      <c r="P208" s="2223">
        <f t="shared" si="21"/>
        <v>0</v>
      </c>
      <c r="Q208" s="1574"/>
      <c r="R208" s="1574"/>
      <c r="S208" s="1574"/>
      <c r="T208" s="1574"/>
    </row>
    <row r="209" spans="1:20" x14ac:dyDescent="0.2">
      <c r="A209" s="2196" t="s">
        <v>1450</v>
      </c>
      <c r="B209" s="161">
        <f>+'3'!N110</f>
        <v>574.15000000000009</v>
      </c>
      <c r="C209" s="2225">
        <v>574.15000000000009</v>
      </c>
      <c r="D209" s="2223">
        <f t="shared" si="17"/>
        <v>0</v>
      </c>
      <c r="E209" s="2224">
        <f>+'3'!O110</f>
        <v>1377.96</v>
      </c>
      <c r="F209" s="2225">
        <v>1377.96</v>
      </c>
      <c r="G209" s="2223">
        <f t="shared" si="18"/>
        <v>0</v>
      </c>
      <c r="H209" s="2224">
        <f>+'3'!P110</f>
        <v>344.49</v>
      </c>
      <c r="I209" s="2225">
        <v>344.49</v>
      </c>
      <c r="J209" s="2223">
        <f t="shared" si="19"/>
        <v>0</v>
      </c>
      <c r="K209" s="2224">
        <f>+'3'!Q110</f>
        <v>574.15000000000009</v>
      </c>
      <c r="L209" s="2225">
        <v>574.15000000000009</v>
      </c>
      <c r="M209" s="2223">
        <f t="shared" si="20"/>
        <v>0</v>
      </c>
      <c r="N209" s="2224">
        <f>+'3'!R110</f>
        <v>114.83000000000001</v>
      </c>
      <c r="O209" s="2225">
        <v>114.83000000000001</v>
      </c>
      <c r="P209" s="2223">
        <f t="shared" si="21"/>
        <v>0</v>
      </c>
      <c r="Q209" s="1574"/>
      <c r="R209" s="1574"/>
      <c r="S209" s="1574"/>
      <c r="T209" s="1574"/>
    </row>
    <row r="210" spans="1:20" x14ac:dyDescent="0.2">
      <c r="A210" s="2196" t="s">
        <v>1669</v>
      </c>
      <c r="B210" s="161">
        <f>+'3'!N111</f>
        <v>24.858213347699518</v>
      </c>
      <c r="C210" s="2225">
        <v>24.858213347699518</v>
      </c>
      <c r="D210" s="2223">
        <f t="shared" si="17"/>
        <v>0</v>
      </c>
      <c r="E210" s="2224">
        <f>+'3'!O111</f>
        <v>59.659712034478822</v>
      </c>
      <c r="F210" s="2225">
        <v>59.659712034478822</v>
      </c>
      <c r="G210" s="2223">
        <f t="shared" si="18"/>
        <v>0</v>
      </c>
      <c r="H210" s="2224">
        <f>+'3'!P111</f>
        <v>14.914928008619706</v>
      </c>
      <c r="I210" s="2225">
        <v>14.914928008619706</v>
      </c>
      <c r="J210" s="2223">
        <f t="shared" si="19"/>
        <v>0</v>
      </c>
      <c r="K210" s="2224">
        <f>+'3'!Q111</f>
        <v>24.858213347699518</v>
      </c>
      <c r="L210" s="2225">
        <v>24.858213347699518</v>
      </c>
      <c r="M210" s="2223">
        <f t="shared" si="20"/>
        <v>0</v>
      </c>
      <c r="N210" s="2224">
        <f>+'3'!R111</f>
        <v>4.9716426695399027</v>
      </c>
      <c r="O210" s="2225">
        <v>4.9716426695399027</v>
      </c>
      <c r="P210" s="2223">
        <f t="shared" si="21"/>
        <v>0</v>
      </c>
      <c r="Q210" s="1574"/>
      <c r="R210" s="1574"/>
      <c r="S210" s="1574"/>
      <c r="T210" s="1574"/>
    </row>
    <row r="211" spans="1:20" x14ac:dyDescent="0.2">
      <c r="A211" s="2197" t="s">
        <v>1686</v>
      </c>
      <c r="B211" s="161">
        <f>+'3'!N112</f>
        <v>0</v>
      </c>
      <c r="C211" s="2225">
        <v>0</v>
      </c>
      <c r="D211" s="2223">
        <f t="shared" si="17"/>
        <v>0</v>
      </c>
      <c r="E211" s="2224">
        <f>+'3'!O112</f>
        <v>0</v>
      </c>
      <c r="F211" s="2225">
        <v>0</v>
      </c>
      <c r="G211" s="2223">
        <f t="shared" si="18"/>
        <v>0</v>
      </c>
      <c r="H211" s="2224">
        <f>+'3'!P112</f>
        <v>0</v>
      </c>
      <c r="I211" s="2225">
        <v>0</v>
      </c>
      <c r="J211" s="2223">
        <f t="shared" si="19"/>
        <v>0</v>
      </c>
      <c r="K211" s="2224">
        <f>+'3'!Q112</f>
        <v>0</v>
      </c>
      <c r="L211" s="2225">
        <v>0</v>
      </c>
      <c r="M211" s="2223">
        <f t="shared" si="20"/>
        <v>0</v>
      </c>
      <c r="N211" s="2224">
        <f>+'3'!R112</f>
        <v>0</v>
      </c>
      <c r="O211" s="2225">
        <v>0</v>
      </c>
      <c r="P211" s="2223">
        <f t="shared" si="21"/>
        <v>0</v>
      </c>
      <c r="Q211" s="1574"/>
      <c r="R211" s="1574"/>
      <c r="S211" s="1574"/>
      <c r="T211" s="1574"/>
    </row>
    <row r="212" spans="1:20" x14ac:dyDescent="0.2">
      <c r="A212" s="2197" t="s">
        <v>1687</v>
      </c>
      <c r="B212" s="161">
        <f>+'3'!N113</f>
        <v>0</v>
      </c>
      <c r="C212" s="2225">
        <v>0</v>
      </c>
      <c r="D212" s="2223">
        <f t="shared" si="17"/>
        <v>0</v>
      </c>
      <c r="E212" s="2224">
        <f>+'3'!O113</f>
        <v>0</v>
      </c>
      <c r="F212" s="2225">
        <v>0</v>
      </c>
      <c r="G212" s="2223">
        <f t="shared" si="18"/>
        <v>0</v>
      </c>
      <c r="H212" s="2224">
        <f>+'3'!P113</f>
        <v>0</v>
      </c>
      <c r="I212" s="2225">
        <v>0</v>
      </c>
      <c r="J212" s="2223">
        <f t="shared" si="19"/>
        <v>0</v>
      </c>
      <c r="K212" s="2224">
        <f>+'3'!Q113</f>
        <v>0</v>
      </c>
      <c r="L212" s="2225">
        <v>0</v>
      </c>
      <c r="M212" s="2223">
        <f t="shared" si="20"/>
        <v>0</v>
      </c>
      <c r="N212" s="2224">
        <f>+'3'!R113</f>
        <v>0</v>
      </c>
      <c r="O212" s="2225">
        <v>0</v>
      </c>
      <c r="P212" s="2223">
        <f t="shared" si="21"/>
        <v>0</v>
      </c>
      <c r="Q212" s="1574"/>
      <c r="R212" s="1574"/>
      <c r="S212" s="1574"/>
      <c r="T212" s="1574"/>
    </row>
    <row r="213" spans="1:20" s="175" customFormat="1" x14ac:dyDescent="0.2">
      <c r="A213" s="2197" t="s">
        <v>1688</v>
      </c>
      <c r="B213" s="161">
        <f>+'3'!N114</f>
        <v>0</v>
      </c>
      <c r="C213" s="2225">
        <v>0</v>
      </c>
      <c r="D213" s="2223">
        <f t="shared" si="17"/>
        <v>0</v>
      </c>
      <c r="E213" s="2224">
        <f>+'3'!O114</f>
        <v>0</v>
      </c>
      <c r="F213" s="2225">
        <v>0</v>
      </c>
      <c r="G213" s="2223">
        <f t="shared" si="18"/>
        <v>0</v>
      </c>
      <c r="H213" s="2224">
        <f>+'3'!P114</f>
        <v>0</v>
      </c>
      <c r="I213" s="2225">
        <v>0</v>
      </c>
      <c r="J213" s="2223">
        <f t="shared" si="19"/>
        <v>0</v>
      </c>
      <c r="K213" s="2224">
        <f>+'3'!Q114</f>
        <v>0</v>
      </c>
      <c r="L213" s="2225">
        <v>0</v>
      </c>
      <c r="M213" s="2223">
        <f t="shared" si="20"/>
        <v>0</v>
      </c>
      <c r="N213" s="2224">
        <f>+'3'!R114</f>
        <v>0</v>
      </c>
      <c r="O213" s="2225">
        <v>0</v>
      </c>
      <c r="P213" s="2223">
        <f t="shared" si="21"/>
        <v>0</v>
      </c>
    </row>
    <row r="214" spans="1:20" x14ac:dyDescent="0.2">
      <c r="A214" s="2198" t="s">
        <v>1726</v>
      </c>
      <c r="B214" s="2230">
        <f>+'3'!N115</f>
        <v>0</v>
      </c>
      <c r="C214" s="2233">
        <v>0</v>
      </c>
      <c r="D214" s="2232">
        <f t="shared" si="17"/>
        <v>0</v>
      </c>
      <c r="E214" s="2230">
        <f>+'3'!O115</f>
        <v>0</v>
      </c>
      <c r="F214" s="2233">
        <v>0</v>
      </c>
      <c r="G214" s="2232">
        <f t="shared" si="18"/>
        <v>0</v>
      </c>
      <c r="H214" s="2230">
        <f>+'3'!P115</f>
        <v>0</v>
      </c>
      <c r="I214" s="2233">
        <v>0</v>
      </c>
      <c r="J214" s="2232">
        <f t="shared" si="19"/>
        <v>0</v>
      </c>
      <c r="K214" s="2230">
        <f>+'3'!Q115</f>
        <v>0</v>
      </c>
      <c r="L214" s="2233">
        <v>0</v>
      </c>
      <c r="M214" s="2232">
        <f t="shared" si="20"/>
        <v>0</v>
      </c>
      <c r="N214" s="2230">
        <f>+'3'!R115</f>
        <v>0</v>
      </c>
      <c r="O214" s="2233">
        <v>0</v>
      </c>
      <c r="P214" s="2232">
        <f t="shared" si="21"/>
        <v>0</v>
      </c>
      <c r="Q214" s="1574"/>
      <c r="R214" s="1574"/>
      <c r="S214" s="1574"/>
      <c r="T214" s="1574"/>
    </row>
    <row r="215" spans="1:20" x14ac:dyDescent="0.2">
      <c r="A215" s="2219" t="s">
        <v>756</v>
      </c>
      <c r="B215" s="161">
        <f t="shared" ref="B215:P215" si="22">SUM(B183:B214)</f>
        <v>247399.56419159987</v>
      </c>
      <c r="C215" s="2235">
        <f t="shared" si="22"/>
        <v>246926.28079437753</v>
      </c>
      <c r="D215" s="2223">
        <f t="shared" si="22"/>
        <v>473.2833972223234</v>
      </c>
      <c r="E215" s="161">
        <f t="shared" si="22"/>
        <v>593758.95405983971</v>
      </c>
      <c r="F215" s="2235">
        <f t="shared" si="22"/>
        <v>592623.0739065063</v>
      </c>
      <c r="G215" s="2223">
        <f t="shared" si="22"/>
        <v>1135.8801533335027</v>
      </c>
      <c r="H215" s="161">
        <f t="shared" si="22"/>
        <v>148439.73851495993</v>
      </c>
      <c r="I215" s="2235">
        <f t="shared" si="22"/>
        <v>148155.76847662657</v>
      </c>
      <c r="J215" s="2223">
        <f t="shared" si="22"/>
        <v>283.97003833337567</v>
      </c>
      <c r="K215" s="161">
        <f t="shared" si="22"/>
        <v>247399.56419159987</v>
      </c>
      <c r="L215" s="2235">
        <f t="shared" si="22"/>
        <v>246926.28079437753</v>
      </c>
      <c r="M215" s="2223">
        <f t="shared" si="22"/>
        <v>473.2833972223234</v>
      </c>
      <c r="N215" s="161">
        <f t="shared" si="22"/>
        <v>49479.912838319971</v>
      </c>
      <c r="O215" s="2235">
        <f t="shared" si="22"/>
        <v>49385.25615887552</v>
      </c>
      <c r="P215" s="2223">
        <f t="shared" si="22"/>
        <v>94.656679444465681</v>
      </c>
      <c r="Q215" s="1574"/>
      <c r="R215" s="1574"/>
      <c r="S215" s="1574"/>
      <c r="T215" s="1574"/>
    </row>
    <row r="216" spans="1:20" ht="13.5" thickBot="1" x14ac:dyDescent="0.25">
      <c r="A216" s="2237"/>
      <c r="B216" s="2238"/>
      <c r="C216" s="2239"/>
      <c r="D216" s="2240"/>
      <c r="E216" s="2241"/>
      <c r="F216" s="2239"/>
      <c r="G216" s="2240"/>
      <c r="H216" s="2241"/>
      <c r="I216" s="2239"/>
      <c r="J216" s="2240"/>
      <c r="K216" s="2241"/>
      <c r="L216" s="2239"/>
      <c r="M216" s="2240"/>
      <c r="N216" s="2241"/>
      <c r="O216" s="2239"/>
      <c r="P216" s="2240"/>
      <c r="Q216" s="1574"/>
      <c r="R216" s="1574"/>
      <c r="S216" s="1574"/>
      <c r="T216" s="1574"/>
    </row>
    <row r="217" spans="1:20" x14ac:dyDescent="0.2">
      <c r="Q217" s="1574"/>
      <c r="R217" s="1574"/>
      <c r="S217" s="1574"/>
      <c r="T217" s="1574"/>
    </row>
    <row r="218" spans="1:20" ht="13.5" thickBot="1" x14ac:dyDescent="0.25">
      <c r="Q218" s="1574"/>
      <c r="R218" s="1574"/>
      <c r="S218" s="1574"/>
      <c r="T218" s="1574"/>
    </row>
    <row r="219" spans="1:20" x14ac:dyDescent="0.2">
      <c r="A219" s="1193"/>
      <c r="B219" s="2366" t="s">
        <v>511</v>
      </c>
      <c r="C219" s="2363"/>
      <c r="D219" s="2364"/>
      <c r="E219" s="2363" t="s">
        <v>1390</v>
      </c>
      <c r="F219" s="2363"/>
      <c r="G219" s="2364"/>
      <c r="H219" s="2366" t="s">
        <v>1391</v>
      </c>
      <c r="I219" s="2363"/>
      <c r="J219" s="2364"/>
      <c r="K219" s="2363" t="s">
        <v>1392</v>
      </c>
      <c r="L219" s="2363"/>
      <c r="M219" s="2365"/>
      <c r="N219" s="2362" t="s">
        <v>1393</v>
      </c>
      <c r="O219" s="2363"/>
      <c r="P219" s="2365"/>
    </row>
    <row r="220" spans="1:20" ht="13.5" thickBot="1" x14ac:dyDescent="0.25">
      <c r="A220" s="2210" t="s">
        <v>0</v>
      </c>
      <c r="B220" s="2353"/>
      <c r="C220" s="2353"/>
      <c r="D220" s="2354"/>
      <c r="E220" s="2352"/>
      <c r="F220" s="2353"/>
      <c r="G220" s="2354"/>
      <c r="H220" s="2352"/>
      <c r="I220" s="2353"/>
      <c r="J220" s="2354"/>
      <c r="K220" s="2248"/>
      <c r="L220" s="2137"/>
      <c r="M220" s="2138"/>
      <c r="N220" s="2352"/>
      <c r="O220" s="2353"/>
      <c r="P220" s="2354"/>
    </row>
    <row r="221" spans="1:20" x14ac:dyDescent="0.2">
      <c r="A221" s="2215"/>
      <c r="B221" s="2216"/>
      <c r="C221" s="2216" t="str">
        <f>+I181</f>
        <v xml:space="preserve">  noviembre 2012-revision 1</v>
      </c>
      <c r="D221" s="2217"/>
      <c r="E221" s="2218"/>
      <c r="F221" s="2216" t="str">
        <f>+O181</f>
        <v xml:space="preserve">  noviembre 2012-revision 1</v>
      </c>
      <c r="G221" s="2217"/>
      <c r="H221" s="2218"/>
      <c r="I221" s="2216" t="str">
        <f>+F221</f>
        <v xml:space="preserve">  noviembre 2012-revision 1</v>
      </c>
      <c r="J221" s="2217"/>
      <c r="K221" s="2218"/>
      <c r="L221" s="2216" t="str">
        <f>+I221</f>
        <v xml:space="preserve">  noviembre 2012-revision 1</v>
      </c>
      <c r="M221" s="2217"/>
      <c r="N221" s="2218"/>
      <c r="O221" s="2216" t="str">
        <f>+L221</f>
        <v xml:space="preserve">  noviembre 2012-revision 1</v>
      </c>
      <c r="P221" s="2217"/>
    </row>
    <row r="222" spans="1:20" x14ac:dyDescent="0.2">
      <c r="A222" s="2219"/>
      <c r="B222" s="2220" t="s">
        <v>1711</v>
      </c>
      <c r="C222" s="2221" t="s">
        <v>1826</v>
      </c>
      <c r="D222" s="2222" t="s">
        <v>1827</v>
      </c>
      <c r="E222" s="2220" t="s">
        <v>1711</v>
      </c>
      <c r="F222" s="2221" t="s">
        <v>1826</v>
      </c>
      <c r="G222" s="2222" t="s">
        <v>1827</v>
      </c>
      <c r="H222" s="2220" t="s">
        <v>1711</v>
      </c>
      <c r="I222" s="2221" t="s">
        <v>1826</v>
      </c>
      <c r="J222" s="2222" t="s">
        <v>1827</v>
      </c>
      <c r="K222" s="2220" t="s">
        <v>1711</v>
      </c>
      <c r="L222" s="2221" t="s">
        <v>1826</v>
      </c>
      <c r="M222" s="2222" t="s">
        <v>1827</v>
      </c>
      <c r="N222" s="2220" t="s">
        <v>1711</v>
      </c>
      <c r="O222" s="2221" t="s">
        <v>1826</v>
      </c>
      <c r="P222" s="2222" t="s">
        <v>1827</v>
      </c>
      <c r="Q222" s="1574"/>
      <c r="R222" s="1574"/>
      <c r="S222" s="1574"/>
      <c r="T222" s="1574"/>
    </row>
    <row r="223" spans="1:20" x14ac:dyDescent="0.2">
      <c r="A223" s="2193" t="s">
        <v>12</v>
      </c>
      <c r="B223" s="161">
        <f>+'3'!S84</f>
        <v>0</v>
      </c>
      <c r="C223" s="2225">
        <v>0</v>
      </c>
      <c r="D223" s="2223">
        <f>+B223-C223</f>
        <v>0</v>
      </c>
      <c r="E223" s="161">
        <f>+'3'!T84</f>
        <v>16077.396727243673</v>
      </c>
      <c r="F223" s="2225">
        <v>16077.396727243673</v>
      </c>
      <c r="G223" s="2223">
        <f>+E223-F223</f>
        <v>0</v>
      </c>
      <c r="H223" s="2224">
        <f>+'3'!U84</f>
        <v>6183.6141258629523</v>
      </c>
      <c r="I223" s="2225">
        <v>6183.6141258629523</v>
      </c>
      <c r="J223" s="2223">
        <f>+H223-I223</f>
        <v>0</v>
      </c>
      <c r="K223" s="2224">
        <f>+'3'!V84</f>
        <v>6183.6141258629523</v>
      </c>
      <c r="L223" s="2225">
        <v>6183.6141258629523</v>
      </c>
      <c r="M223" s="2223">
        <f>+K223-L223</f>
        <v>0</v>
      </c>
      <c r="N223" s="2224">
        <f>+'3'!W84</f>
        <v>1236.7228251725905</v>
      </c>
      <c r="O223" s="2225">
        <v>1236.7228251725905</v>
      </c>
      <c r="P223" s="2223">
        <f>+N223-O223</f>
        <v>0</v>
      </c>
      <c r="Q223" s="1574"/>
      <c r="R223" s="1574"/>
      <c r="S223" s="1574"/>
      <c r="T223" s="1574"/>
    </row>
    <row r="224" spans="1:20" x14ac:dyDescent="0.2">
      <c r="A224" s="2193" t="s">
        <v>39</v>
      </c>
      <c r="B224" s="161">
        <f>+'3'!S85</f>
        <v>0</v>
      </c>
      <c r="C224" s="2225">
        <v>0</v>
      </c>
      <c r="D224" s="2223">
        <f t="shared" ref="D224:D254" si="23">+B224-C224</f>
        <v>0</v>
      </c>
      <c r="E224" s="161">
        <f>+'3'!T85</f>
        <v>149379.55831993365</v>
      </c>
      <c r="F224" s="2225">
        <v>149379.55831993365</v>
      </c>
      <c r="G224" s="2223">
        <f t="shared" ref="G224:G254" si="24">+E224-F224</f>
        <v>0</v>
      </c>
      <c r="H224" s="2224">
        <f>+'3'!U85</f>
        <v>57453.676276897582</v>
      </c>
      <c r="I224" s="2225">
        <v>57453.676276897582</v>
      </c>
      <c r="J224" s="2223">
        <f t="shared" ref="J224:J254" si="25">+H224-I224</f>
        <v>0</v>
      </c>
      <c r="K224" s="2224">
        <f>+'3'!V85</f>
        <v>57453.676276897582</v>
      </c>
      <c r="L224" s="2225">
        <v>57453.676276897582</v>
      </c>
      <c r="M224" s="2223">
        <f t="shared" ref="M224:M254" si="26">+K224-L224</f>
        <v>0</v>
      </c>
      <c r="N224" s="2224">
        <f>+'3'!W85</f>
        <v>11490.735255379512</v>
      </c>
      <c r="O224" s="2225">
        <v>11490.735255379512</v>
      </c>
      <c r="P224" s="2223">
        <f t="shared" ref="P224:P254" si="27">+N224-O224</f>
        <v>0</v>
      </c>
      <c r="Q224" s="1574"/>
      <c r="R224" s="1574"/>
      <c r="S224" s="1574"/>
      <c r="T224" s="1574"/>
    </row>
    <row r="225" spans="1:20" x14ac:dyDescent="0.2">
      <c r="A225" s="2193" t="s">
        <v>99</v>
      </c>
      <c r="B225" s="161">
        <f>+'3'!S86</f>
        <v>0</v>
      </c>
      <c r="C225" s="2225">
        <v>0</v>
      </c>
      <c r="D225" s="2223">
        <f t="shared" si="23"/>
        <v>0</v>
      </c>
      <c r="E225" s="161">
        <f>+'3'!T86</f>
        <v>10660.11597857143</v>
      </c>
      <c r="F225" s="2225">
        <v>10648.74961110076</v>
      </c>
      <c r="G225" s="2223">
        <f t="shared" si="24"/>
        <v>11.366367470669502</v>
      </c>
      <c r="H225" s="2224">
        <f>+'3'!U86</f>
        <v>4100.0446071428569</v>
      </c>
      <c r="I225" s="2225">
        <v>4095.6729273464462</v>
      </c>
      <c r="J225" s="2223">
        <f t="shared" si="25"/>
        <v>4.3716797964107172</v>
      </c>
      <c r="K225" s="2224">
        <f>+'3'!V86</f>
        <v>4100.0446071428569</v>
      </c>
      <c r="L225" s="2225">
        <v>4095.6729273464462</v>
      </c>
      <c r="M225" s="2223">
        <f t="shared" si="26"/>
        <v>4.3716797964107172</v>
      </c>
      <c r="N225" s="2224">
        <f>+'3'!W86</f>
        <v>820.00892142857174</v>
      </c>
      <c r="O225" s="2225">
        <v>819.13458546928939</v>
      </c>
      <c r="P225" s="2223">
        <f t="shared" si="27"/>
        <v>0.87433595928234809</v>
      </c>
      <c r="Q225" s="1574"/>
      <c r="R225" s="1574"/>
      <c r="S225" s="1574"/>
      <c r="T225" s="1574"/>
    </row>
    <row r="226" spans="1:20" x14ac:dyDescent="0.2">
      <c r="A226" s="2193" t="s">
        <v>132</v>
      </c>
      <c r="B226" s="161">
        <f>+'3'!S87</f>
        <v>0</v>
      </c>
      <c r="C226" s="2225">
        <v>0</v>
      </c>
      <c r="D226" s="2223">
        <f t="shared" si="23"/>
        <v>0</v>
      </c>
      <c r="E226" s="161">
        <f>+'3'!T87</f>
        <v>27603.603686737933</v>
      </c>
      <c r="F226" s="2225">
        <v>27603.603686737933</v>
      </c>
      <c r="G226" s="2223">
        <f t="shared" si="24"/>
        <v>0</v>
      </c>
      <c r="H226" s="2224">
        <f>+'3'!U87</f>
        <v>10616.770648745363</v>
      </c>
      <c r="I226" s="2225">
        <v>10616.770648745363</v>
      </c>
      <c r="J226" s="2223">
        <f t="shared" si="25"/>
        <v>0</v>
      </c>
      <c r="K226" s="2224">
        <f>+'3'!V87</f>
        <v>10616.770648745363</v>
      </c>
      <c r="L226" s="2225">
        <v>10616.770648745363</v>
      </c>
      <c r="M226" s="2223">
        <f t="shared" si="26"/>
        <v>0</v>
      </c>
      <c r="N226" s="2224">
        <f>+'3'!W87</f>
        <v>2123.3541297490719</v>
      </c>
      <c r="O226" s="2225">
        <v>2123.3541297490719</v>
      </c>
      <c r="P226" s="2223">
        <f t="shared" si="27"/>
        <v>0</v>
      </c>
      <c r="Q226" s="1574"/>
      <c r="R226" s="1574"/>
      <c r="S226" s="1574"/>
      <c r="T226" s="1574"/>
    </row>
    <row r="227" spans="1:20" x14ac:dyDescent="0.2">
      <c r="A227" s="2193" t="s">
        <v>434</v>
      </c>
      <c r="B227" s="161">
        <f>+'3'!S88</f>
        <v>0</v>
      </c>
      <c r="C227" s="2225">
        <v>0</v>
      </c>
      <c r="D227" s="2223">
        <f t="shared" si="23"/>
        <v>0</v>
      </c>
      <c r="E227" s="161">
        <f>+'3'!T88</f>
        <v>35901.969957088935</v>
      </c>
      <c r="F227" s="2225">
        <v>35901.969957088935</v>
      </c>
      <c r="G227" s="2223">
        <f t="shared" si="24"/>
        <v>0</v>
      </c>
      <c r="H227" s="2224">
        <f>+'3'!U88</f>
        <v>13808.449983495744</v>
      </c>
      <c r="I227" s="2225">
        <v>13808.449983495744</v>
      </c>
      <c r="J227" s="2223">
        <f t="shared" si="25"/>
        <v>0</v>
      </c>
      <c r="K227" s="2224">
        <f>+'3'!V88</f>
        <v>13808.449983495744</v>
      </c>
      <c r="L227" s="2225">
        <v>13808.449983495744</v>
      </c>
      <c r="M227" s="2223">
        <f t="shared" si="26"/>
        <v>0</v>
      </c>
      <c r="N227" s="2224">
        <f>+'3'!W88</f>
        <v>2761.6899966991491</v>
      </c>
      <c r="O227" s="2225">
        <v>2761.6899966991491</v>
      </c>
      <c r="P227" s="2223">
        <f t="shared" si="27"/>
        <v>0</v>
      </c>
      <c r="Q227" s="1574"/>
      <c r="R227" s="1574"/>
      <c r="S227" s="1574"/>
      <c r="T227" s="1574"/>
    </row>
    <row r="228" spans="1:20" x14ac:dyDescent="0.2">
      <c r="A228" s="2193" t="s">
        <v>221</v>
      </c>
      <c r="B228" s="161">
        <f>+'3'!S89</f>
        <v>0</v>
      </c>
      <c r="C228" s="2225">
        <v>0</v>
      </c>
      <c r="D228" s="2223">
        <f t="shared" si="23"/>
        <v>0</v>
      </c>
      <c r="E228" s="161">
        <f>+'3'!T89</f>
        <v>100389.35283007835</v>
      </c>
      <c r="F228" s="2225">
        <v>100389.35283007835</v>
      </c>
      <c r="G228" s="2223">
        <f t="shared" si="24"/>
        <v>0</v>
      </c>
      <c r="H228" s="2224">
        <f>+'3'!U89</f>
        <v>38611.289550030124</v>
      </c>
      <c r="I228" s="2225">
        <v>38611.289550030124</v>
      </c>
      <c r="J228" s="2223">
        <f t="shared" si="25"/>
        <v>0</v>
      </c>
      <c r="K228" s="2224">
        <f>+'3'!V89</f>
        <v>38611.289550030124</v>
      </c>
      <c r="L228" s="2225">
        <v>38611.289550030124</v>
      </c>
      <c r="M228" s="2223">
        <f t="shared" si="26"/>
        <v>0</v>
      </c>
      <c r="N228" s="2224">
        <f>+'3'!W89</f>
        <v>7722.2579100060257</v>
      </c>
      <c r="O228" s="2225">
        <v>7722.2579100060257</v>
      </c>
      <c r="P228" s="2223">
        <f t="shared" si="27"/>
        <v>0</v>
      </c>
      <c r="Q228" s="1574"/>
      <c r="R228" s="1574"/>
      <c r="S228" s="1574"/>
      <c r="T228" s="1574"/>
    </row>
    <row r="229" spans="1:20" x14ac:dyDescent="0.2">
      <c r="A229" s="2193" t="s">
        <v>92</v>
      </c>
      <c r="B229" s="161">
        <f>+'3'!S90</f>
        <v>0</v>
      </c>
      <c r="C229" s="2225">
        <v>0</v>
      </c>
      <c r="D229" s="2223">
        <f t="shared" si="23"/>
        <v>0</v>
      </c>
      <c r="E229" s="161">
        <f>+'3'!T90</f>
        <v>7483.3200000000006</v>
      </c>
      <c r="F229" s="2225">
        <v>7483.3200000000006</v>
      </c>
      <c r="G229" s="2223">
        <f t="shared" si="24"/>
        <v>0</v>
      </c>
      <c r="H229" s="2224">
        <f>+'3'!U90</f>
        <v>2878.2000000000003</v>
      </c>
      <c r="I229" s="2225">
        <v>2878.2000000000003</v>
      </c>
      <c r="J229" s="2223">
        <f t="shared" si="25"/>
        <v>0</v>
      </c>
      <c r="K229" s="2224">
        <f>+'3'!V90</f>
        <v>2878.2000000000003</v>
      </c>
      <c r="L229" s="2225">
        <v>2878.2000000000003</v>
      </c>
      <c r="M229" s="2223">
        <f t="shared" si="26"/>
        <v>0</v>
      </c>
      <c r="N229" s="2224">
        <f>+'3'!W90</f>
        <v>575.64</v>
      </c>
      <c r="O229" s="2225">
        <v>575.64</v>
      </c>
      <c r="P229" s="2223">
        <f t="shared" si="27"/>
        <v>0</v>
      </c>
      <c r="Q229" s="1574"/>
      <c r="R229" s="1574"/>
      <c r="S229" s="1574"/>
      <c r="T229" s="1574"/>
    </row>
    <row r="230" spans="1:20" x14ac:dyDescent="0.2">
      <c r="A230" s="2193" t="s">
        <v>172</v>
      </c>
      <c r="B230" s="161">
        <f>+'3'!S91</f>
        <v>0</v>
      </c>
      <c r="C230" s="2225">
        <v>0</v>
      </c>
      <c r="D230" s="2223">
        <f t="shared" si="23"/>
        <v>0</v>
      </c>
      <c r="E230" s="161">
        <f>+'3'!T91</f>
        <v>14604.497700000002</v>
      </c>
      <c r="F230" s="2225">
        <v>14604.497700000002</v>
      </c>
      <c r="G230" s="2223">
        <f t="shared" si="24"/>
        <v>0</v>
      </c>
      <c r="H230" s="2224">
        <f>+'3'!U91</f>
        <v>5617.1145000000015</v>
      </c>
      <c r="I230" s="2225">
        <v>5617.1145000000015</v>
      </c>
      <c r="J230" s="2223">
        <f t="shared" si="25"/>
        <v>0</v>
      </c>
      <c r="K230" s="2224">
        <f>+'3'!V91</f>
        <v>5617.1145000000015</v>
      </c>
      <c r="L230" s="2225">
        <v>5617.1145000000015</v>
      </c>
      <c r="M230" s="2223">
        <f t="shared" si="26"/>
        <v>0</v>
      </c>
      <c r="N230" s="2224">
        <f>+'3'!W91</f>
        <v>1123.4229000000003</v>
      </c>
      <c r="O230" s="2225">
        <v>1123.4229000000003</v>
      </c>
      <c r="P230" s="2223">
        <f t="shared" si="27"/>
        <v>0</v>
      </c>
      <c r="Q230" s="1574"/>
      <c r="R230" s="1574"/>
      <c r="S230" s="1574"/>
      <c r="T230" s="1574"/>
    </row>
    <row r="231" spans="1:20" x14ac:dyDescent="0.2">
      <c r="A231" s="2193" t="s">
        <v>185</v>
      </c>
      <c r="B231" s="161">
        <f>+'3'!S92</f>
        <v>0</v>
      </c>
      <c r="C231" s="2225">
        <v>0</v>
      </c>
      <c r="D231" s="2223">
        <f t="shared" si="23"/>
        <v>0</v>
      </c>
      <c r="E231" s="161">
        <f>+'3'!T92</f>
        <v>9821.176538419355</v>
      </c>
      <c r="F231" s="2225">
        <v>9866.8774498236126</v>
      </c>
      <c r="G231" s="2223">
        <f t="shared" si="24"/>
        <v>-45.700911404257567</v>
      </c>
      <c r="H231" s="2224">
        <f>+'3'!U92</f>
        <v>3777.3755916997529</v>
      </c>
      <c r="I231" s="2225">
        <v>3794.952865316774</v>
      </c>
      <c r="J231" s="2223">
        <f t="shared" si="25"/>
        <v>-17.577273617021092</v>
      </c>
      <c r="K231" s="2224">
        <f>+'3'!V92</f>
        <v>3777.3755916997529</v>
      </c>
      <c r="L231" s="2225">
        <v>3794.952865316774</v>
      </c>
      <c r="M231" s="2223">
        <f t="shared" si="26"/>
        <v>-17.577273617021092</v>
      </c>
      <c r="N231" s="2224">
        <f>+'3'!W92</f>
        <v>755.47511833995031</v>
      </c>
      <c r="O231" s="2225">
        <v>758.99057306335465</v>
      </c>
      <c r="P231" s="2223">
        <f t="shared" si="27"/>
        <v>-3.5154547234043321</v>
      </c>
      <c r="Q231" s="1574"/>
      <c r="R231" s="1574"/>
      <c r="S231" s="1574"/>
      <c r="T231" s="1574"/>
    </row>
    <row r="232" spans="1:20" x14ac:dyDescent="0.2">
      <c r="A232" s="2193" t="s">
        <v>205</v>
      </c>
      <c r="B232" s="161">
        <f>+'3'!S93</f>
        <v>0</v>
      </c>
      <c r="C232" s="2225">
        <v>0</v>
      </c>
      <c r="D232" s="2223">
        <f t="shared" si="23"/>
        <v>0</v>
      </c>
      <c r="E232" s="161">
        <f>+'3'!T93</f>
        <v>18965.784537119402</v>
      </c>
      <c r="F232" s="2225">
        <v>18965.784537119402</v>
      </c>
      <c r="G232" s="2223">
        <f t="shared" si="24"/>
        <v>0</v>
      </c>
      <c r="H232" s="2224">
        <f>+'3'!U93</f>
        <v>7294.5325142766951</v>
      </c>
      <c r="I232" s="2225">
        <v>7294.5325142766951</v>
      </c>
      <c r="J232" s="2223">
        <f t="shared" si="25"/>
        <v>0</v>
      </c>
      <c r="K232" s="2224">
        <f>+'3'!V93</f>
        <v>7294.5325142766951</v>
      </c>
      <c r="L232" s="2225">
        <v>7294.5325142766951</v>
      </c>
      <c r="M232" s="2223">
        <f t="shared" si="26"/>
        <v>0</v>
      </c>
      <c r="N232" s="2224">
        <f>+'3'!W93</f>
        <v>1458.9065028553384</v>
      </c>
      <c r="O232" s="2225">
        <v>1458.9065028553384</v>
      </c>
      <c r="P232" s="2223">
        <f t="shared" si="27"/>
        <v>0</v>
      </c>
      <c r="Q232" s="1574"/>
      <c r="R232" s="1574"/>
      <c r="S232" s="1574"/>
      <c r="T232" s="1574"/>
    </row>
    <row r="233" spans="1:20" x14ac:dyDescent="0.2">
      <c r="A233" s="2193" t="s">
        <v>214</v>
      </c>
      <c r="B233" s="161">
        <f>+'3'!S94</f>
        <v>0</v>
      </c>
      <c r="C233" s="2225">
        <v>0</v>
      </c>
      <c r="D233" s="2223">
        <f t="shared" si="23"/>
        <v>0</v>
      </c>
      <c r="E233" s="161">
        <f>+'3'!T94</f>
        <v>4766.066442053122</v>
      </c>
      <c r="F233" s="2225">
        <v>4766.066442053122</v>
      </c>
      <c r="G233" s="2223">
        <f t="shared" si="24"/>
        <v>0</v>
      </c>
      <c r="H233" s="2224">
        <f>+'3'!U94</f>
        <v>1833.1024777127388</v>
      </c>
      <c r="I233" s="2225">
        <v>1833.1024777127388</v>
      </c>
      <c r="J233" s="2223">
        <f t="shared" si="25"/>
        <v>0</v>
      </c>
      <c r="K233" s="2224">
        <f>+'3'!V94</f>
        <v>1833.1024777127388</v>
      </c>
      <c r="L233" s="2225">
        <v>1833.1024777127388</v>
      </c>
      <c r="M233" s="2223">
        <f t="shared" si="26"/>
        <v>0</v>
      </c>
      <c r="N233" s="2224">
        <f>+'3'!W94</f>
        <v>366.62049554254787</v>
      </c>
      <c r="O233" s="2225">
        <v>366.62049554254787</v>
      </c>
      <c r="P233" s="2223">
        <f t="shared" si="27"/>
        <v>0</v>
      </c>
      <c r="Q233" s="1574"/>
      <c r="R233" s="1574"/>
      <c r="S233" s="1574"/>
      <c r="T233" s="1574"/>
    </row>
    <row r="234" spans="1:20" x14ac:dyDescent="0.2">
      <c r="A234" s="2193" t="s">
        <v>306</v>
      </c>
      <c r="B234" s="161">
        <f>+'3'!S95</f>
        <v>0</v>
      </c>
      <c r="C234" s="2225">
        <v>0</v>
      </c>
      <c r="D234" s="2223">
        <f t="shared" si="23"/>
        <v>0</v>
      </c>
      <c r="E234" s="161">
        <f>+'3'!T95</f>
        <v>104284.17685537874</v>
      </c>
      <c r="F234" s="2225">
        <v>103015.31292391586</v>
      </c>
      <c r="G234" s="2223">
        <f t="shared" si="24"/>
        <v>1268.8639314628817</v>
      </c>
      <c r="H234" s="2224">
        <f>+'3'!U95</f>
        <v>40109.298790530302</v>
      </c>
      <c r="I234" s="2225">
        <v>39621.274201506123</v>
      </c>
      <c r="J234" s="2223">
        <f t="shared" si="25"/>
        <v>488.02458902417857</v>
      </c>
      <c r="K234" s="2224">
        <f>+'3'!V95</f>
        <v>40109.298790530302</v>
      </c>
      <c r="L234" s="2225">
        <v>39621.274201506123</v>
      </c>
      <c r="M234" s="2223">
        <f t="shared" si="26"/>
        <v>488.02458902417857</v>
      </c>
      <c r="N234" s="2224">
        <f>+'3'!W95</f>
        <v>8021.8597581060594</v>
      </c>
      <c r="O234" s="2225">
        <v>7924.2548403012233</v>
      </c>
      <c r="P234" s="2223">
        <f t="shared" si="27"/>
        <v>97.604917804836077</v>
      </c>
      <c r="Q234" s="1574"/>
      <c r="R234" s="1574"/>
      <c r="S234" s="1574"/>
      <c r="T234" s="1574"/>
    </row>
    <row r="235" spans="1:20" x14ac:dyDescent="0.2">
      <c r="A235" s="2193" t="s">
        <v>260</v>
      </c>
      <c r="B235" s="161">
        <f>+'3'!S96</f>
        <v>0</v>
      </c>
      <c r="C235" s="2225">
        <v>0</v>
      </c>
      <c r="D235" s="2223">
        <f t="shared" si="23"/>
        <v>0</v>
      </c>
      <c r="E235" s="161">
        <f>+'3'!T96</f>
        <v>1669.399391894817</v>
      </c>
      <c r="F235" s="2225">
        <v>1669.399391894817</v>
      </c>
      <c r="G235" s="2223">
        <f t="shared" si="24"/>
        <v>0</v>
      </c>
      <c r="H235" s="2224">
        <f>+'3'!U96</f>
        <v>642.07668919031471</v>
      </c>
      <c r="I235" s="2225">
        <v>642.07668919031471</v>
      </c>
      <c r="J235" s="2223">
        <f t="shared" si="25"/>
        <v>0</v>
      </c>
      <c r="K235" s="2224">
        <f>+'3'!V96</f>
        <v>642.07668919031471</v>
      </c>
      <c r="L235" s="2225">
        <v>642.07668919031471</v>
      </c>
      <c r="M235" s="2223">
        <f t="shared" si="26"/>
        <v>0</v>
      </c>
      <c r="N235" s="2224">
        <f>+'3'!W96</f>
        <v>128.41533783806292</v>
      </c>
      <c r="O235" s="2225">
        <v>128.41533783806292</v>
      </c>
      <c r="P235" s="2223">
        <f t="shared" si="27"/>
        <v>0</v>
      </c>
      <c r="Q235" s="1574"/>
      <c r="R235" s="1574"/>
      <c r="S235" s="1574"/>
      <c r="T235" s="1574"/>
    </row>
    <row r="236" spans="1:20" x14ac:dyDescent="0.2">
      <c r="A236" s="2193" t="s">
        <v>271</v>
      </c>
      <c r="B236" s="161">
        <f>+'3'!S97</f>
        <v>0</v>
      </c>
      <c r="C236" s="2225">
        <v>0</v>
      </c>
      <c r="D236" s="2223">
        <f t="shared" si="23"/>
        <v>0</v>
      </c>
      <c r="E236" s="161">
        <f>+'3'!T97</f>
        <v>104844.33030306554</v>
      </c>
      <c r="F236" s="2225">
        <v>104848.32285781679</v>
      </c>
      <c r="G236" s="2223">
        <f t="shared" si="24"/>
        <v>-3.9925547512539197</v>
      </c>
      <c r="H236" s="2224">
        <f>+'3'!U97</f>
        <v>40324.742424255979</v>
      </c>
      <c r="I236" s="2225">
        <v>40326.278022237224</v>
      </c>
      <c r="J236" s="2223">
        <f t="shared" si="25"/>
        <v>-1.5355979812447913</v>
      </c>
      <c r="K236" s="2224">
        <f>+'3'!V97</f>
        <v>40324.742424255979</v>
      </c>
      <c r="L236" s="2225">
        <v>40326.278022237224</v>
      </c>
      <c r="M236" s="2223">
        <f t="shared" si="26"/>
        <v>-1.5355979812447913</v>
      </c>
      <c r="N236" s="2224">
        <f>+'3'!W97</f>
        <v>8064.9484848511984</v>
      </c>
      <c r="O236" s="2225">
        <v>8065.2556044474468</v>
      </c>
      <c r="P236" s="2223">
        <f t="shared" si="27"/>
        <v>-0.30711959624841256</v>
      </c>
      <c r="Q236" s="1574"/>
      <c r="R236" s="1574"/>
      <c r="S236" s="1574"/>
      <c r="T236" s="1574"/>
    </row>
    <row r="237" spans="1:20" x14ac:dyDescent="0.2">
      <c r="A237" s="2193" t="s">
        <v>362</v>
      </c>
      <c r="B237" s="161">
        <f>+'3'!S98</f>
        <v>0</v>
      </c>
      <c r="C237" s="2225">
        <v>0</v>
      </c>
      <c r="D237" s="2223">
        <f t="shared" si="23"/>
        <v>0</v>
      </c>
      <c r="E237" s="161">
        <f>+'3'!T98</f>
        <v>0</v>
      </c>
      <c r="F237" s="2225">
        <v>0</v>
      </c>
      <c r="G237" s="2223">
        <f t="shared" si="24"/>
        <v>0</v>
      </c>
      <c r="H237" s="2224">
        <f>+'3'!U98</f>
        <v>0</v>
      </c>
      <c r="I237" s="2225">
        <v>0</v>
      </c>
      <c r="J237" s="2223">
        <f t="shared" si="25"/>
        <v>0</v>
      </c>
      <c r="K237" s="2224">
        <f>+'3'!V98</f>
        <v>0</v>
      </c>
      <c r="L237" s="2225">
        <v>0</v>
      </c>
      <c r="M237" s="2223">
        <f t="shared" si="26"/>
        <v>0</v>
      </c>
      <c r="N237" s="2224">
        <f>+'3'!W98</f>
        <v>0</v>
      </c>
      <c r="O237" s="2225">
        <v>0</v>
      </c>
      <c r="P237" s="2223">
        <f t="shared" si="27"/>
        <v>0</v>
      </c>
      <c r="Q237" s="1574"/>
      <c r="R237" s="1574"/>
      <c r="S237" s="1574"/>
      <c r="T237" s="1574"/>
    </row>
    <row r="238" spans="1:20" x14ac:dyDescent="0.2">
      <c r="A238" s="2196" t="s">
        <v>141</v>
      </c>
      <c r="B238" s="161">
        <f>+'3'!S99</f>
        <v>0</v>
      </c>
      <c r="C238" s="2225">
        <v>0</v>
      </c>
      <c r="D238" s="2223">
        <f t="shared" si="23"/>
        <v>0</v>
      </c>
      <c r="E238" s="161">
        <f>+'3'!T99</f>
        <v>3175.9390000000003</v>
      </c>
      <c r="F238" s="2225">
        <v>3175.9390000000003</v>
      </c>
      <c r="G238" s="2223">
        <f t="shared" si="24"/>
        <v>0</v>
      </c>
      <c r="H238" s="2224">
        <f>+'3'!U99</f>
        <v>1221.5150000000003</v>
      </c>
      <c r="I238" s="2225">
        <v>1221.5150000000003</v>
      </c>
      <c r="J238" s="2223">
        <f t="shared" si="25"/>
        <v>0</v>
      </c>
      <c r="K238" s="2224">
        <f>+'3'!V99</f>
        <v>1221.5150000000003</v>
      </c>
      <c r="L238" s="2225">
        <v>1221.5150000000003</v>
      </c>
      <c r="M238" s="2223">
        <f t="shared" si="26"/>
        <v>0</v>
      </c>
      <c r="N238" s="2224">
        <f>+'3'!W99</f>
        <v>244.30300000000003</v>
      </c>
      <c r="O238" s="2225">
        <v>244.30300000000003</v>
      </c>
      <c r="P238" s="2223">
        <f t="shared" si="27"/>
        <v>0</v>
      </c>
      <c r="Q238" s="1574"/>
      <c r="R238" s="1574"/>
      <c r="S238" s="1574"/>
      <c r="T238" s="1574"/>
    </row>
    <row r="239" spans="1:20" x14ac:dyDescent="0.2">
      <c r="A239" s="2196" t="s">
        <v>303</v>
      </c>
      <c r="B239" s="161">
        <f>+'3'!S100</f>
        <v>0</v>
      </c>
      <c r="C239" s="2225">
        <v>0</v>
      </c>
      <c r="D239" s="2223">
        <f t="shared" si="23"/>
        <v>0</v>
      </c>
      <c r="E239" s="161">
        <f>+'3'!T100</f>
        <v>15318.396852601521</v>
      </c>
      <c r="F239" s="2225">
        <v>15318.396852601521</v>
      </c>
      <c r="G239" s="2223">
        <f t="shared" si="24"/>
        <v>0</v>
      </c>
      <c r="H239" s="2224">
        <f>+'3'!U100</f>
        <v>5891.691097154433</v>
      </c>
      <c r="I239" s="2225">
        <v>5891.691097154433</v>
      </c>
      <c r="J239" s="2223">
        <f t="shared" si="25"/>
        <v>0</v>
      </c>
      <c r="K239" s="2224">
        <f>+'3'!V100</f>
        <v>5891.691097154433</v>
      </c>
      <c r="L239" s="2225">
        <v>5891.691097154433</v>
      </c>
      <c r="M239" s="2223">
        <f t="shared" si="26"/>
        <v>0</v>
      </c>
      <c r="N239" s="2224">
        <f>+'3'!W100</f>
        <v>1178.3382194308861</v>
      </c>
      <c r="O239" s="2225">
        <v>1178.3382194308861</v>
      </c>
      <c r="P239" s="2223">
        <f t="shared" si="27"/>
        <v>0</v>
      </c>
      <c r="Q239" s="1574"/>
      <c r="R239" s="1574"/>
      <c r="S239" s="1574"/>
      <c r="T239" s="1574"/>
    </row>
    <row r="240" spans="1:20" x14ac:dyDescent="0.2">
      <c r="A240" s="2196" t="s">
        <v>363</v>
      </c>
      <c r="B240" s="161">
        <f>+'3'!S101</f>
        <v>0</v>
      </c>
      <c r="C240" s="2225">
        <v>0</v>
      </c>
      <c r="D240" s="2223">
        <f t="shared" si="23"/>
        <v>0</v>
      </c>
      <c r="E240" s="161">
        <f>+'3'!T101</f>
        <v>0</v>
      </c>
      <c r="F240" s="2225">
        <v>0</v>
      </c>
      <c r="G240" s="2223">
        <f t="shared" si="24"/>
        <v>0</v>
      </c>
      <c r="H240" s="2224">
        <f>+'3'!U101</f>
        <v>0</v>
      </c>
      <c r="I240" s="2225">
        <v>0</v>
      </c>
      <c r="J240" s="2223">
        <f t="shared" si="25"/>
        <v>0</v>
      </c>
      <c r="K240" s="2224">
        <f>+'3'!V101</f>
        <v>0</v>
      </c>
      <c r="L240" s="2225">
        <v>0</v>
      </c>
      <c r="M240" s="2223">
        <f t="shared" si="26"/>
        <v>0</v>
      </c>
      <c r="N240" s="2224">
        <f>+'3'!W101</f>
        <v>0</v>
      </c>
      <c r="O240" s="2225">
        <v>0</v>
      </c>
      <c r="P240" s="2223">
        <f t="shared" si="27"/>
        <v>0</v>
      </c>
      <c r="Q240" s="1574"/>
      <c r="R240" s="1574"/>
      <c r="S240" s="1574"/>
      <c r="T240" s="1574"/>
    </row>
    <row r="241" spans="1:20" x14ac:dyDescent="0.2">
      <c r="A241" s="2196" t="s">
        <v>342</v>
      </c>
      <c r="B241" s="161">
        <f>+'3'!S102</f>
        <v>0</v>
      </c>
      <c r="C241" s="2225">
        <v>0</v>
      </c>
      <c r="D241" s="2223">
        <f t="shared" si="23"/>
        <v>0</v>
      </c>
      <c r="E241" s="161">
        <f>+'3'!T102</f>
        <v>15959.002476734822</v>
      </c>
      <c r="F241" s="2225">
        <v>15959.002476734822</v>
      </c>
      <c r="G241" s="2223">
        <f t="shared" si="24"/>
        <v>0</v>
      </c>
      <c r="H241" s="2224">
        <f>+'3'!U102</f>
        <v>6138.0778756672389</v>
      </c>
      <c r="I241" s="2225">
        <v>6138.0778756672389</v>
      </c>
      <c r="J241" s="2223">
        <f t="shared" si="25"/>
        <v>0</v>
      </c>
      <c r="K241" s="2224">
        <f>+'3'!V102</f>
        <v>6138.0778756672389</v>
      </c>
      <c r="L241" s="2225">
        <v>6138.0778756672389</v>
      </c>
      <c r="M241" s="2223">
        <f t="shared" si="26"/>
        <v>0</v>
      </c>
      <c r="N241" s="2224">
        <f>+'3'!W102</f>
        <v>1227.6155751334481</v>
      </c>
      <c r="O241" s="2225">
        <v>1227.6155751334481</v>
      </c>
      <c r="P241" s="2223">
        <f t="shared" si="27"/>
        <v>0</v>
      </c>
      <c r="Q241" s="1574"/>
      <c r="R241" s="1574"/>
      <c r="S241" s="1574"/>
      <c r="T241" s="1574"/>
    </row>
    <row r="242" spans="1:20" x14ac:dyDescent="0.2">
      <c r="A242" s="2196" t="s">
        <v>364</v>
      </c>
      <c r="B242" s="161">
        <f>+'3'!S103</f>
        <v>0</v>
      </c>
      <c r="C242" s="2225">
        <v>0</v>
      </c>
      <c r="D242" s="2223">
        <f t="shared" si="23"/>
        <v>0</v>
      </c>
      <c r="E242" s="161">
        <f>+'3'!T103</f>
        <v>0</v>
      </c>
      <c r="F242" s="2225">
        <v>0</v>
      </c>
      <c r="G242" s="2223">
        <f t="shared" si="24"/>
        <v>0</v>
      </c>
      <c r="H242" s="2224">
        <f>+'3'!U103</f>
        <v>0</v>
      </c>
      <c r="I242" s="2225">
        <v>0</v>
      </c>
      <c r="J242" s="2223">
        <f t="shared" si="25"/>
        <v>0</v>
      </c>
      <c r="K242" s="2224">
        <f>+'3'!V103</f>
        <v>0</v>
      </c>
      <c r="L242" s="2225">
        <v>0</v>
      </c>
      <c r="M242" s="2223">
        <f t="shared" si="26"/>
        <v>0</v>
      </c>
      <c r="N242" s="2224">
        <f>+'3'!W103</f>
        <v>0</v>
      </c>
      <c r="O242" s="2225">
        <v>0</v>
      </c>
      <c r="P242" s="2223">
        <f t="shared" si="27"/>
        <v>0</v>
      </c>
      <c r="Q242" s="1574"/>
      <c r="R242" s="1574"/>
      <c r="S242" s="1574"/>
      <c r="T242" s="1574"/>
    </row>
    <row r="243" spans="1:20" x14ac:dyDescent="0.2">
      <c r="A243" s="2196" t="s">
        <v>365</v>
      </c>
      <c r="B243" s="161">
        <f>+'3'!S104</f>
        <v>0</v>
      </c>
      <c r="C243" s="2225">
        <v>0</v>
      </c>
      <c r="D243" s="2223">
        <f t="shared" si="23"/>
        <v>0</v>
      </c>
      <c r="E243" s="161">
        <f>+'3'!T104</f>
        <v>0</v>
      </c>
      <c r="F243" s="2225">
        <v>0</v>
      </c>
      <c r="G243" s="2223">
        <f t="shared" si="24"/>
        <v>0</v>
      </c>
      <c r="H243" s="2224">
        <f>+'3'!U104</f>
        <v>0</v>
      </c>
      <c r="I243" s="2225">
        <v>0</v>
      </c>
      <c r="J243" s="2223">
        <f t="shared" si="25"/>
        <v>0</v>
      </c>
      <c r="K243" s="2224">
        <f>+'3'!V104</f>
        <v>0</v>
      </c>
      <c r="L243" s="2225">
        <v>0</v>
      </c>
      <c r="M243" s="2223">
        <f t="shared" si="26"/>
        <v>0</v>
      </c>
      <c r="N243" s="2224">
        <f>+'3'!W104</f>
        <v>0</v>
      </c>
      <c r="O243" s="2225">
        <v>0</v>
      </c>
      <c r="P243" s="2223">
        <f t="shared" si="27"/>
        <v>0</v>
      </c>
      <c r="Q243" s="1574"/>
      <c r="R243" s="1574"/>
      <c r="S243" s="1574"/>
      <c r="T243" s="1574"/>
    </row>
    <row r="244" spans="1:20" x14ac:dyDescent="0.2">
      <c r="A244" s="2196" t="s">
        <v>366</v>
      </c>
      <c r="B244" s="161">
        <f>+'3'!S105</f>
        <v>0</v>
      </c>
      <c r="C244" s="2225">
        <v>0</v>
      </c>
      <c r="D244" s="2223">
        <f t="shared" si="23"/>
        <v>0</v>
      </c>
      <c r="E244" s="161">
        <f>+'3'!T105</f>
        <v>0</v>
      </c>
      <c r="F244" s="2225">
        <v>0</v>
      </c>
      <c r="G244" s="2223">
        <f t="shared" si="24"/>
        <v>0</v>
      </c>
      <c r="H244" s="2224">
        <f>+'3'!U105</f>
        <v>0</v>
      </c>
      <c r="I244" s="2225">
        <v>0</v>
      </c>
      <c r="J244" s="2223">
        <f t="shared" si="25"/>
        <v>0</v>
      </c>
      <c r="K244" s="2224">
        <f>+'3'!V105</f>
        <v>0</v>
      </c>
      <c r="L244" s="2225">
        <v>0</v>
      </c>
      <c r="M244" s="2223">
        <f t="shared" si="26"/>
        <v>0</v>
      </c>
      <c r="N244" s="2224">
        <f>+'3'!W105</f>
        <v>0</v>
      </c>
      <c r="O244" s="2225">
        <v>0</v>
      </c>
      <c r="P244" s="2223">
        <f t="shared" si="27"/>
        <v>0</v>
      </c>
      <c r="Q244" s="1574"/>
      <c r="R244" s="1574"/>
      <c r="S244" s="1574"/>
      <c r="T244" s="1574"/>
    </row>
    <row r="245" spans="1:20" x14ac:dyDescent="0.2">
      <c r="A245" s="2196" t="s">
        <v>367</v>
      </c>
      <c r="B245" s="161">
        <f>+'3'!S106</f>
        <v>0</v>
      </c>
      <c r="C245" s="2225">
        <v>0</v>
      </c>
      <c r="D245" s="2223">
        <f t="shared" si="23"/>
        <v>0</v>
      </c>
      <c r="E245" s="161">
        <f>+'3'!T106</f>
        <v>0</v>
      </c>
      <c r="F245" s="2225">
        <v>0</v>
      </c>
      <c r="G245" s="2223">
        <f t="shared" si="24"/>
        <v>0</v>
      </c>
      <c r="H245" s="2224">
        <f>+'3'!U106</f>
        <v>0</v>
      </c>
      <c r="I245" s="2225">
        <v>0</v>
      </c>
      <c r="J245" s="2223">
        <f t="shared" si="25"/>
        <v>0</v>
      </c>
      <c r="K245" s="2224">
        <f>+'3'!V106</f>
        <v>0</v>
      </c>
      <c r="L245" s="2225">
        <v>0</v>
      </c>
      <c r="M245" s="2223">
        <f t="shared" si="26"/>
        <v>0</v>
      </c>
      <c r="N245" s="2224">
        <f>+'3'!W106</f>
        <v>0</v>
      </c>
      <c r="O245" s="2225">
        <v>0</v>
      </c>
      <c r="P245" s="2223">
        <f t="shared" si="27"/>
        <v>0</v>
      </c>
      <c r="Q245" s="1574"/>
      <c r="R245" s="1574"/>
      <c r="S245" s="1574"/>
      <c r="T245" s="1574"/>
    </row>
    <row r="246" spans="1:20" x14ac:dyDescent="0.2">
      <c r="A246" s="2196" t="s">
        <v>350</v>
      </c>
      <c r="B246" s="161">
        <f>+'3'!S107</f>
        <v>0</v>
      </c>
      <c r="C246" s="2225">
        <v>0</v>
      </c>
      <c r="D246" s="2223">
        <f t="shared" si="23"/>
        <v>0</v>
      </c>
      <c r="E246" s="161">
        <f>+'3'!T107</f>
        <v>777.35794653428297</v>
      </c>
      <c r="F246" s="2225">
        <v>777.35794653428297</v>
      </c>
      <c r="G246" s="2223">
        <f t="shared" si="24"/>
        <v>0</v>
      </c>
      <c r="H246" s="2224">
        <f>+'3'!U107</f>
        <v>298.98382559010889</v>
      </c>
      <c r="I246" s="2225">
        <v>298.98382559010889</v>
      </c>
      <c r="J246" s="2223">
        <f t="shared" si="25"/>
        <v>0</v>
      </c>
      <c r="K246" s="2224">
        <f>+'3'!V107</f>
        <v>298.98382559010889</v>
      </c>
      <c r="L246" s="2225">
        <v>298.98382559010889</v>
      </c>
      <c r="M246" s="2223">
        <f t="shared" si="26"/>
        <v>0</v>
      </c>
      <c r="N246" s="2224">
        <f>+'3'!W107</f>
        <v>59.796765118021781</v>
      </c>
      <c r="O246" s="2225">
        <v>59.796765118021781</v>
      </c>
      <c r="P246" s="2223">
        <f t="shared" si="27"/>
        <v>0</v>
      </c>
      <c r="Q246" s="1574"/>
      <c r="R246" s="1574"/>
      <c r="S246" s="1574"/>
      <c r="T246" s="1574"/>
    </row>
    <row r="247" spans="1:20" x14ac:dyDescent="0.2">
      <c r="A247" s="2196" t="s">
        <v>368</v>
      </c>
      <c r="B247" s="161">
        <f>+'3'!S108</f>
        <v>0</v>
      </c>
      <c r="C247" s="2225">
        <v>0</v>
      </c>
      <c r="D247" s="2223">
        <f t="shared" si="23"/>
        <v>0</v>
      </c>
      <c r="E247" s="161">
        <f>+'3'!T108</f>
        <v>0</v>
      </c>
      <c r="F247" s="2225">
        <v>0</v>
      </c>
      <c r="G247" s="2223">
        <f t="shared" si="24"/>
        <v>0</v>
      </c>
      <c r="H247" s="2224">
        <f>+'3'!U108</f>
        <v>0</v>
      </c>
      <c r="I247" s="2225">
        <v>0</v>
      </c>
      <c r="J247" s="2223">
        <f t="shared" si="25"/>
        <v>0</v>
      </c>
      <c r="K247" s="2224">
        <f>+'3'!V108</f>
        <v>0</v>
      </c>
      <c r="L247" s="2225">
        <v>0</v>
      </c>
      <c r="M247" s="2223">
        <f t="shared" si="26"/>
        <v>0</v>
      </c>
      <c r="N247" s="2224">
        <f>+'3'!W108</f>
        <v>0</v>
      </c>
      <c r="O247" s="2225">
        <v>0</v>
      </c>
      <c r="P247" s="2223">
        <f t="shared" si="27"/>
        <v>0</v>
      </c>
      <c r="Q247" s="1574"/>
      <c r="R247" s="1574"/>
      <c r="S247" s="1574"/>
      <c r="T247" s="1574"/>
    </row>
    <row r="248" spans="1:20" x14ac:dyDescent="0.2">
      <c r="A248" s="2196" t="s">
        <v>1379</v>
      </c>
      <c r="B248" s="161">
        <f>+'3'!S109</f>
        <v>0</v>
      </c>
      <c r="C248" s="2225">
        <v>0</v>
      </c>
      <c r="D248" s="2223">
        <f t="shared" si="23"/>
        <v>0</v>
      </c>
      <c r="E248" s="161">
        <f>+'3'!T109</f>
        <v>0</v>
      </c>
      <c r="F248" s="2225">
        <v>0</v>
      </c>
      <c r="G248" s="2223">
        <f t="shared" si="24"/>
        <v>0</v>
      </c>
      <c r="H248" s="2224">
        <f>+'3'!U109</f>
        <v>0</v>
      </c>
      <c r="I248" s="2225">
        <v>0</v>
      </c>
      <c r="J248" s="2223">
        <f t="shared" si="25"/>
        <v>0</v>
      </c>
      <c r="K248" s="2224">
        <f>+'3'!V109</f>
        <v>0</v>
      </c>
      <c r="L248" s="2225">
        <v>0</v>
      </c>
      <c r="M248" s="2223">
        <f t="shared" si="26"/>
        <v>0</v>
      </c>
      <c r="N248" s="2224">
        <f>+'3'!W109</f>
        <v>0</v>
      </c>
      <c r="O248" s="2225">
        <v>0</v>
      </c>
      <c r="P248" s="2223">
        <f t="shared" si="27"/>
        <v>0</v>
      </c>
      <c r="Q248" s="1574"/>
      <c r="R248" s="1574"/>
      <c r="S248" s="1574"/>
      <c r="T248" s="1574"/>
    </row>
    <row r="249" spans="1:20" x14ac:dyDescent="0.2">
      <c r="A249" s="2196" t="s">
        <v>1450</v>
      </c>
      <c r="B249" s="161">
        <f>+'3'!S110</f>
        <v>0</v>
      </c>
      <c r="C249" s="2225">
        <v>0</v>
      </c>
      <c r="D249" s="2223">
        <f t="shared" si="23"/>
        <v>0</v>
      </c>
      <c r="E249" s="161">
        <f>+'3'!T110</f>
        <v>1492.7900000000002</v>
      </c>
      <c r="F249" s="2225">
        <v>1492.7900000000002</v>
      </c>
      <c r="G249" s="2223">
        <f t="shared" si="24"/>
        <v>0</v>
      </c>
      <c r="H249" s="2224">
        <f>+'3'!U110</f>
        <v>574.15000000000009</v>
      </c>
      <c r="I249" s="2225">
        <v>574.15000000000009</v>
      </c>
      <c r="J249" s="2223">
        <f t="shared" si="25"/>
        <v>0</v>
      </c>
      <c r="K249" s="2224">
        <f>+'3'!V110</f>
        <v>574.15000000000009</v>
      </c>
      <c r="L249" s="2225">
        <v>574.15000000000009</v>
      </c>
      <c r="M249" s="2223">
        <f t="shared" si="26"/>
        <v>0</v>
      </c>
      <c r="N249" s="2224">
        <f>+'3'!W110</f>
        <v>114.83000000000001</v>
      </c>
      <c r="O249" s="2225">
        <v>114.83000000000001</v>
      </c>
      <c r="P249" s="2223">
        <f t="shared" si="27"/>
        <v>0</v>
      </c>
      <c r="Q249" s="1574"/>
      <c r="R249" s="1574"/>
      <c r="S249" s="1574"/>
      <c r="T249" s="1574"/>
    </row>
    <row r="250" spans="1:20" x14ac:dyDescent="0.2">
      <c r="A250" s="2196" t="s">
        <v>1669</v>
      </c>
      <c r="B250" s="161">
        <f>+'3'!S111</f>
        <v>0</v>
      </c>
      <c r="C250" s="2225">
        <v>0</v>
      </c>
      <c r="D250" s="2223">
        <f t="shared" si="23"/>
        <v>0</v>
      </c>
      <c r="E250" s="161">
        <f>+'3'!T111</f>
        <v>64.631354704018733</v>
      </c>
      <c r="F250" s="2225">
        <v>64.631354704018733</v>
      </c>
      <c r="G250" s="2223">
        <f t="shared" si="24"/>
        <v>0</v>
      </c>
      <c r="H250" s="2224">
        <f>+'3'!U111</f>
        <v>24.858213347699518</v>
      </c>
      <c r="I250" s="2225">
        <v>24.858213347699518</v>
      </c>
      <c r="J250" s="2223">
        <f t="shared" si="25"/>
        <v>0</v>
      </c>
      <c r="K250" s="2224">
        <f>+'3'!V111</f>
        <v>24.858213347699518</v>
      </c>
      <c r="L250" s="2225">
        <v>24.858213347699518</v>
      </c>
      <c r="M250" s="2223">
        <f t="shared" si="26"/>
        <v>0</v>
      </c>
      <c r="N250" s="2224">
        <f>+'3'!W111</f>
        <v>4.9716426695399027</v>
      </c>
      <c r="O250" s="2225">
        <v>4.9716426695399027</v>
      </c>
      <c r="P250" s="2223">
        <f t="shared" si="27"/>
        <v>0</v>
      </c>
      <c r="Q250" s="1574"/>
      <c r="R250" s="1574"/>
      <c r="S250" s="1574"/>
      <c r="T250" s="1574"/>
    </row>
    <row r="251" spans="1:20" x14ac:dyDescent="0.2">
      <c r="A251" s="2197" t="s">
        <v>1686</v>
      </c>
      <c r="B251" s="161">
        <f>+'3'!S112</f>
        <v>0</v>
      </c>
      <c r="C251" s="2225">
        <v>0</v>
      </c>
      <c r="D251" s="2223">
        <f t="shared" si="23"/>
        <v>0</v>
      </c>
      <c r="E251" s="161">
        <f>+'3'!T112</f>
        <v>0</v>
      </c>
      <c r="F251" s="2225">
        <v>0</v>
      </c>
      <c r="G251" s="2223">
        <f t="shared" si="24"/>
        <v>0</v>
      </c>
      <c r="H251" s="2224">
        <f>+'3'!U112</f>
        <v>0</v>
      </c>
      <c r="I251" s="2225">
        <v>0</v>
      </c>
      <c r="J251" s="2223">
        <f t="shared" si="25"/>
        <v>0</v>
      </c>
      <c r="K251" s="2224">
        <f>+'3'!V112</f>
        <v>0</v>
      </c>
      <c r="L251" s="2225">
        <v>0</v>
      </c>
      <c r="M251" s="2223">
        <f t="shared" si="26"/>
        <v>0</v>
      </c>
      <c r="N251" s="2224">
        <f>+'3'!W112</f>
        <v>0</v>
      </c>
      <c r="O251" s="2225">
        <v>0</v>
      </c>
      <c r="P251" s="2223">
        <f t="shared" si="27"/>
        <v>0</v>
      </c>
      <c r="Q251" s="1574"/>
      <c r="R251" s="1574"/>
      <c r="S251" s="1574"/>
      <c r="T251" s="1574"/>
    </row>
    <row r="252" spans="1:20" x14ac:dyDescent="0.2">
      <c r="A252" s="2197" t="s">
        <v>1687</v>
      </c>
      <c r="B252" s="161">
        <f>+'3'!S113</f>
        <v>0</v>
      </c>
      <c r="C252" s="2225">
        <v>0</v>
      </c>
      <c r="D252" s="2223">
        <f t="shared" si="23"/>
        <v>0</v>
      </c>
      <c r="E252" s="161">
        <f>+'3'!T113</f>
        <v>0</v>
      </c>
      <c r="F252" s="2225">
        <v>0</v>
      </c>
      <c r="G252" s="2223">
        <f t="shared" si="24"/>
        <v>0</v>
      </c>
      <c r="H252" s="2224">
        <f>+'3'!U113</f>
        <v>0</v>
      </c>
      <c r="I252" s="2225">
        <v>0</v>
      </c>
      <c r="J252" s="2223">
        <f t="shared" si="25"/>
        <v>0</v>
      </c>
      <c r="K252" s="2224">
        <f>+'3'!V113</f>
        <v>0</v>
      </c>
      <c r="L252" s="2225">
        <v>0</v>
      </c>
      <c r="M252" s="2223">
        <f t="shared" si="26"/>
        <v>0</v>
      </c>
      <c r="N252" s="2224">
        <f>+'3'!W113</f>
        <v>0</v>
      </c>
      <c r="O252" s="2225">
        <v>0</v>
      </c>
      <c r="P252" s="2223">
        <f t="shared" si="27"/>
        <v>0</v>
      </c>
      <c r="Q252" s="1574"/>
      <c r="R252" s="1574"/>
      <c r="S252" s="1574"/>
      <c r="T252" s="1574"/>
    </row>
    <row r="253" spans="1:20" s="175" customFormat="1" x14ac:dyDescent="0.2">
      <c r="A253" s="2197" t="s">
        <v>1688</v>
      </c>
      <c r="B253" s="161">
        <f>+'3'!S114</f>
        <v>0</v>
      </c>
      <c r="C253" s="2225">
        <v>0</v>
      </c>
      <c r="D253" s="2223">
        <f t="shared" si="23"/>
        <v>0</v>
      </c>
      <c r="E253" s="161">
        <f>+'3'!T114</f>
        <v>0</v>
      </c>
      <c r="F253" s="2225">
        <v>0</v>
      </c>
      <c r="G253" s="2223">
        <f t="shared" si="24"/>
        <v>0</v>
      </c>
      <c r="H253" s="2224">
        <f>+'3'!U114</f>
        <v>0</v>
      </c>
      <c r="I253" s="2225">
        <v>0</v>
      </c>
      <c r="J253" s="2223">
        <f t="shared" si="25"/>
        <v>0</v>
      </c>
      <c r="K253" s="2224">
        <f>+'3'!V114</f>
        <v>0</v>
      </c>
      <c r="L253" s="2225">
        <v>0</v>
      </c>
      <c r="M253" s="2223">
        <f t="shared" si="26"/>
        <v>0</v>
      </c>
      <c r="N253" s="2224">
        <f>+'3'!W114</f>
        <v>0</v>
      </c>
      <c r="O253" s="2225">
        <v>0</v>
      </c>
      <c r="P253" s="2223">
        <f t="shared" si="27"/>
        <v>0</v>
      </c>
    </row>
    <row r="254" spans="1:20" x14ac:dyDescent="0.2">
      <c r="A254" s="2198" t="s">
        <v>1726</v>
      </c>
      <c r="B254" s="2230">
        <f>+'3'!S115</f>
        <v>0</v>
      </c>
      <c r="C254" s="2233">
        <v>0</v>
      </c>
      <c r="D254" s="2232">
        <f t="shared" si="23"/>
        <v>0</v>
      </c>
      <c r="E254" s="2253">
        <f>+'3'!T115</f>
        <v>0</v>
      </c>
      <c r="F254" s="2233">
        <v>0</v>
      </c>
      <c r="G254" s="2232">
        <f t="shared" si="24"/>
        <v>0</v>
      </c>
      <c r="H254" s="2230">
        <f>+'3'!U115</f>
        <v>0</v>
      </c>
      <c r="I254" s="2233">
        <v>0</v>
      </c>
      <c r="J254" s="2232">
        <f t="shared" si="25"/>
        <v>0</v>
      </c>
      <c r="K254" s="2230">
        <f>+'3'!V115</f>
        <v>0</v>
      </c>
      <c r="L254" s="2233">
        <v>0</v>
      </c>
      <c r="M254" s="2232">
        <f t="shared" si="26"/>
        <v>0</v>
      </c>
      <c r="N254" s="2230">
        <f>+'3'!W115</f>
        <v>0</v>
      </c>
      <c r="O254" s="2233">
        <v>0</v>
      </c>
      <c r="P254" s="2232">
        <f t="shared" si="27"/>
        <v>0</v>
      </c>
      <c r="Q254" s="1574"/>
      <c r="R254" s="1574"/>
      <c r="S254" s="1574"/>
      <c r="T254" s="1574"/>
    </row>
    <row r="255" spans="1:20" x14ac:dyDescent="0.2">
      <c r="A255" s="2219" t="s">
        <v>756</v>
      </c>
      <c r="B255" s="161">
        <f t="shared" ref="B255:P255" si="28">SUM(B223:B254)</f>
        <v>0</v>
      </c>
      <c r="C255" s="2235">
        <f t="shared" si="28"/>
        <v>0</v>
      </c>
      <c r="D255" s="2223">
        <f t="shared" si="28"/>
        <v>0</v>
      </c>
      <c r="E255" s="161">
        <f t="shared" si="28"/>
        <v>643238.86689815961</v>
      </c>
      <c r="F255" s="2235">
        <f t="shared" si="28"/>
        <v>642008.3300653816</v>
      </c>
      <c r="G255" s="2223">
        <f t="shared" si="28"/>
        <v>1230.5368327780398</v>
      </c>
      <c r="H255" s="161">
        <f t="shared" si="28"/>
        <v>247399.56419159987</v>
      </c>
      <c r="I255" s="2235">
        <f t="shared" si="28"/>
        <v>246926.28079437753</v>
      </c>
      <c r="J255" s="2223">
        <f t="shared" si="28"/>
        <v>473.2833972223234</v>
      </c>
      <c r="K255" s="161">
        <f t="shared" si="28"/>
        <v>247399.56419159987</v>
      </c>
      <c r="L255" s="2235">
        <f t="shared" si="28"/>
        <v>246926.28079437753</v>
      </c>
      <c r="M255" s="2223">
        <f t="shared" si="28"/>
        <v>473.2833972223234</v>
      </c>
      <c r="N255" s="161">
        <f t="shared" si="28"/>
        <v>49479.912838319971</v>
      </c>
      <c r="O255" s="2235">
        <f t="shared" si="28"/>
        <v>49385.25615887552</v>
      </c>
      <c r="P255" s="2223">
        <f t="shared" si="28"/>
        <v>94.656679444465681</v>
      </c>
      <c r="Q255" s="1574"/>
      <c r="R255" s="1574"/>
      <c r="S255" s="1574"/>
      <c r="T255" s="1574"/>
    </row>
    <row r="256" spans="1:20" ht="13.5" thickBot="1" x14ac:dyDescent="0.25">
      <c r="A256" s="2237"/>
      <c r="B256" s="2238"/>
      <c r="C256" s="2239"/>
      <c r="D256" s="2240"/>
      <c r="E256" s="2238"/>
      <c r="F256" s="2239"/>
      <c r="G256" s="2240"/>
      <c r="H256" s="2241"/>
      <c r="I256" s="2239"/>
      <c r="J256" s="2240"/>
      <c r="K256" s="2241"/>
      <c r="L256" s="2239"/>
      <c r="M256" s="2240"/>
      <c r="N256" s="2241"/>
      <c r="O256" s="2239"/>
      <c r="P256" s="2240"/>
      <c r="Q256" s="1574"/>
      <c r="R256" s="1574"/>
      <c r="S256" s="1574"/>
      <c r="T256" s="1574"/>
    </row>
  </sheetData>
  <mergeCells count="39">
    <mergeCell ref="K219:M219"/>
    <mergeCell ref="N219:P219"/>
    <mergeCell ref="B220:D220"/>
    <mergeCell ref="E220:G220"/>
    <mergeCell ref="H220:J220"/>
    <mergeCell ref="N220:P220"/>
    <mergeCell ref="B179:D179"/>
    <mergeCell ref="E179:G179"/>
    <mergeCell ref="H179:J179"/>
    <mergeCell ref="K179:M179"/>
    <mergeCell ref="N179:P179"/>
    <mergeCell ref="B180:D180"/>
    <mergeCell ref="E180:G180"/>
    <mergeCell ref="H180:J180"/>
    <mergeCell ref="N180:P180"/>
    <mergeCell ref="B219:D219"/>
    <mergeCell ref="E219:G219"/>
    <mergeCell ref="H219:J219"/>
    <mergeCell ref="E140:G140"/>
    <mergeCell ref="H140:J140"/>
    <mergeCell ref="K140:M140"/>
    <mergeCell ref="A95:P95"/>
    <mergeCell ref="A96:P96"/>
    <mergeCell ref="B99:D100"/>
    <mergeCell ref="E99:G100"/>
    <mergeCell ref="H99:J100"/>
    <mergeCell ref="K99:M99"/>
    <mergeCell ref="N99:P99"/>
    <mergeCell ref="B139:D139"/>
    <mergeCell ref="E139:G139"/>
    <mergeCell ref="H139:J139"/>
    <mergeCell ref="K139:M139"/>
    <mergeCell ref="N139:P139"/>
    <mergeCell ref="B50:N50"/>
    <mergeCell ref="A2:P2"/>
    <mergeCell ref="A3:P3"/>
    <mergeCell ref="B5:N5"/>
    <mergeCell ref="B6:N6"/>
    <mergeCell ref="B49:N49"/>
  </mergeCells>
  <printOptions gridLine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showGridLines="0" view="pageBreakPreview" topLeftCell="A2" zoomScale="75" zoomScaleNormal="75" workbookViewId="0">
      <selection activeCell="A46" sqref="A46"/>
    </sheetView>
  </sheetViews>
  <sheetFormatPr defaultColWidth="11.42578125" defaultRowHeight="12.75" x14ac:dyDescent="0.2"/>
  <cols>
    <col min="1" max="1" width="30.7109375" style="444" customWidth="1"/>
    <col min="2" max="2" width="17.140625" style="444" customWidth="1"/>
    <col min="3" max="3" width="16.140625" style="444" customWidth="1"/>
    <col min="4" max="4" width="18.5703125" style="444" customWidth="1"/>
    <col min="5" max="8" width="16.140625" style="444" customWidth="1"/>
    <col min="9" max="9" width="21.42578125" style="444" customWidth="1"/>
    <col min="10" max="10" width="24.5703125" style="444" customWidth="1"/>
    <col min="11" max="14" width="26.42578125" style="444" customWidth="1"/>
    <col min="15" max="17" width="16.140625" style="444" customWidth="1"/>
    <col min="18" max="18" width="18.85546875" style="444" customWidth="1"/>
    <col min="19" max="16384" width="11.42578125" style="444"/>
  </cols>
  <sheetData>
    <row r="1" spans="1:24" x14ac:dyDescent="0.2">
      <c r="A1" s="585" t="s">
        <v>781</v>
      </c>
      <c r="B1" s="585"/>
      <c r="C1" s="584">
        <f>1.12^(1/12)-1</f>
        <v>9.4887929345830457E-3</v>
      </c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</row>
    <row r="2" spans="1:24" ht="15.75" x14ac:dyDescent="0.25">
      <c r="A2" s="586"/>
      <c r="B2" s="445"/>
      <c r="C2" s="445"/>
      <c r="D2" s="445"/>
      <c r="I2" s="582"/>
      <c r="J2" s="582"/>
      <c r="K2" s="582"/>
      <c r="L2" s="582"/>
      <c r="M2" s="582"/>
      <c r="N2" s="582"/>
    </row>
    <row r="3" spans="1:24" x14ac:dyDescent="0.2">
      <c r="A3" s="2369"/>
      <c r="B3" s="2369"/>
      <c r="C3" s="2369"/>
      <c r="D3" s="2369"/>
      <c r="E3" s="2369"/>
      <c r="F3" s="2369"/>
      <c r="G3" s="2369"/>
      <c r="H3" s="2369"/>
      <c r="I3" s="2369"/>
      <c r="J3" s="2369"/>
      <c r="K3" s="2369"/>
      <c r="L3" s="2369"/>
      <c r="M3" s="2369"/>
      <c r="N3" s="2369"/>
      <c r="O3" s="2369"/>
      <c r="P3" s="593"/>
      <c r="Q3" s="593"/>
      <c r="R3" s="593"/>
    </row>
    <row r="4" spans="1:24" x14ac:dyDescent="0.2">
      <c r="A4" s="2370"/>
      <c r="B4" s="2370"/>
      <c r="C4" s="2370"/>
      <c r="D4" s="2370"/>
      <c r="E4" s="2370"/>
      <c r="F4" s="2370"/>
      <c r="G4" s="2370"/>
      <c r="H4" s="2370"/>
      <c r="I4" s="2370"/>
      <c r="J4" s="2370"/>
      <c r="K4" s="2370"/>
      <c r="L4" s="2370"/>
      <c r="M4" s="2370"/>
      <c r="N4" s="2370"/>
      <c r="O4" s="2370"/>
      <c r="P4" s="653"/>
      <c r="Q4" s="653"/>
      <c r="R4" s="653"/>
    </row>
    <row r="5" spans="1:24" x14ac:dyDescent="0.2">
      <c r="O5" s="652" t="str">
        <f>+RELACION!C65</f>
        <v>COES/D/DO/STR-INF-002-2013 revisión 1</v>
      </c>
      <c r="P5" s="2368"/>
      <c r="Q5" s="2368"/>
      <c r="R5" s="2368"/>
      <c r="S5" s="2368"/>
      <c r="T5" s="2368"/>
      <c r="U5" s="2368"/>
      <c r="V5" s="2368"/>
      <c r="W5" s="2368"/>
      <c r="X5" s="2368"/>
    </row>
    <row r="6" spans="1:24" x14ac:dyDescent="0.2">
      <c r="A6" s="2371" t="s">
        <v>1809</v>
      </c>
      <c r="B6" s="2371"/>
      <c r="C6" s="2371"/>
      <c r="D6" s="2371"/>
      <c r="E6" s="2371"/>
      <c r="F6" s="2371"/>
      <c r="G6" s="2371"/>
      <c r="H6" s="2371"/>
      <c r="I6" s="2371"/>
      <c r="J6" s="2371"/>
      <c r="K6" s="2371"/>
      <c r="L6" s="2371"/>
      <c r="M6" s="2371"/>
      <c r="N6" s="2371"/>
      <c r="O6" s="2371"/>
      <c r="P6" s="592"/>
      <c r="Q6" s="592"/>
      <c r="R6" s="592"/>
    </row>
    <row r="7" spans="1:24" ht="13.5" thickBot="1" x14ac:dyDescent="0.25"/>
    <row r="8" spans="1:24" x14ac:dyDescent="0.2">
      <c r="A8" s="576"/>
      <c r="B8" s="651"/>
      <c r="C8" s="650"/>
      <c r="D8" s="649"/>
      <c r="E8" s="649"/>
      <c r="F8" s="574"/>
      <c r="G8" s="574"/>
      <c r="H8" s="574"/>
      <c r="I8" s="574"/>
      <c r="J8" s="574"/>
      <c r="K8" s="574"/>
      <c r="L8" s="574"/>
      <c r="M8" s="574"/>
      <c r="N8" s="574"/>
      <c r="O8" s="573"/>
      <c r="P8" s="463"/>
      <c r="Q8" s="463"/>
    </row>
    <row r="9" spans="1:24" ht="13.5" thickBot="1" x14ac:dyDescent="0.25">
      <c r="A9" s="559"/>
      <c r="B9" s="552" t="s">
        <v>789</v>
      </c>
      <c r="C9" s="2367" t="s">
        <v>788</v>
      </c>
      <c r="D9" s="2367"/>
      <c r="E9" s="2367"/>
      <c r="F9" s="2367"/>
      <c r="G9" s="2367"/>
      <c r="H9" s="2367"/>
      <c r="I9" s="2367"/>
      <c r="J9" s="2367"/>
      <c r="K9" s="2367"/>
      <c r="L9" s="2367"/>
      <c r="M9" s="2367"/>
      <c r="N9" s="2367"/>
      <c r="O9" s="2367"/>
      <c r="P9" s="571"/>
      <c r="Q9" s="571"/>
    </row>
    <row r="10" spans="1:24" x14ac:dyDescent="0.2">
      <c r="A10" s="559" t="s">
        <v>0</v>
      </c>
      <c r="B10" s="552" t="s">
        <v>787</v>
      </c>
      <c r="C10" s="648" t="str">
        <f>+C53</f>
        <v>REDESUR</v>
      </c>
      <c r="D10" s="646" t="str">
        <f>+D53</f>
        <v>TRANSMANTARO</v>
      </c>
      <c r="E10" s="646" t="str">
        <f>+E53</f>
        <v>ETESELVA</v>
      </c>
      <c r="F10" s="646" t="s">
        <v>767</v>
      </c>
      <c r="G10" s="647" t="s">
        <v>766</v>
      </c>
      <c r="H10" s="646" t="s">
        <v>205</v>
      </c>
      <c r="I10" s="645" t="s">
        <v>765</v>
      </c>
      <c r="J10" s="644" t="s">
        <v>763</v>
      </c>
      <c r="K10" s="644" t="s">
        <v>764</v>
      </c>
      <c r="L10" s="644"/>
      <c r="M10" s="644"/>
      <c r="N10" s="644"/>
      <c r="O10" s="588"/>
      <c r="P10" s="456"/>
      <c r="Q10" s="456"/>
    </row>
    <row r="11" spans="1:24" ht="38.25" x14ac:dyDescent="0.2">
      <c r="A11" s="642"/>
      <c r="B11" s="643" t="s">
        <v>757</v>
      </c>
      <c r="C11" s="450"/>
      <c r="D11" s="558"/>
      <c r="E11" s="558"/>
      <c r="F11" s="558"/>
      <c r="G11" s="450"/>
      <c r="H11" s="558"/>
      <c r="I11" s="558"/>
      <c r="J11" s="1399" t="s">
        <v>1403</v>
      </c>
      <c r="K11" s="1399" t="s">
        <v>1402</v>
      </c>
      <c r="L11" s="611"/>
      <c r="M11" s="611"/>
      <c r="N11" s="611"/>
      <c r="O11" s="588" t="s">
        <v>369</v>
      </c>
    </row>
    <row r="12" spans="1:24" x14ac:dyDescent="0.2">
      <c r="A12" s="642"/>
      <c r="B12" s="641"/>
      <c r="C12" s="449" t="s">
        <v>772</v>
      </c>
      <c r="D12" s="558" t="s">
        <v>772</v>
      </c>
      <c r="E12" s="558" t="s">
        <v>772</v>
      </c>
      <c r="F12" s="558" t="s">
        <v>772</v>
      </c>
      <c r="G12" s="449" t="s">
        <v>772</v>
      </c>
      <c r="H12" s="558" t="s">
        <v>772</v>
      </c>
      <c r="I12" s="558" t="s">
        <v>772</v>
      </c>
      <c r="J12" s="554" t="s">
        <v>773</v>
      </c>
      <c r="K12" s="449" t="s">
        <v>771</v>
      </c>
      <c r="L12" s="471"/>
      <c r="M12" s="556"/>
      <c r="N12" s="556"/>
      <c r="O12" s="572"/>
    </row>
    <row r="13" spans="1:24" ht="13.5" thickBot="1" x14ac:dyDescent="0.25">
      <c r="A13" s="551"/>
      <c r="B13" s="610"/>
      <c r="C13" s="451"/>
      <c r="D13" s="549"/>
      <c r="E13" s="549"/>
      <c r="F13" s="549"/>
      <c r="G13" s="451"/>
      <c r="H13" s="549"/>
      <c r="I13" s="549"/>
      <c r="J13" s="548"/>
      <c r="K13" s="451"/>
      <c r="L13" s="467"/>
      <c r="M13" s="550"/>
      <c r="N13" s="550"/>
      <c r="O13" s="547"/>
    </row>
    <row r="14" spans="1:24" ht="8.25" customHeight="1" x14ac:dyDescent="0.2">
      <c r="A14" s="527"/>
      <c r="B14" s="640"/>
      <c r="C14" s="464"/>
      <c r="D14" s="639"/>
      <c r="E14" s="639"/>
      <c r="F14" s="639"/>
      <c r="G14" s="464"/>
      <c r="H14" s="639"/>
      <c r="I14" s="639"/>
      <c r="J14" s="638"/>
      <c r="K14" s="464"/>
      <c r="L14" s="466"/>
      <c r="M14" s="637"/>
      <c r="N14" s="637"/>
      <c r="O14" s="636"/>
    </row>
    <row r="15" spans="1:24" ht="14.25" x14ac:dyDescent="0.2">
      <c r="A15" s="539" t="s">
        <v>12</v>
      </c>
      <c r="B15" s="628">
        <f>+'11'!D14</f>
        <v>2249384.2660962516</v>
      </c>
      <c r="C15" s="606">
        <f t="shared" ref="C15:N24" si="0">C$59*$B15/$B$48</f>
        <v>100.17430205886659</v>
      </c>
      <c r="D15" s="608">
        <f t="shared" si="0"/>
        <v>0</v>
      </c>
      <c r="E15" s="608">
        <f t="shared" si="0"/>
        <v>1037.4752630288801</v>
      </c>
      <c r="F15" s="608">
        <f t="shared" si="0"/>
        <v>3744.1170629865969</v>
      </c>
      <c r="G15" s="606">
        <f t="shared" si="0"/>
        <v>3184.9756116540007</v>
      </c>
      <c r="H15" s="608">
        <f t="shared" si="0"/>
        <v>0</v>
      </c>
      <c r="I15" s="608">
        <f t="shared" si="0"/>
        <v>0</v>
      </c>
      <c r="J15" s="607">
        <f t="shared" si="0"/>
        <v>10963.422204692139</v>
      </c>
      <c r="K15" s="605">
        <f t="shared" si="0"/>
        <v>5368.7847547512429</v>
      </c>
      <c r="L15" s="606">
        <f t="shared" si="0"/>
        <v>0</v>
      </c>
      <c r="M15" s="605">
        <f t="shared" si="0"/>
        <v>0</v>
      </c>
      <c r="N15" s="605">
        <f t="shared" si="0"/>
        <v>0</v>
      </c>
      <c r="O15" s="635">
        <f t="shared" ref="O15:O39" si="1">SUM(C15:N15)</f>
        <v>24398.949199171726</v>
      </c>
    </row>
    <row r="16" spans="1:24" ht="14.25" x14ac:dyDescent="0.2">
      <c r="A16" s="539" t="s">
        <v>39</v>
      </c>
      <c r="B16" s="628">
        <f>+'11'!D15</f>
        <v>19080413.971494202</v>
      </c>
      <c r="C16" s="606">
        <f t="shared" si="0"/>
        <v>849.72904869909439</v>
      </c>
      <c r="D16" s="608">
        <f t="shared" si="0"/>
        <v>0</v>
      </c>
      <c r="E16" s="608">
        <f t="shared" si="0"/>
        <v>8800.3894230710412</v>
      </c>
      <c r="F16" s="608">
        <f t="shared" si="0"/>
        <v>31759.492851570605</v>
      </c>
      <c r="G16" s="606">
        <f t="shared" si="0"/>
        <v>27016.572524061074</v>
      </c>
      <c r="H16" s="608">
        <f t="shared" si="0"/>
        <v>0</v>
      </c>
      <c r="I16" s="608">
        <f t="shared" si="0"/>
        <v>0</v>
      </c>
      <c r="J16" s="607">
        <f t="shared" si="0"/>
        <v>92997.287018831892</v>
      </c>
      <c r="K16" s="605">
        <f t="shared" si="0"/>
        <v>45540.745166800822</v>
      </c>
      <c r="L16" s="606">
        <f t="shared" si="0"/>
        <v>0</v>
      </c>
      <c r="M16" s="605">
        <f t="shared" si="0"/>
        <v>0</v>
      </c>
      <c r="N16" s="605">
        <f t="shared" si="0"/>
        <v>0</v>
      </c>
      <c r="O16" s="635">
        <f t="shared" si="1"/>
        <v>206964.21603303452</v>
      </c>
    </row>
    <row r="17" spans="1:15" ht="14.25" x14ac:dyDescent="0.2">
      <c r="A17" s="539" t="s">
        <v>99</v>
      </c>
      <c r="B17" s="628">
        <f>+'11'!D16</f>
        <v>1351270.8485707394</v>
      </c>
      <c r="C17" s="606">
        <f t="shared" si="0"/>
        <v>60.177630024497567</v>
      </c>
      <c r="D17" s="608">
        <f t="shared" si="0"/>
        <v>0</v>
      </c>
      <c r="E17" s="608">
        <f t="shared" si="0"/>
        <v>623.24170226244394</v>
      </c>
      <c r="F17" s="608">
        <f t="shared" si="0"/>
        <v>2249.2005110493619</v>
      </c>
      <c r="G17" s="606">
        <f t="shared" si="0"/>
        <v>1913.3079048809579</v>
      </c>
      <c r="H17" s="608">
        <f t="shared" si="0"/>
        <v>0</v>
      </c>
      <c r="I17" s="608">
        <f t="shared" si="0"/>
        <v>0</v>
      </c>
      <c r="J17" s="607">
        <f t="shared" si="0"/>
        <v>6586.0480350402322</v>
      </c>
      <c r="K17" s="605">
        <f t="shared" si="0"/>
        <v>3225.185861167543</v>
      </c>
      <c r="L17" s="606">
        <f t="shared" si="0"/>
        <v>0</v>
      </c>
      <c r="M17" s="605">
        <f t="shared" si="0"/>
        <v>0</v>
      </c>
      <c r="N17" s="605">
        <f t="shared" si="0"/>
        <v>0</v>
      </c>
      <c r="O17" s="635">
        <f t="shared" si="1"/>
        <v>14657.161644425038</v>
      </c>
    </row>
    <row r="18" spans="1:15" ht="14.25" x14ac:dyDescent="0.2">
      <c r="A18" s="539" t="s">
        <v>132</v>
      </c>
      <c r="B18" s="628">
        <f>+'11'!D17</f>
        <v>7162556.8374662604</v>
      </c>
      <c r="C18" s="606">
        <f t="shared" si="0"/>
        <v>318.97801676872018</v>
      </c>
      <c r="D18" s="608">
        <f t="shared" si="0"/>
        <v>0</v>
      </c>
      <c r="E18" s="608">
        <f t="shared" si="0"/>
        <v>3303.5598456487296</v>
      </c>
      <c r="F18" s="608">
        <f t="shared" si="0"/>
        <v>11922.129835250309</v>
      </c>
      <c r="G18" s="606">
        <f t="shared" si="0"/>
        <v>10141.694857680439</v>
      </c>
      <c r="H18" s="608">
        <f t="shared" si="0"/>
        <v>0</v>
      </c>
      <c r="I18" s="608">
        <f t="shared" si="0"/>
        <v>0</v>
      </c>
      <c r="J18" s="607">
        <f t="shared" si="0"/>
        <v>34910.057769065475</v>
      </c>
      <c r="K18" s="605">
        <f t="shared" si="0"/>
        <v>17095.445421944049</v>
      </c>
      <c r="L18" s="606">
        <f t="shared" si="0"/>
        <v>0</v>
      </c>
      <c r="M18" s="605">
        <f t="shared" si="0"/>
        <v>0</v>
      </c>
      <c r="N18" s="605">
        <f t="shared" si="0"/>
        <v>0</v>
      </c>
      <c r="O18" s="635">
        <f t="shared" si="1"/>
        <v>77691.865746357726</v>
      </c>
    </row>
    <row r="19" spans="1:15" ht="14.25" x14ac:dyDescent="0.2">
      <c r="A19" s="539" t="s">
        <v>148</v>
      </c>
      <c r="B19" s="628">
        <f>+'11'!D18</f>
        <v>3407234.1138929715</v>
      </c>
      <c r="C19" s="606">
        <f t="shared" si="0"/>
        <v>151.73810204635981</v>
      </c>
      <c r="D19" s="608">
        <f t="shared" si="0"/>
        <v>0</v>
      </c>
      <c r="E19" s="608">
        <f t="shared" si="0"/>
        <v>1571.5061058228387</v>
      </c>
      <c r="F19" s="608">
        <f t="shared" si="0"/>
        <v>5671.3668605659277</v>
      </c>
      <c r="G19" s="606">
        <f t="shared" si="0"/>
        <v>4824.4124934589036</v>
      </c>
      <c r="H19" s="608">
        <f t="shared" si="0"/>
        <v>0</v>
      </c>
      <c r="I19" s="608">
        <f t="shared" si="0"/>
        <v>0</v>
      </c>
      <c r="J19" s="607">
        <f t="shared" si="0"/>
        <v>16606.742877982022</v>
      </c>
      <c r="K19" s="605">
        <f t="shared" si="0"/>
        <v>8132.3172933379974</v>
      </c>
      <c r="L19" s="606">
        <f t="shared" si="0"/>
        <v>0</v>
      </c>
      <c r="M19" s="605">
        <f t="shared" si="0"/>
        <v>0</v>
      </c>
      <c r="N19" s="605">
        <f t="shared" si="0"/>
        <v>0</v>
      </c>
      <c r="O19" s="635">
        <f t="shared" si="1"/>
        <v>36958.083733214051</v>
      </c>
    </row>
    <row r="20" spans="1:15" ht="14.25" x14ac:dyDescent="0.2">
      <c r="A20" s="539" t="s">
        <v>221</v>
      </c>
      <c r="B20" s="628">
        <f>+'11'!D19</f>
        <v>11639826.337128233</v>
      </c>
      <c r="C20" s="606">
        <f t="shared" si="0"/>
        <v>518.36918083890453</v>
      </c>
      <c r="D20" s="608">
        <f t="shared" si="0"/>
        <v>0</v>
      </c>
      <c r="E20" s="608">
        <f t="shared" si="0"/>
        <v>5368.5944517075523</v>
      </c>
      <c r="F20" s="608">
        <f t="shared" si="0"/>
        <v>19374.578659552946</v>
      </c>
      <c r="G20" s="606">
        <f t="shared" si="0"/>
        <v>16481.204908568074</v>
      </c>
      <c r="H20" s="608">
        <f t="shared" si="0"/>
        <v>0</v>
      </c>
      <c r="I20" s="608">
        <f t="shared" si="0"/>
        <v>0</v>
      </c>
      <c r="J20" s="607">
        <f t="shared" si="0"/>
        <v>56732.116627053656</v>
      </c>
      <c r="K20" s="605">
        <f t="shared" si="0"/>
        <v>27781.701476546215</v>
      </c>
      <c r="L20" s="606">
        <f t="shared" si="0"/>
        <v>0</v>
      </c>
      <c r="M20" s="605">
        <f t="shared" si="0"/>
        <v>0</v>
      </c>
      <c r="N20" s="605">
        <f t="shared" si="0"/>
        <v>0</v>
      </c>
      <c r="O20" s="635">
        <f t="shared" si="1"/>
        <v>126256.56530426734</v>
      </c>
    </row>
    <row r="21" spans="1:15" ht="14.25" x14ac:dyDescent="0.2">
      <c r="A21" s="539" t="s">
        <v>92</v>
      </c>
      <c r="B21" s="628">
        <f>+'11'!D20</f>
        <v>0</v>
      </c>
      <c r="C21" s="606">
        <f t="shared" si="0"/>
        <v>0</v>
      </c>
      <c r="D21" s="608">
        <f t="shared" si="0"/>
        <v>0</v>
      </c>
      <c r="E21" s="608">
        <f t="shared" si="0"/>
        <v>0</v>
      </c>
      <c r="F21" s="608">
        <f t="shared" si="0"/>
        <v>0</v>
      </c>
      <c r="G21" s="606">
        <f t="shared" si="0"/>
        <v>0</v>
      </c>
      <c r="H21" s="608">
        <f t="shared" si="0"/>
        <v>0</v>
      </c>
      <c r="I21" s="608">
        <f t="shared" si="0"/>
        <v>0</v>
      </c>
      <c r="J21" s="607">
        <f t="shared" si="0"/>
        <v>0</v>
      </c>
      <c r="K21" s="605">
        <f t="shared" si="0"/>
        <v>0</v>
      </c>
      <c r="L21" s="606">
        <f t="shared" si="0"/>
        <v>0</v>
      </c>
      <c r="M21" s="605">
        <f t="shared" si="0"/>
        <v>0</v>
      </c>
      <c r="N21" s="605">
        <f t="shared" si="0"/>
        <v>0</v>
      </c>
      <c r="O21" s="635">
        <f t="shared" si="1"/>
        <v>0</v>
      </c>
    </row>
    <row r="22" spans="1:15" ht="14.25" x14ac:dyDescent="0.2">
      <c r="A22" s="539" t="s">
        <v>172</v>
      </c>
      <c r="B22" s="628">
        <f>+'11'!D21</f>
        <v>2502226.1008986454</v>
      </c>
      <c r="C22" s="606">
        <f t="shared" si="0"/>
        <v>111.43438541339701</v>
      </c>
      <c r="D22" s="608">
        <f t="shared" si="0"/>
        <v>0</v>
      </c>
      <c r="E22" s="608">
        <f t="shared" si="0"/>
        <v>1154.0925760509735</v>
      </c>
      <c r="F22" s="608">
        <f t="shared" si="0"/>
        <v>4164.9742025110054</v>
      </c>
      <c r="G22" s="606">
        <f t="shared" si="0"/>
        <v>3542.9825069583062</v>
      </c>
      <c r="H22" s="608">
        <f t="shared" si="0"/>
        <v>0</v>
      </c>
      <c r="I22" s="608">
        <f t="shared" si="0"/>
        <v>0</v>
      </c>
      <c r="J22" s="607">
        <f t="shared" si="0"/>
        <v>12195.764685133874</v>
      </c>
      <c r="K22" s="605">
        <f t="shared" si="0"/>
        <v>5972.2625190935041</v>
      </c>
      <c r="L22" s="606">
        <f t="shared" si="0"/>
        <v>0</v>
      </c>
      <c r="M22" s="605">
        <f t="shared" si="0"/>
        <v>0</v>
      </c>
      <c r="N22" s="605">
        <f t="shared" si="0"/>
        <v>0</v>
      </c>
      <c r="O22" s="635">
        <f t="shared" si="1"/>
        <v>27141.510875161057</v>
      </c>
    </row>
    <row r="23" spans="1:15" ht="14.25" x14ac:dyDescent="0.2">
      <c r="A23" s="539" t="s">
        <v>185</v>
      </c>
      <c r="B23" s="628">
        <f>+'11'!D22</f>
        <v>1183450.5458871864</v>
      </c>
      <c r="C23" s="606">
        <f t="shared" si="0"/>
        <v>52.703904015998269</v>
      </c>
      <c r="D23" s="608">
        <f t="shared" si="0"/>
        <v>0</v>
      </c>
      <c r="E23" s="608">
        <f t="shared" si="0"/>
        <v>545.83855897009414</v>
      </c>
      <c r="F23" s="608">
        <f t="shared" si="0"/>
        <v>1969.8623524858488</v>
      </c>
      <c r="G23" s="606">
        <f t="shared" si="0"/>
        <v>1675.6857345636001</v>
      </c>
      <c r="H23" s="608">
        <f t="shared" si="0"/>
        <v>0</v>
      </c>
      <c r="I23" s="608">
        <f t="shared" si="0"/>
        <v>0</v>
      </c>
      <c r="J23" s="607">
        <f t="shared" si="0"/>
        <v>5768.0976027505585</v>
      </c>
      <c r="K23" s="605">
        <f t="shared" si="0"/>
        <v>2824.6357656745904</v>
      </c>
      <c r="L23" s="606">
        <f t="shared" si="0"/>
        <v>0</v>
      </c>
      <c r="M23" s="605">
        <f t="shared" si="0"/>
        <v>0</v>
      </c>
      <c r="N23" s="605">
        <f t="shared" si="0"/>
        <v>0</v>
      </c>
      <c r="O23" s="635">
        <f t="shared" si="1"/>
        <v>12836.82391846069</v>
      </c>
    </row>
    <row r="24" spans="1:15" ht="14.25" x14ac:dyDescent="0.2">
      <c r="A24" s="539" t="s">
        <v>205</v>
      </c>
      <c r="B24" s="628">
        <f>+'11'!D23</f>
        <v>1477153.529762968</v>
      </c>
      <c r="C24" s="606">
        <f t="shared" si="0"/>
        <v>65.783701837036304</v>
      </c>
      <c r="D24" s="608">
        <f t="shared" si="0"/>
        <v>0</v>
      </c>
      <c r="E24" s="608">
        <f t="shared" si="0"/>
        <v>681.3021100589923</v>
      </c>
      <c r="F24" s="608">
        <f t="shared" si="0"/>
        <v>2458.7331825854208</v>
      </c>
      <c r="G24" s="606">
        <f t="shared" si="0"/>
        <v>2091.5492465538387</v>
      </c>
      <c r="H24" s="608">
        <f t="shared" si="0"/>
        <v>0</v>
      </c>
      <c r="I24" s="608">
        <f t="shared" si="0"/>
        <v>0</v>
      </c>
      <c r="J24" s="607">
        <f t="shared" si="0"/>
        <v>7199.5959303334621</v>
      </c>
      <c r="K24" s="605">
        <f t="shared" si="0"/>
        <v>3525.6400920691153</v>
      </c>
      <c r="L24" s="606">
        <f t="shared" si="0"/>
        <v>0</v>
      </c>
      <c r="M24" s="605">
        <f t="shared" si="0"/>
        <v>0</v>
      </c>
      <c r="N24" s="605">
        <f t="shared" si="0"/>
        <v>0</v>
      </c>
      <c r="O24" s="635">
        <f t="shared" si="1"/>
        <v>16022.604263437866</v>
      </c>
    </row>
    <row r="25" spans="1:15" ht="14.25" x14ac:dyDescent="0.2">
      <c r="A25" s="539" t="s">
        <v>214</v>
      </c>
      <c r="B25" s="628">
        <f>+'11'!D24</f>
        <v>773227.78393695783</v>
      </c>
      <c r="C25" s="606">
        <f t="shared" ref="C25:N34" si="2">C$59*$B25/$B$48</f>
        <v>34.435002838725474</v>
      </c>
      <c r="D25" s="608">
        <f t="shared" si="2"/>
        <v>0</v>
      </c>
      <c r="E25" s="608">
        <f t="shared" si="2"/>
        <v>356.63301758282461</v>
      </c>
      <c r="F25" s="608">
        <f t="shared" si="2"/>
        <v>1287.0434736515567</v>
      </c>
      <c r="G25" s="606">
        <f t="shared" si="2"/>
        <v>1094.8381169067445</v>
      </c>
      <c r="H25" s="608">
        <f t="shared" si="2"/>
        <v>0</v>
      </c>
      <c r="I25" s="608">
        <f t="shared" si="2"/>
        <v>0</v>
      </c>
      <c r="J25" s="607">
        <f t="shared" si="2"/>
        <v>3768.6858503777744</v>
      </c>
      <c r="K25" s="605">
        <f t="shared" si="2"/>
        <v>1845.5243956850868</v>
      </c>
      <c r="L25" s="606">
        <f t="shared" si="2"/>
        <v>0</v>
      </c>
      <c r="M25" s="605">
        <f t="shared" si="2"/>
        <v>0</v>
      </c>
      <c r="N25" s="605">
        <f t="shared" si="2"/>
        <v>0</v>
      </c>
      <c r="O25" s="635">
        <f t="shared" si="1"/>
        <v>8387.1598570427122</v>
      </c>
    </row>
    <row r="26" spans="1:15" ht="14.25" x14ac:dyDescent="0.2">
      <c r="A26" s="539" t="s">
        <v>306</v>
      </c>
      <c r="B26" s="628">
        <f>+'11'!D25</f>
        <v>15023552.943199873</v>
      </c>
      <c r="C26" s="606">
        <f t="shared" si="2"/>
        <v>669.060397199862</v>
      </c>
      <c r="D26" s="608">
        <f t="shared" si="2"/>
        <v>0</v>
      </c>
      <c r="E26" s="608">
        <f t="shared" si="2"/>
        <v>6929.2582758323806</v>
      </c>
      <c r="F26" s="608">
        <f t="shared" si="2"/>
        <v>25006.817096190272</v>
      </c>
      <c r="G26" s="606">
        <f t="shared" si="2"/>
        <v>21272.332364770253</v>
      </c>
      <c r="H26" s="608">
        <f t="shared" si="2"/>
        <v>0</v>
      </c>
      <c r="I26" s="608">
        <f t="shared" si="2"/>
        <v>0</v>
      </c>
      <c r="J26" s="607">
        <f t="shared" si="2"/>
        <v>73224.284713565023</v>
      </c>
      <c r="K26" s="605">
        <f t="shared" si="2"/>
        <v>35857.911526886382</v>
      </c>
      <c r="L26" s="606">
        <f t="shared" si="2"/>
        <v>0</v>
      </c>
      <c r="M26" s="605">
        <f t="shared" si="2"/>
        <v>0</v>
      </c>
      <c r="N26" s="605">
        <f t="shared" si="2"/>
        <v>0</v>
      </c>
      <c r="O26" s="635">
        <f t="shared" si="1"/>
        <v>162959.66437444417</v>
      </c>
    </row>
    <row r="27" spans="1:15" ht="14.25" x14ac:dyDescent="0.2">
      <c r="A27" s="539" t="s">
        <v>260</v>
      </c>
      <c r="B27" s="628">
        <f>+'11'!D26</f>
        <v>263941.34775087773</v>
      </c>
      <c r="C27" s="606">
        <f t="shared" si="2"/>
        <v>11.754390165317087</v>
      </c>
      <c r="D27" s="608">
        <f t="shared" si="2"/>
        <v>0</v>
      </c>
      <c r="E27" s="608">
        <f t="shared" si="2"/>
        <v>121.73670070933166</v>
      </c>
      <c r="F27" s="608">
        <f t="shared" si="2"/>
        <v>439.33236247659153</v>
      </c>
      <c r="G27" s="606">
        <f t="shared" si="2"/>
        <v>373.72305308801407</v>
      </c>
      <c r="H27" s="608">
        <f t="shared" si="2"/>
        <v>0</v>
      </c>
      <c r="I27" s="608">
        <f t="shared" si="2"/>
        <v>0</v>
      </c>
      <c r="J27" s="607">
        <f t="shared" si="2"/>
        <v>1286.4411280382453</v>
      </c>
      <c r="K27" s="605">
        <f t="shared" si="2"/>
        <v>629.9698567789186</v>
      </c>
      <c r="L27" s="606">
        <f t="shared" si="2"/>
        <v>0</v>
      </c>
      <c r="M27" s="605">
        <f t="shared" si="2"/>
        <v>0</v>
      </c>
      <c r="N27" s="605">
        <f t="shared" si="2"/>
        <v>0</v>
      </c>
      <c r="O27" s="635">
        <f t="shared" si="1"/>
        <v>2862.9574912564181</v>
      </c>
    </row>
    <row r="28" spans="1:15" ht="14.25" x14ac:dyDescent="0.2">
      <c r="A28" s="527" t="s">
        <v>271</v>
      </c>
      <c r="B28" s="628">
        <f>+'11'!D27</f>
        <v>11029846.889801659</v>
      </c>
      <c r="C28" s="606">
        <f t="shared" si="2"/>
        <v>491.2042956180091</v>
      </c>
      <c r="D28" s="608">
        <f t="shared" si="2"/>
        <v>0</v>
      </c>
      <c r="E28" s="608">
        <f t="shared" si="2"/>
        <v>5087.2558662574002</v>
      </c>
      <c r="F28" s="608">
        <f t="shared" si="2"/>
        <v>18359.26327248033</v>
      </c>
      <c r="G28" s="606">
        <f t="shared" si="2"/>
        <v>15617.515368000179</v>
      </c>
      <c r="H28" s="608">
        <f t="shared" si="2"/>
        <v>0</v>
      </c>
      <c r="I28" s="608">
        <f t="shared" si="2"/>
        <v>0</v>
      </c>
      <c r="J28" s="607">
        <f t="shared" si="2"/>
        <v>53759.097602237627</v>
      </c>
      <c r="K28" s="605">
        <f t="shared" si="2"/>
        <v>26325.814900438032</v>
      </c>
      <c r="L28" s="606">
        <f t="shared" si="2"/>
        <v>0</v>
      </c>
      <c r="M28" s="605">
        <f t="shared" si="2"/>
        <v>0</v>
      </c>
      <c r="N28" s="605">
        <f t="shared" si="2"/>
        <v>0</v>
      </c>
      <c r="O28" s="635">
        <f t="shared" si="1"/>
        <v>119640.15130503158</v>
      </c>
    </row>
    <row r="29" spans="1:15" ht="14.25" x14ac:dyDescent="0.2">
      <c r="A29" s="527" t="s">
        <v>362</v>
      </c>
      <c r="B29" s="628">
        <f>+'11'!D28</f>
        <v>136137.70327524192</v>
      </c>
      <c r="C29" s="606">
        <f t="shared" si="2"/>
        <v>6.062769983343915</v>
      </c>
      <c r="D29" s="608">
        <f t="shared" si="2"/>
        <v>0</v>
      </c>
      <c r="E29" s="608">
        <f t="shared" si="2"/>
        <v>62.790294056224887</v>
      </c>
      <c r="F29" s="608">
        <f t="shared" si="2"/>
        <v>226.602233078316</v>
      </c>
      <c r="G29" s="606">
        <f t="shared" si="2"/>
        <v>192.76175764789528</v>
      </c>
      <c r="H29" s="608">
        <f t="shared" si="2"/>
        <v>0</v>
      </c>
      <c r="I29" s="608">
        <f t="shared" si="2"/>
        <v>0</v>
      </c>
      <c r="J29" s="607">
        <f t="shared" si="2"/>
        <v>663.5305232101731</v>
      </c>
      <c r="K29" s="605">
        <f t="shared" si="2"/>
        <v>324.93070966456742</v>
      </c>
      <c r="L29" s="606">
        <f t="shared" si="2"/>
        <v>0</v>
      </c>
      <c r="M29" s="605">
        <f t="shared" si="2"/>
        <v>0</v>
      </c>
      <c r="N29" s="605">
        <f t="shared" si="2"/>
        <v>0</v>
      </c>
      <c r="O29" s="635">
        <f t="shared" si="1"/>
        <v>1476.6782876405205</v>
      </c>
    </row>
    <row r="30" spans="1:15" ht="14.25" x14ac:dyDescent="0.2">
      <c r="A30" s="527" t="s">
        <v>141</v>
      </c>
      <c r="B30" s="628">
        <f>+'11'!D29</f>
        <v>369765.10597588058</v>
      </c>
      <c r="C30" s="606">
        <f t="shared" si="2"/>
        <v>16.467155912466797</v>
      </c>
      <c r="D30" s="608">
        <f t="shared" si="2"/>
        <v>0</v>
      </c>
      <c r="E30" s="608">
        <f t="shared" si="2"/>
        <v>170.54540496408595</v>
      </c>
      <c r="F30" s="608">
        <f t="shared" si="2"/>
        <v>615.47680556333239</v>
      </c>
      <c r="G30" s="606">
        <f t="shared" si="2"/>
        <v>523.56231984217266</v>
      </c>
      <c r="H30" s="608">
        <f t="shared" si="2"/>
        <v>0</v>
      </c>
      <c r="I30" s="608">
        <f t="shared" si="2"/>
        <v>0</v>
      </c>
      <c r="J30" s="607">
        <f t="shared" si="2"/>
        <v>1802.2225168364562</v>
      </c>
      <c r="K30" s="605">
        <f t="shared" si="2"/>
        <v>882.54785708425459</v>
      </c>
      <c r="L30" s="606">
        <f t="shared" si="2"/>
        <v>0</v>
      </c>
      <c r="M30" s="605">
        <f t="shared" si="2"/>
        <v>0</v>
      </c>
      <c r="N30" s="605">
        <f t="shared" si="2"/>
        <v>0</v>
      </c>
      <c r="O30" s="635">
        <f t="shared" si="1"/>
        <v>4010.8220602027686</v>
      </c>
    </row>
    <row r="31" spans="1:15" ht="14.25" x14ac:dyDescent="0.2">
      <c r="A31" s="527" t="s">
        <v>303</v>
      </c>
      <c r="B31" s="628">
        <f>+'11'!D30</f>
        <v>2053969.3060873153</v>
      </c>
      <c r="C31" s="606">
        <f t="shared" si="2"/>
        <v>91.471672843481613</v>
      </c>
      <c r="D31" s="608">
        <f t="shared" si="2"/>
        <v>0</v>
      </c>
      <c r="E31" s="608">
        <f t="shared" si="2"/>
        <v>947.34473704858783</v>
      </c>
      <c r="F31" s="608">
        <f t="shared" si="2"/>
        <v>3418.8473893429409</v>
      </c>
      <c r="G31" s="606">
        <f t="shared" si="2"/>
        <v>2908.2812774925237</v>
      </c>
      <c r="H31" s="608">
        <f t="shared" si="2"/>
        <v>0</v>
      </c>
      <c r="I31" s="608">
        <f t="shared" si="2"/>
        <v>0</v>
      </c>
      <c r="J31" s="607">
        <f t="shared" si="2"/>
        <v>10010.97635362859</v>
      </c>
      <c r="K31" s="605">
        <f t="shared" si="2"/>
        <v>4902.3722907007777</v>
      </c>
      <c r="L31" s="606">
        <f t="shared" si="2"/>
        <v>0</v>
      </c>
      <c r="M31" s="605">
        <f t="shared" si="2"/>
        <v>0</v>
      </c>
      <c r="N31" s="605">
        <f t="shared" si="2"/>
        <v>0</v>
      </c>
      <c r="O31" s="635">
        <f t="shared" si="1"/>
        <v>22279.2937210569</v>
      </c>
    </row>
    <row r="32" spans="1:15" ht="14.25" x14ac:dyDescent="0.2">
      <c r="A32" s="539" t="s">
        <v>363</v>
      </c>
      <c r="B32" s="628">
        <f>+'11'!D31</f>
        <v>47597.490643744291</v>
      </c>
      <c r="C32" s="606">
        <f t="shared" si="2"/>
        <v>2.1197113702877175</v>
      </c>
      <c r="D32" s="608">
        <f t="shared" si="2"/>
        <v>0</v>
      </c>
      <c r="E32" s="608">
        <f t="shared" si="2"/>
        <v>21.953216206510195</v>
      </c>
      <c r="F32" s="608">
        <f t="shared" si="2"/>
        <v>79.226381886216245</v>
      </c>
      <c r="G32" s="606">
        <f t="shared" si="2"/>
        <v>67.39481962294839</v>
      </c>
      <c r="H32" s="608">
        <f t="shared" si="2"/>
        <v>0</v>
      </c>
      <c r="I32" s="608">
        <f t="shared" si="2"/>
        <v>0</v>
      </c>
      <c r="J32" s="607">
        <f t="shared" si="2"/>
        <v>231.98854623308867</v>
      </c>
      <c r="K32" s="605">
        <f t="shared" si="2"/>
        <v>113.60472551718944</v>
      </c>
      <c r="L32" s="606">
        <f t="shared" si="2"/>
        <v>0</v>
      </c>
      <c r="M32" s="605">
        <f t="shared" si="2"/>
        <v>0</v>
      </c>
      <c r="N32" s="605">
        <f t="shared" si="2"/>
        <v>0</v>
      </c>
      <c r="O32" s="635">
        <f t="shared" si="1"/>
        <v>516.28740083624064</v>
      </c>
    </row>
    <row r="33" spans="1:15" ht="14.25" x14ac:dyDescent="0.2">
      <c r="A33" s="527" t="s">
        <v>342</v>
      </c>
      <c r="B33" s="628">
        <f>+'11'!D32</f>
        <v>2874977.8110148152</v>
      </c>
      <c r="C33" s="606">
        <f t="shared" si="2"/>
        <v>128.03454705093668</v>
      </c>
      <c r="D33" s="608">
        <f t="shared" si="2"/>
        <v>0</v>
      </c>
      <c r="E33" s="608">
        <f t="shared" si="2"/>
        <v>1326.0154814993973</v>
      </c>
      <c r="F33" s="608">
        <f t="shared" si="2"/>
        <v>4785.4222331738411</v>
      </c>
      <c r="G33" s="606">
        <f t="shared" si="2"/>
        <v>4070.7736557701933</v>
      </c>
      <c r="H33" s="608">
        <f t="shared" si="2"/>
        <v>0</v>
      </c>
      <c r="I33" s="608">
        <f t="shared" si="2"/>
        <v>0</v>
      </c>
      <c r="J33" s="607">
        <f t="shared" si="2"/>
        <v>14012.543808701246</v>
      </c>
      <c r="K33" s="605">
        <f t="shared" si="2"/>
        <v>6861.9387423793642</v>
      </c>
      <c r="L33" s="606">
        <f t="shared" si="2"/>
        <v>0</v>
      </c>
      <c r="M33" s="605">
        <f t="shared" si="2"/>
        <v>0</v>
      </c>
      <c r="N33" s="605">
        <f t="shared" si="2"/>
        <v>0</v>
      </c>
      <c r="O33" s="635">
        <f t="shared" si="1"/>
        <v>31184.72846857498</v>
      </c>
    </row>
    <row r="34" spans="1:15" ht="14.25" x14ac:dyDescent="0.2">
      <c r="A34" s="539" t="s">
        <v>364</v>
      </c>
      <c r="B34" s="628">
        <f>+'11'!D33</f>
        <v>136347.91896400432</v>
      </c>
      <c r="C34" s="606">
        <f t="shared" si="2"/>
        <v>6.0721317496819287</v>
      </c>
      <c r="D34" s="608">
        <f t="shared" si="2"/>
        <v>0</v>
      </c>
      <c r="E34" s="608">
        <f t="shared" si="2"/>
        <v>62.887251068096447</v>
      </c>
      <c r="F34" s="608">
        <f t="shared" si="2"/>
        <v>226.95213867651276</v>
      </c>
      <c r="G34" s="606">
        <f t="shared" si="2"/>
        <v>193.05940881047644</v>
      </c>
      <c r="H34" s="608">
        <f t="shared" si="2"/>
        <v>0</v>
      </c>
      <c r="I34" s="608">
        <f t="shared" si="2"/>
        <v>0</v>
      </c>
      <c r="J34" s="607">
        <f t="shared" si="2"/>
        <v>664.5551073084481</v>
      </c>
      <c r="K34" s="605">
        <f t="shared" si="2"/>
        <v>325.43244820788698</v>
      </c>
      <c r="L34" s="606">
        <f t="shared" si="2"/>
        <v>0</v>
      </c>
      <c r="M34" s="605">
        <f t="shared" si="2"/>
        <v>0</v>
      </c>
      <c r="N34" s="605">
        <f t="shared" si="2"/>
        <v>0</v>
      </c>
      <c r="O34" s="635">
        <f t="shared" si="1"/>
        <v>1478.9584858211028</v>
      </c>
    </row>
    <row r="35" spans="1:15" ht="14.25" x14ac:dyDescent="0.2">
      <c r="A35" s="527" t="s">
        <v>435</v>
      </c>
      <c r="B35" s="628">
        <f>+'11'!D34</f>
        <v>18828.834301245908</v>
      </c>
      <c r="C35" s="606">
        <f t="shared" ref="C35:N44" si="3">C$59*$B35/$B$48</f>
        <v>0.83852517470603061</v>
      </c>
      <c r="D35" s="608">
        <f t="shared" si="3"/>
        <v>0</v>
      </c>
      <c r="E35" s="608">
        <f t="shared" si="3"/>
        <v>8.6843542535815086</v>
      </c>
      <c r="F35" s="608">
        <f t="shared" si="3"/>
        <v>31.340736594458569</v>
      </c>
      <c r="G35" s="606">
        <f t="shared" si="3"/>
        <v>26.660352768190123</v>
      </c>
      <c r="H35" s="608">
        <f t="shared" si="3"/>
        <v>0</v>
      </c>
      <c r="I35" s="608">
        <f t="shared" si="3"/>
        <v>0</v>
      </c>
      <c r="J35" s="607">
        <f t="shared" si="3"/>
        <v>91.771096285384644</v>
      </c>
      <c r="K35" s="605">
        <f t="shared" si="3"/>
        <v>44.94027991122293</v>
      </c>
      <c r="L35" s="606">
        <f t="shared" si="3"/>
        <v>0</v>
      </c>
      <c r="M35" s="605">
        <f t="shared" si="3"/>
        <v>0</v>
      </c>
      <c r="N35" s="605">
        <f t="shared" si="3"/>
        <v>0</v>
      </c>
      <c r="O35" s="635">
        <f t="shared" si="1"/>
        <v>204.23534498754384</v>
      </c>
    </row>
    <row r="36" spans="1:15" ht="14.25" x14ac:dyDescent="0.2">
      <c r="A36" s="527" t="s">
        <v>366</v>
      </c>
      <c r="B36" s="628">
        <f>+'11'!D35</f>
        <v>74713.055888780873</v>
      </c>
      <c r="C36" s="606">
        <f t="shared" si="3"/>
        <v>3.3272786429383965</v>
      </c>
      <c r="D36" s="608">
        <f t="shared" si="3"/>
        <v>0</v>
      </c>
      <c r="E36" s="608">
        <f t="shared" si="3"/>
        <v>34.459629009687212</v>
      </c>
      <c r="F36" s="608">
        <f t="shared" si="3"/>
        <v>124.36044458803279</v>
      </c>
      <c r="G36" s="606">
        <f t="shared" si="3"/>
        <v>105.78862156392761</v>
      </c>
      <c r="H36" s="608">
        <f t="shared" si="3"/>
        <v>0</v>
      </c>
      <c r="I36" s="608">
        <f t="shared" si="3"/>
        <v>0</v>
      </c>
      <c r="J36" s="607">
        <f t="shared" si="3"/>
        <v>364.14888654529915</v>
      </c>
      <c r="K36" s="605">
        <f t="shared" si="3"/>
        <v>178.32360681205211</v>
      </c>
      <c r="L36" s="606">
        <f t="shared" si="3"/>
        <v>0</v>
      </c>
      <c r="M36" s="605">
        <f t="shared" si="3"/>
        <v>0</v>
      </c>
      <c r="N36" s="605">
        <f t="shared" si="3"/>
        <v>0</v>
      </c>
      <c r="O36" s="635">
        <f t="shared" si="1"/>
        <v>810.40846716193732</v>
      </c>
    </row>
    <row r="37" spans="1:15" ht="14.25" x14ac:dyDescent="0.2">
      <c r="A37" s="527" t="s">
        <v>367</v>
      </c>
      <c r="B37" s="628">
        <f>+'11'!D36</f>
        <v>4911.9868710375476</v>
      </c>
      <c r="C37" s="606">
        <f t="shared" si="3"/>
        <v>0.21875091061361907</v>
      </c>
      <c r="D37" s="608">
        <f t="shared" si="3"/>
        <v>0</v>
      </c>
      <c r="E37" s="608">
        <f t="shared" si="3"/>
        <v>2.2655377064000608</v>
      </c>
      <c r="F37" s="608">
        <f t="shared" si="3"/>
        <v>8.1760391651245179</v>
      </c>
      <c r="G37" s="606">
        <f t="shared" si="3"/>
        <v>6.9550403747466234</v>
      </c>
      <c r="H37" s="608">
        <f t="shared" si="3"/>
        <v>0</v>
      </c>
      <c r="I37" s="608">
        <f t="shared" si="3"/>
        <v>0</v>
      </c>
      <c r="J37" s="607">
        <f t="shared" si="3"/>
        <v>23.940856501387554</v>
      </c>
      <c r="K37" s="605">
        <f t="shared" si="3"/>
        <v>11.723830661682154</v>
      </c>
      <c r="L37" s="606">
        <f t="shared" si="3"/>
        <v>0</v>
      </c>
      <c r="M37" s="605">
        <f t="shared" si="3"/>
        <v>0</v>
      </c>
      <c r="N37" s="605">
        <f t="shared" si="3"/>
        <v>0</v>
      </c>
      <c r="O37" s="635">
        <f t="shared" si="1"/>
        <v>53.280055319954528</v>
      </c>
    </row>
    <row r="38" spans="1:15" ht="14.25" x14ac:dyDescent="0.2">
      <c r="A38" s="462" t="s">
        <v>350</v>
      </c>
      <c r="B38" s="628">
        <f>+'11'!D37</f>
        <v>165152.06445321834</v>
      </c>
      <c r="C38" s="606">
        <f t="shared" si="3"/>
        <v>7.3548984224441876</v>
      </c>
      <c r="D38" s="608">
        <f t="shared" si="3"/>
        <v>0</v>
      </c>
      <c r="E38" s="608">
        <f t="shared" si="3"/>
        <v>76.172481550128154</v>
      </c>
      <c r="F38" s="608">
        <f t="shared" si="3"/>
        <v>274.896855920436</v>
      </c>
      <c r="G38" s="606">
        <f t="shared" si="3"/>
        <v>233.84412589080591</v>
      </c>
      <c r="H38" s="608">
        <f t="shared" si="3"/>
        <v>0</v>
      </c>
      <c r="I38" s="608">
        <f t="shared" si="3"/>
        <v>0</v>
      </c>
      <c r="J38" s="607">
        <f t="shared" si="3"/>
        <v>804.94553014699704</v>
      </c>
      <c r="K38" s="605">
        <f t="shared" si="3"/>
        <v>394.18159858960831</v>
      </c>
      <c r="L38" s="606">
        <f t="shared" si="3"/>
        <v>0</v>
      </c>
      <c r="M38" s="605">
        <f t="shared" si="3"/>
        <v>0</v>
      </c>
      <c r="N38" s="605">
        <f t="shared" si="3"/>
        <v>0</v>
      </c>
      <c r="O38" s="635">
        <f t="shared" si="1"/>
        <v>1791.3954905204196</v>
      </c>
    </row>
    <row r="39" spans="1:15" ht="14.25" x14ac:dyDescent="0.2">
      <c r="A39" s="1384" t="s">
        <v>368</v>
      </c>
      <c r="B39" s="628">
        <f>+'11'!D38</f>
        <v>67939.927215017815</v>
      </c>
      <c r="C39" s="606">
        <f t="shared" si="3"/>
        <v>3.025643458645666</v>
      </c>
      <c r="D39" s="608">
        <f t="shared" si="3"/>
        <v>0</v>
      </c>
      <c r="E39" s="608">
        <f t="shared" si="3"/>
        <v>31.335683689070258</v>
      </c>
      <c r="F39" s="608">
        <f t="shared" si="3"/>
        <v>113.08652086611994</v>
      </c>
      <c r="G39" s="606">
        <f t="shared" si="3"/>
        <v>96.198330582668163</v>
      </c>
      <c r="H39" s="608">
        <f t="shared" si="3"/>
        <v>0</v>
      </c>
      <c r="I39" s="608">
        <f t="shared" si="3"/>
        <v>0</v>
      </c>
      <c r="J39" s="607">
        <f t="shared" si="3"/>
        <v>331.13688836588562</v>
      </c>
      <c r="K39" s="605">
        <f t="shared" si="3"/>
        <v>162.15764063466102</v>
      </c>
      <c r="L39" s="606">
        <f t="shared" si="3"/>
        <v>0</v>
      </c>
      <c r="M39" s="605">
        <f t="shared" si="3"/>
        <v>0</v>
      </c>
      <c r="N39" s="605">
        <f t="shared" si="3"/>
        <v>0</v>
      </c>
      <c r="O39" s="1385">
        <f t="shared" si="1"/>
        <v>736.94070759705073</v>
      </c>
    </row>
    <row r="40" spans="1:15" ht="14.25" x14ac:dyDescent="0.2">
      <c r="A40" s="1384" t="s">
        <v>1379</v>
      </c>
      <c r="B40" s="628">
        <f>+'11'!D39</f>
        <v>34372.731016604463</v>
      </c>
      <c r="C40" s="606">
        <f t="shared" si="3"/>
        <v>1.5307586130764597</v>
      </c>
      <c r="D40" s="608">
        <f t="shared" si="3"/>
        <v>0</v>
      </c>
      <c r="E40" s="608">
        <f t="shared" si="3"/>
        <v>15.853608780842574</v>
      </c>
      <c r="F40" s="608">
        <f t="shared" si="3"/>
        <v>57.213669820881769</v>
      </c>
      <c r="G40" s="606">
        <f t="shared" si="3"/>
        <v>48.669456634824577</v>
      </c>
      <c r="H40" s="608">
        <f t="shared" si="3"/>
        <v>0</v>
      </c>
      <c r="I40" s="608">
        <f t="shared" si="3"/>
        <v>0</v>
      </c>
      <c r="J40" s="607">
        <f t="shared" si="3"/>
        <v>167.53151879974357</v>
      </c>
      <c r="K40" s="605">
        <f t="shared" si="3"/>
        <v>82.04013740230134</v>
      </c>
      <c r="L40" s="606">
        <f t="shared" si="3"/>
        <v>0</v>
      </c>
      <c r="M40" s="605">
        <f t="shared" si="3"/>
        <v>0</v>
      </c>
      <c r="N40" s="605">
        <f t="shared" si="3"/>
        <v>0</v>
      </c>
      <c r="O40" s="1385">
        <f t="shared" ref="O40" si="4">SUM(C40:N40)</f>
        <v>372.83915005167029</v>
      </c>
    </row>
    <row r="41" spans="1:15" ht="14.25" x14ac:dyDescent="0.2">
      <c r="A41" s="462" t="s">
        <v>1450</v>
      </c>
      <c r="B41" s="628">
        <f>+'11'!D40</f>
        <v>131452.63769985712</v>
      </c>
      <c r="C41" s="606">
        <f t="shared" si="3"/>
        <v>5.8541248082228616</v>
      </c>
      <c r="D41" s="608">
        <f t="shared" si="3"/>
        <v>0</v>
      </c>
      <c r="E41" s="608">
        <f t="shared" si="3"/>
        <v>60.629418427550995</v>
      </c>
      <c r="F41" s="608">
        <f t="shared" si="3"/>
        <v>218.80390611995594</v>
      </c>
      <c r="G41" s="606">
        <f t="shared" si="3"/>
        <v>186.1280224424398</v>
      </c>
      <c r="H41" s="608">
        <f t="shared" si="3"/>
        <v>0</v>
      </c>
      <c r="I41" s="608">
        <f t="shared" si="3"/>
        <v>0</v>
      </c>
      <c r="J41" s="607">
        <f t="shared" si="3"/>
        <v>640.69567336535124</v>
      </c>
      <c r="K41" s="605">
        <f t="shared" si="3"/>
        <v>313.74849014998517</v>
      </c>
      <c r="L41" s="606">
        <f t="shared" si="3"/>
        <v>0</v>
      </c>
      <c r="M41" s="605">
        <f t="shared" si="3"/>
        <v>0</v>
      </c>
      <c r="N41" s="605">
        <f t="shared" si="3"/>
        <v>0</v>
      </c>
      <c r="O41" s="1385">
        <f t="shared" ref="O41" si="5">SUM(C41:N41)</f>
        <v>1425.859635313506</v>
      </c>
    </row>
    <row r="42" spans="1:15" ht="14.25" x14ac:dyDescent="0.2">
      <c r="A42" s="1384" t="s">
        <v>1669</v>
      </c>
      <c r="B42" s="628">
        <f>+'11'!D41</f>
        <v>386662.66616715246</v>
      </c>
      <c r="C42" s="606">
        <f t="shared" si="3"/>
        <v>17.219673534365164</v>
      </c>
      <c r="D42" s="608">
        <f t="shared" si="3"/>
        <v>0</v>
      </c>
      <c r="E42" s="608">
        <f t="shared" si="3"/>
        <v>178.3390047363518</v>
      </c>
      <c r="F42" s="608">
        <f t="shared" si="3"/>
        <v>643.60292184704826</v>
      </c>
      <c r="G42" s="606">
        <f t="shared" si="3"/>
        <v>547.48811941178417</v>
      </c>
      <c r="H42" s="608">
        <f t="shared" si="3"/>
        <v>0</v>
      </c>
      <c r="I42" s="608">
        <f t="shared" si="3"/>
        <v>0</v>
      </c>
      <c r="J42" s="607">
        <f t="shared" si="3"/>
        <v>1884.5806489699298</v>
      </c>
      <c r="K42" s="605">
        <f t="shared" si="3"/>
        <v>922.87861111092559</v>
      </c>
      <c r="L42" s="606">
        <f t="shared" si="3"/>
        <v>0</v>
      </c>
      <c r="M42" s="605">
        <f t="shared" si="3"/>
        <v>0</v>
      </c>
      <c r="N42" s="605">
        <f t="shared" si="3"/>
        <v>0</v>
      </c>
      <c r="O42" s="1385">
        <f t="shared" ref="O42" si="6">SUM(C42:N42)</f>
        <v>4194.1089796104052</v>
      </c>
    </row>
    <row r="43" spans="1:15" ht="14.25" x14ac:dyDescent="0.2">
      <c r="A43" s="1636" t="s">
        <v>1686</v>
      </c>
      <c r="B43" s="628">
        <f>+'11'!D42</f>
        <v>0</v>
      </c>
      <c r="C43" s="606">
        <f t="shared" si="3"/>
        <v>0</v>
      </c>
      <c r="D43" s="608">
        <f t="shared" si="3"/>
        <v>0</v>
      </c>
      <c r="E43" s="608">
        <f t="shared" si="3"/>
        <v>0</v>
      </c>
      <c r="F43" s="608">
        <f t="shared" si="3"/>
        <v>0</v>
      </c>
      <c r="G43" s="606">
        <f t="shared" si="3"/>
        <v>0</v>
      </c>
      <c r="H43" s="608">
        <f t="shared" si="3"/>
        <v>0</v>
      </c>
      <c r="I43" s="608">
        <f t="shared" si="3"/>
        <v>0</v>
      </c>
      <c r="J43" s="607">
        <f t="shared" si="3"/>
        <v>0</v>
      </c>
      <c r="K43" s="605">
        <f t="shared" si="3"/>
        <v>0</v>
      </c>
      <c r="L43" s="606">
        <f t="shared" si="3"/>
        <v>0</v>
      </c>
      <c r="M43" s="605">
        <f t="shared" si="3"/>
        <v>0</v>
      </c>
      <c r="N43" s="605">
        <f t="shared" si="3"/>
        <v>0</v>
      </c>
      <c r="O43" s="1385">
        <f t="shared" ref="O43:O44" si="7">SUM(C43:N43)</f>
        <v>0</v>
      </c>
    </row>
    <row r="44" spans="1:15" ht="14.25" x14ac:dyDescent="0.2">
      <c r="A44" s="1636" t="s">
        <v>1687</v>
      </c>
      <c r="B44" s="628">
        <f>+'11'!D43</f>
        <v>0</v>
      </c>
      <c r="C44" s="606">
        <f t="shared" si="3"/>
        <v>0</v>
      </c>
      <c r="D44" s="608">
        <f t="shared" si="3"/>
        <v>0</v>
      </c>
      <c r="E44" s="608">
        <f t="shared" si="3"/>
        <v>0</v>
      </c>
      <c r="F44" s="608">
        <f t="shared" si="3"/>
        <v>0</v>
      </c>
      <c r="G44" s="606">
        <f t="shared" si="3"/>
        <v>0</v>
      </c>
      <c r="H44" s="608">
        <f t="shared" si="3"/>
        <v>0</v>
      </c>
      <c r="I44" s="608">
        <f t="shared" si="3"/>
        <v>0</v>
      </c>
      <c r="J44" s="607">
        <f t="shared" si="3"/>
        <v>0</v>
      </c>
      <c r="K44" s="605">
        <f t="shared" si="3"/>
        <v>0</v>
      </c>
      <c r="L44" s="606">
        <f t="shared" si="3"/>
        <v>0</v>
      </c>
      <c r="M44" s="605">
        <f t="shared" si="3"/>
        <v>0</v>
      </c>
      <c r="N44" s="605">
        <f t="shared" si="3"/>
        <v>0</v>
      </c>
      <c r="O44" s="1385">
        <f t="shared" si="7"/>
        <v>0</v>
      </c>
    </row>
    <row r="45" spans="1:15" ht="14.25" x14ac:dyDescent="0.2">
      <c r="A45" s="2307" t="s">
        <v>1688</v>
      </c>
      <c r="B45" s="628">
        <f>+'11'!D44</f>
        <v>0</v>
      </c>
      <c r="C45" s="606">
        <f t="shared" ref="C45:N46" si="8">C$59*$B45/$B$48</f>
        <v>0</v>
      </c>
      <c r="D45" s="608">
        <f t="shared" si="8"/>
        <v>0</v>
      </c>
      <c r="E45" s="608">
        <f t="shared" si="8"/>
        <v>0</v>
      </c>
      <c r="F45" s="608">
        <f t="shared" si="8"/>
        <v>0</v>
      </c>
      <c r="G45" s="606">
        <f t="shared" si="8"/>
        <v>0</v>
      </c>
      <c r="H45" s="608">
        <f t="shared" si="8"/>
        <v>0</v>
      </c>
      <c r="I45" s="608">
        <f t="shared" si="8"/>
        <v>0</v>
      </c>
      <c r="J45" s="607">
        <f t="shared" si="8"/>
        <v>0</v>
      </c>
      <c r="K45" s="605">
        <f t="shared" si="8"/>
        <v>0</v>
      </c>
      <c r="L45" s="606">
        <f t="shared" si="8"/>
        <v>0</v>
      </c>
      <c r="M45" s="605">
        <f t="shared" si="8"/>
        <v>0</v>
      </c>
      <c r="N45" s="605">
        <f t="shared" si="8"/>
        <v>0</v>
      </c>
      <c r="O45" s="1385">
        <f t="shared" ref="O45:O46" si="9">SUM(C45:N45)</f>
        <v>0</v>
      </c>
    </row>
    <row r="46" spans="1:15" ht="14.25" x14ac:dyDescent="0.2">
      <c r="A46" s="2308" t="s">
        <v>1726</v>
      </c>
      <c r="B46" s="634">
        <f>+'11'!D45</f>
        <v>0</v>
      </c>
      <c r="C46" s="631">
        <f t="shared" si="8"/>
        <v>0</v>
      </c>
      <c r="D46" s="633">
        <f t="shared" si="8"/>
        <v>0</v>
      </c>
      <c r="E46" s="633">
        <f t="shared" si="8"/>
        <v>0</v>
      </c>
      <c r="F46" s="633">
        <f t="shared" si="8"/>
        <v>0</v>
      </c>
      <c r="G46" s="631">
        <f t="shared" si="8"/>
        <v>0</v>
      </c>
      <c r="H46" s="633">
        <f t="shared" si="8"/>
        <v>0</v>
      </c>
      <c r="I46" s="633">
        <f t="shared" si="8"/>
        <v>0</v>
      </c>
      <c r="J46" s="632">
        <f t="shared" si="8"/>
        <v>0</v>
      </c>
      <c r="K46" s="630">
        <f t="shared" si="8"/>
        <v>0</v>
      </c>
      <c r="L46" s="631">
        <f t="shared" si="8"/>
        <v>0</v>
      </c>
      <c r="M46" s="630">
        <f t="shared" si="8"/>
        <v>0</v>
      </c>
      <c r="N46" s="630">
        <f t="shared" si="8"/>
        <v>0</v>
      </c>
      <c r="O46" s="629">
        <f t="shared" si="9"/>
        <v>0</v>
      </c>
    </row>
    <row r="47" spans="1:15" ht="6.75" customHeight="1" x14ac:dyDescent="0.2">
      <c r="A47" s="527"/>
      <c r="B47" s="628"/>
      <c r="C47" s="606"/>
      <c r="D47" s="608"/>
      <c r="E47" s="608"/>
      <c r="F47" s="608"/>
      <c r="G47" s="606"/>
      <c r="H47" s="608"/>
      <c r="I47" s="608"/>
      <c r="J47" s="607"/>
      <c r="K47" s="605"/>
      <c r="L47" s="606"/>
      <c r="M47" s="605"/>
      <c r="N47" s="605"/>
      <c r="O47" s="604"/>
    </row>
    <row r="48" spans="1:15" ht="14.25" customHeight="1" x14ac:dyDescent="0.2">
      <c r="A48" s="527" t="s">
        <v>756</v>
      </c>
      <c r="B48" s="628">
        <f>SUM(B15:B46)</f>
        <v>83646914.755460754</v>
      </c>
      <c r="C48" s="609">
        <f>SUM(C15:C46)</f>
        <v>3725.1399999999994</v>
      </c>
      <c r="D48" s="608">
        <f>SUM(D15:D46)</f>
        <v>0</v>
      </c>
      <c r="E48" s="608">
        <f t="shared" ref="E48:O48" si="10">SUM(E15:E46)</f>
        <v>38580.159999999996</v>
      </c>
      <c r="F48" s="608">
        <f t="shared" si="10"/>
        <v>139230.91999999998</v>
      </c>
      <c r="G48" s="608">
        <f t="shared" si="10"/>
        <v>118438.35999999996</v>
      </c>
      <c r="H48" s="608">
        <f t="shared" si="10"/>
        <v>0</v>
      </c>
      <c r="I48" s="608">
        <f t="shared" si="10"/>
        <v>0</v>
      </c>
      <c r="J48" s="608">
        <f t="shared" si="10"/>
        <v>407692.20999999996</v>
      </c>
      <c r="K48" s="608">
        <f t="shared" si="10"/>
        <v>199646.76</v>
      </c>
      <c r="L48" s="608">
        <f t="shared" si="10"/>
        <v>0</v>
      </c>
      <c r="M48" s="608">
        <f t="shared" si="10"/>
        <v>0</v>
      </c>
      <c r="N48" s="608">
        <f t="shared" si="10"/>
        <v>0</v>
      </c>
      <c r="O48" s="608">
        <f t="shared" si="10"/>
        <v>907313.55</v>
      </c>
    </row>
    <row r="49" spans="1:18" ht="6" customHeight="1" thickBot="1" x14ac:dyDescent="0.25">
      <c r="A49" s="517"/>
      <c r="B49" s="627"/>
      <c r="C49" s="625"/>
      <c r="D49" s="516"/>
      <c r="E49" s="516"/>
      <c r="F49" s="516"/>
      <c r="G49" s="625"/>
      <c r="H49" s="516"/>
      <c r="I49" s="516"/>
      <c r="J49" s="626"/>
      <c r="K49" s="624"/>
      <c r="L49" s="625"/>
      <c r="M49" s="624"/>
      <c r="N49" s="624"/>
      <c r="O49" s="623"/>
    </row>
    <row r="50" spans="1:18" ht="6" customHeight="1" x14ac:dyDescent="0.2"/>
    <row r="51" spans="1:18" x14ac:dyDescent="0.2">
      <c r="A51" s="445"/>
      <c r="B51" s="445"/>
      <c r="C51" s="445"/>
      <c r="D51" s="445"/>
      <c r="E51" s="445"/>
      <c r="F51" s="445"/>
      <c r="G51" s="445"/>
      <c r="H51" s="445"/>
      <c r="I51" s="445"/>
      <c r="J51" s="445"/>
      <c r="K51" s="445"/>
      <c r="L51" s="445"/>
      <c r="M51" s="445"/>
      <c r="N51" s="445"/>
      <c r="O51" s="445"/>
      <c r="P51" s="445"/>
    </row>
    <row r="52" spans="1:18" x14ac:dyDescent="0.2">
      <c r="A52" s="445"/>
      <c r="B52" s="445"/>
      <c r="C52" s="445"/>
      <c r="D52" s="445"/>
      <c r="E52" s="445"/>
      <c r="F52" s="445"/>
      <c r="G52" s="445"/>
      <c r="H52" s="445"/>
      <c r="I52" s="445"/>
      <c r="J52" s="445"/>
      <c r="K52" s="445"/>
      <c r="L52" s="445"/>
      <c r="M52" s="445"/>
      <c r="N52" s="445"/>
      <c r="O52" s="445"/>
      <c r="P52" s="445"/>
    </row>
    <row r="53" spans="1:18" ht="15.75" x14ac:dyDescent="0.25">
      <c r="A53" s="510" t="s">
        <v>786</v>
      </c>
      <c r="B53" s="495"/>
      <c r="C53" s="506" t="s">
        <v>769</v>
      </c>
      <c r="D53" s="509" t="s">
        <v>764</v>
      </c>
      <c r="E53" s="508" t="s">
        <v>768</v>
      </c>
      <c r="F53" s="507" t="s">
        <v>767</v>
      </c>
      <c r="G53" s="507" t="s">
        <v>766</v>
      </c>
      <c r="H53" s="507" t="s">
        <v>205</v>
      </c>
      <c r="I53" s="507" t="s">
        <v>765</v>
      </c>
      <c r="J53" s="504" t="s">
        <v>763</v>
      </c>
      <c r="K53" s="504" t="s">
        <v>764</v>
      </c>
      <c r="L53" s="504"/>
      <c r="M53" s="504"/>
      <c r="N53" s="504"/>
      <c r="O53" s="445"/>
      <c r="P53" s="445"/>
    </row>
    <row r="54" spans="1:18" ht="41.25" customHeight="1" x14ac:dyDescent="0.25">
      <c r="A54" s="503"/>
      <c r="B54" s="492"/>
      <c r="C54" s="622"/>
      <c r="D54" s="621"/>
      <c r="E54" s="620"/>
      <c r="F54" s="500"/>
      <c r="G54" s="500"/>
      <c r="H54" s="500"/>
      <c r="I54" s="500"/>
      <c r="J54" s="1399" t="s">
        <v>1403</v>
      </c>
      <c r="K54" s="1398" t="s">
        <v>1402</v>
      </c>
      <c r="L54" s="497"/>
      <c r="M54" s="497"/>
      <c r="N54" s="497"/>
      <c r="O54" s="445"/>
      <c r="P54" s="445"/>
    </row>
    <row r="55" spans="1:18" x14ac:dyDescent="0.2">
      <c r="A55" s="496" t="s">
        <v>785</v>
      </c>
      <c r="B55" s="463"/>
      <c r="C55" s="1415">
        <v>48492</v>
      </c>
      <c r="D55" s="1420">
        <v>0</v>
      </c>
      <c r="E55" s="1415">
        <v>471815</v>
      </c>
      <c r="F55" s="1421">
        <v>1812438</v>
      </c>
      <c r="G55" s="1421">
        <v>1541771</v>
      </c>
      <c r="H55" s="1421">
        <v>0</v>
      </c>
      <c r="I55" s="1421">
        <v>0</v>
      </c>
      <c r="J55" s="1419">
        <v>5307132</v>
      </c>
      <c r="K55" s="1419">
        <v>2598901</v>
      </c>
      <c r="L55" s="494"/>
      <c r="M55" s="494"/>
      <c r="N55" s="494"/>
      <c r="O55" s="445"/>
      <c r="P55" s="445"/>
    </row>
    <row r="56" spans="1:18" x14ac:dyDescent="0.2">
      <c r="A56" s="485" t="s">
        <v>784</v>
      </c>
      <c r="B56" s="463"/>
      <c r="C56" s="619">
        <f>('4A'!$C$1)/((1+'4A'!$C$1)^12-1)*C55</f>
        <v>3834.4212248649624</v>
      </c>
      <c r="D56" s="474">
        <f>('4A'!$C$1)/((1+'4A'!$C$1)^12-1)*D55</f>
        <v>0</v>
      </c>
      <c r="E56" s="619">
        <f>('4A'!$C$1)/((1+'4A'!$C$1)^12-1)*E55</f>
        <v>37307.956986918718</v>
      </c>
      <c r="F56" s="619">
        <f>('4A'!$C$1)/((1+'4A'!$C$1)^12-1)*F55</f>
        <v>143315.40740641349</v>
      </c>
      <c r="G56" s="618">
        <f>('4A'!$C$1)/((1+'4A'!$C$1)^12-1)*G55</f>
        <v>121912.8814295405</v>
      </c>
      <c r="H56" s="618">
        <f>('4A'!$C$1)/((1+'4A'!$C$1)^12-1)*H55</f>
        <v>0</v>
      </c>
      <c r="I56" s="618">
        <f>('4A'!$C$1)/((1+'4A'!$C$1)^12-1)*I55</f>
        <v>0</v>
      </c>
      <c r="J56" s="618">
        <f>('4A'!$C$1)/((1+'4A'!$C$1)^12-1)*J55</f>
        <v>419652.30520415818</v>
      </c>
      <c r="K56" s="618">
        <f>('4A'!$C$1)/((1+'4A'!$C$1)^12-1)*K55</f>
        <v>205503.6120540043</v>
      </c>
      <c r="L56" s="617"/>
      <c r="M56" s="617"/>
      <c r="N56" s="616"/>
      <c r="O56" s="445"/>
      <c r="P56" s="445"/>
    </row>
    <row r="57" spans="1:18" x14ac:dyDescent="0.2">
      <c r="A57" s="485" t="s">
        <v>760</v>
      </c>
      <c r="B57" s="463"/>
      <c r="C57" s="615">
        <f>+'4A'!D55</f>
        <v>0.97150000000000003</v>
      </c>
      <c r="D57" s="615">
        <f>+'4A'!E55</f>
        <v>0.97150000000000003</v>
      </c>
      <c r="E57" s="615">
        <f>+'4A'!F55</f>
        <v>1.0341</v>
      </c>
      <c r="F57" s="615">
        <f>+'4A'!G55</f>
        <v>0.97150000000000003</v>
      </c>
      <c r="G57" s="615">
        <f>+'4A'!H55</f>
        <v>0.97150000000000003</v>
      </c>
      <c r="H57" s="615">
        <f>+'4A'!I55</f>
        <v>0.98319999999999996</v>
      </c>
      <c r="I57" s="615">
        <f>+'4A'!J55</f>
        <v>0.98399999999999999</v>
      </c>
      <c r="J57" s="482">
        <f>+Peajes!C37</f>
        <v>0.97150000000000003</v>
      </c>
      <c r="K57" s="482">
        <f>+Peajes!C36</f>
        <v>0.97150000000000003</v>
      </c>
      <c r="L57" s="482"/>
      <c r="M57" s="482"/>
      <c r="N57" s="482"/>
      <c r="O57" s="445"/>
      <c r="P57" s="445"/>
    </row>
    <row r="58" spans="1:18" x14ac:dyDescent="0.2">
      <c r="A58" s="485" t="str">
        <f>+CONCATENATE("FAPCSPT (días del 4 al ",RELACION!C71,"):")</f>
        <v>FAPCSPT (días del 4 al 31):</v>
      </c>
      <c r="B58" s="463"/>
      <c r="C58" s="615">
        <f>+'4A'!D56</f>
        <v>0.97150000000000003</v>
      </c>
      <c r="D58" s="615">
        <f>+'4A'!E56</f>
        <v>0.97150000000000003</v>
      </c>
      <c r="E58" s="615">
        <f>+'4A'!F56</f>
        <v>1.0341</v>
      </c>
      <c r="F58" s="615">
        <f>+'4A'!G56</f>
        <v>0.97150000000000003</v>
      </c>
      <c r="G58" s="615">
        <f>+'4A'!H56</f>
        <v>0.97150000000000003</v>
      </c>
      <c r="H58" s="615">
        <f>+'4A'!I56</f>
        <v>0.98319999999999996</v>
      </c>
      <c r="I58" s="615">
        <f>+'4A'!J56</f>
        <v>0.98399999999999999</v>
      </c>
      <c r="J58" s="482">
        <f>+Peajes!D37</f>
        <v>0.97150000000000003</v>
      </c>
      <c r="K58" s="482">
        <f>+Peajes!D36</f>
        <v>0.97150000000000003</v>
      </c>
      <c r="L58" s="482"/>
      <c r="M58" s="482"/>
      <c r="N58" s="482"/>
      <c r="O58" s="445"/>
      <c r="P58" s="445"/>
    </row>
    <row r="59" spans="1:18" x14ac:dyDescent="0.2">
      <c r="A59" s="481" t="s">
        <v>783</v>
      </c>
      <c r="B59" s="480"/>
      <c r="C59" s="479">
        <f>+ROUND((ROUND(C56*C57,2)*3+ROUND(C56*C58,2)*(RELACION!$C$71-3))/RELACION!$C$71,2)</f>
        <v>3725.14</v>
      </c>
      <c r="D59" s="479">
        <f>+ROUND((ROUND(D56*D57,2)*3+ROUND(D56*D58,2)*(RELACION!$C$71-3))/RELACION!$C$71,2)</f>
        <v>0</v>
      </c>
      <c r="E59" s="479">
        <f>+ROUND((ROUND(E56*E57,2)*3+ROUND(E56*E58,2)*(RELACION!$C$71-3))/RELACION!$C$71,2)</f>
        <v>38580.160000000003</v>
      </c>
      <c r="F59" s="479">
        <f>+ROUND((ROUND(F56*F57,2)*3+ROUND(F56*F58,2)*(RELACION!$C$71-3))/RELACION!$C$71,2)</f>
        <v>139230.92000000001</v>
      </c>
      <c r="G59" s="479">
        <f>+ROUND((ROUND(G56*G57,2)*3+ROUND(G56*G58,2)*(RELACION!$C$71-3))/RELACION!$C$71,2)</f>
        <v>118438.36</v>
      </c>
      <c r="H59" s="479">
        <f>+ROUND((ROUND(H56*H57,2)*3+ROUND(H56*H58,2)*(RELACION!$C$71-3))/RELACION!$C$71,2)</f>
        <v>0</v>
      </c>
      <c r="I59" s="479">
        <f>+ROUND((ROUND(I56*I57,2)*3+ROUND(I56*I58,2)*(RELACION!$C$71-3))/RELACION!$C$71,2)</f>
        <v>0</v>
      </c>
      <c r="J59" s="479">
        <f>+ROUND((ROUND(J56*J57,2)*3+ROUND(J56*J58,2)*(RELACION!$C$71-3))/RELACION!$C$71,2)</f>
        <v>407692.21</v>
      </c>
      <c r="K59" s="479">
        <f>+ROUND((ROUND(K56*K57,2)*3+ROUND(K56*K58,2)*(RELACION!$C$71-3))/RELACION!$C$71,2)</f>
        <v>199646.76</v>
      </c>
      <c r="L59" s="479"/>
      <c r="M59" s="479"/>
      <c r="N59" s="479"/>
    </row>
    <row r="60" spans="1:18" x14ac:dyDescent="0.2">
      <c r="P60" s="612"/>
    </row>
    <row r="61" spans="1:18" x14ac:dyDescent="0.2">
      <c r="A61" s="463" t="s">
        <v>758</v>
      </c>
      <c r="C61" s="478">
        <v>0.12</v>
      </c>
    </row>
    <row r="62" spans="1:18" x14ac:dyDescent="0.2">
      <c r="A62" s="475"/>
    </row>
    <row r="63" spans="1:18" x14ac:dyDescent="0.2">
      <c r="A63" s="614"/>
    </row>
    <row r="64" spans="1:18" x14ac:dyDescent="0.2">
      <c r="P64" s="613"/>
      <c r="Q64" s="613"/>
      <c r="R64" s="612"/>
    </row>
    <row r="70" spans="2:4" x14ac:dyDescent="0.2">
      <c r="B70" s="463"/>
      <c r="D70" s="445"/>
    </row>
    <row r="79" spans="2:4" ht="7.5" customHeight="1" x14ac:dyDescent="0.2"/>
    <row r="80" spans="2:4" ht="6" customHeight="1" x14ac:dyDescent="0.2"/>
    <row r="82" ht="6.75" customHeight="1" x14ac:dyDescent="0.2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showGridLines="0" topLeftCell="A62" zoomScale="78" zoomScaleNormal="78" workbookViewId="0">
      <selection activeCell="I90" sqref="I90"/>
    </sheetView>
  </sheetViews>
  <sheetFormatPr defaultColWidth="11.42578125" defaultRowHeight="12.75" x14ac:dyDescent="0.2"/>
  <cols>
    <col min="1" max="1" width="24.7109375" style="1574" customWidth="1"/>
    <col min="2" max="7" width="16.7109375" style="1574" customWidth="1"/>
    <col min="8" max="8" width="20.5703125" style="1574" customWidth="1"/>
    <col min="9" max="9" width="24.140625" style="1574" customWidth="1"/>
    <col min="10" max="10" width="26.42578125" style="1574" customWidth="1"/>
    <col min="11" max="11" width="24.140625" style="1574" customWidth="1"/>
    <col min="12" max="13" width="25.28515625" style="1574" customWidth="1"/>
    <col min="14" max="14" width="16" style="1574" customWidth="1"/>
    <col min="15" max="256" width="11.42578125" style="1574"/>
    <col min="257" max="257" width="24.7109375" style="1574" customWidth="1"/>
    <col min="258" max="263" width="16.7109375" style="1574" customWidth="1"/>
    <col min="264" max="264" width="20.5703125" style="1574" customWidth="1"/>
    <col min="265" max="265" width="24.140625" style="1574" customWidth="1"/>
    <col min="266" max="266" width="26.42578125" style="1574" customWidth="1"/>
    <col min="267" max="267" width="24.140625" style="1574" customWidth="1"/>
    <col min="268" max="269" width="25.28515625" style="1574" customWidth="1"/>
    <col min="270" max="270" width="16" style="1574" customWidth="1"/>
    <col min="271" max="512" width="11.42578125" style="1574"/>
    <col min="513" max="513" width="24.7109375" style="1574" customWidth="1"/>
    <col min="514" max="519" width="16.7109375" style="1574" customWidth="1"/>
    <col min="520" max="520" width="20.5703125" style="1574" customWidth="1"/>
    <col min="521" max="521" width="24.140625" style="1574" customWidth="1"/>
    <col min="522" max="522" width="26.42578125" style="1574" customWidth="1"/>
    <col min="523" max="523" width="24.140625" style="1574" customWidth="1"/>
    <col min="524" max="525" width="25.28515625" style="1574" customWidth="1"/>
    <col min="526" max="526" width="16" style="1574" customWidth="1"/>
    <col min="527" max="768" width="11.42578125" style="1574"/>
    <col min="769" max="769" width="24.7109375" style="1574" customWidth="1"/>
    <col min="770" max="775" width="16.7109375" style="1574" customWidth="1"/>
    <col min="776" max="776" width="20.5703125" style="1574" customWidth="1"/>
    <col min="777" max="777" width="24.140625" style="1574" customWidth="1"/>
    <col min="778" max="778" width="26.42578125" style="1574" customWidth="1"/>
    <col min="779" max="779" width="24.140625" style="1574" customWidth="1"/>
    <col min="780" max="781" width="25.28515625" style="1574" customWidth="1"/>
    <col min="782" max="782" width="16" style="1574" customWidth="1"/>
    <col min="783" max="1024" width="11.42578125" style="1574"/>
    <col min="1025" max="1025" width="24.7109375" style="1574" customWidth="1"/>
    <col min="1026" max="1031" width="16.7109375" style="1574" customWidth="1"/>
    <col min="1032" max="1032" width="20.5703125" style="1574" customWidth="1"/>
    <col min="1033" max="1033" width="24.140625" style="1574" customWidth="1"/>
    <col min="1034" max="1034" width="26.42578125" style="1574" customWidth="1"/>
    <col min="1035" max="1035" width="24.140625" style="1574" customWidth="1"/>
    <col min="1036" max="1037" width="25.28515625" style="1574" customWidth="1"/>
    <col min="1038" max="1038" width="16" style="1574" customWidth="1"/>
    <col min="1039" max="1280" width="11.42578125" style="1574"/>
    <col min="1281" max="1281" width="24.7109375" style="1574" customWidth="1"/>
    <col min="1282" max="1287" width="16.7109375" style="1574" customWidth="1"/>
    <col min="1288" max="1288" width="20.5703125" style="1574" customWidth="1"/>
    <col min="1289" max="1289" width="24.140625" style="1574" customWidth="1"/>
    <col min="1290" max="1290" width="26.42578125" style="1574" customWidth="1"/>
    <col min="1291" max="1291" width="24.140625" style="1574" customWidth="1"/>
    <col min="1292" max="1293" width="25.28515625" style="1574" customWidth="1"/>
    <col min="1294" max="1294" width="16" style="1574" customWidth="1"/>
    <col min="1295" max="1536" width="11.42578125" style="1574"/>
    <col min="1537" max="1537" width="24.7109375" style="1574" customWidth="1"/>
    <col min="1538" max="1543" width="16.7109375" style="1574" customWidth="1"/>
    <col min="1544" max="1544" width="20.5703125" style="1574" customWidth="1"/>
    <col min="1545" max="1545" width="24.140625" style="1574" customWidth="1"/>
    <col min="1546" max="1546" width="26.42578125" style="1574" customWidth="1"/>
    <col min="1547" max="1547" width="24.140625" style="1574" customWidth="1"/>
    <col min="1548" max="1549" width="25.28515625" style="1574" customWidth="1"/>
    <col min="1550" max="1550" width="16" style="1574" customWidth="1"/>
    <col min="1551" max="1792" width="11.42578125" style="1574"/>
    <col min="1793" max="1793" width="24.7109375" style="1574" customWidth="1"/>
    <col min="1794" max="1799" width="16.7109375" style="1574" customWidth="1"/>
    <col min="1800" max="1800" width="20.5703125" style="1574" customWidth="1"/>
    <col min="1801" max="1801" width="24.140625" style="1574" customWidth="1"/>
    <col min="1802" max="1802" width="26.42578125" style="1574" customWidth="1"/>
    <col min="1803" max="1803" width="24.140625" style="1574" customWidth="1"/>
    <col min="1804" max="1805" width="25.28515625" style="1574" customWidth="1"/>
    <col min="1806" max="1806" width="16" style="1574" customWidth="1"/>
    <col min="1807" max="2048" width="11.42578125" style="1574"/>
    <col min="2049" max="2049" width="24.7109375" style="1574" customWidth="1"/>
    <col min="2050" max="2055" width="16.7109375" style="1574" customWidth="1"/>
    <col min="2056" max="2056" width="20.5703125" style="1574" customWidth="1"/>
    <col min="2057" max="2057" width="24.140625" style="1574" customWidth="1"/>
    <col min="2058" max="2058" width="26.42578125" style="1574" customWidth="1"/>
    <col min="2059" max="2059" width="24.140625" style="1574" customWidth="1"/>
    <col min="2060" max="2061" width="25.28515625" style="1574" customWidth="1"/>
    <col min="2062" max="2062" width="16" style="1574" customWidth="1"/>
    <col min="2063" max="2304" width="11.42578125" style="1574"/>
    <col min="2305" max="2305" width="24.7109375" style="1574" customWidth="1"/>
    <col min="2306" max="2311" width="16.7109375" style="1574" customWidth="1"/>
    <col min="2312" max="2312" width="20.5703125" style="1574" customWidth="1"/>
    <col min="2313" max="2313" width="24.140625" style="1574" customWidth="1"/>
    <col min="2314" max="2314" width="26.42578125" style="1574" customWidth="1"/>
    <col min="2315" max="2315" width="24.140625" style="1574" customWidth="1"/>
    <col min="2316" max="2317" width="25.28515625" style="1574" customWidth="1"/>
    <col min="2318" max="2318" width="16" style="1574" customWidth="1"/>
    <col min="2319" max="2560" width="11.42578125" style="1574"/>
    <col min="2561" max="2561" width="24.7109375" style="1574" customWidth="1"/>
    <col min="2562" max="2567" width="16.7109375" style="1574" customWidth="1"/>
    <col min="2568" max="2568" width="20.5703125" style="1574" customWidth="1"/>
    <col min="2569" max="2569" width="24.140625" style="1574" customWidth="1"/>
    <col min="2570" max="2570" width="26.42578125" style="1574" customWidth="1"/>
    <col min="2571" max="2571" width="24.140625" style="1574" customWidth="1"/>
    <col min="2572" max="2573" width="25.28515625" style="1574" customWidth="1"/>
    <col min="2574" max="2574" width="16" style="1574" customWidth="1"/>
    <col min="2575" max="2816" width="11.42578125" style="1574"/>
    <col min="2817" max="2817" width="24.7109375" style="1574" customWidth="1"/>
    <col min="2818" max="2823" width="16.7109375" style="1574" customWidth="1"/>
    <col min="2824" max="2824" width="20.5703125" style="1574" customWidth="1"/>
    <col min="2825" max="2825" width="24.140625" style="1574" customWidth="1"/>
    <col min="2826" max="2826" width="26.42578125" style="1574" customWidth="1"/>
    <col min="2827" max="2827" width="24.140625" style="1574" customWidth="1"/>
    <col min="2828" max="2829" width="25.28515625" style="1574" customWidth="1"/>
    <col min="2830" max="2830" width="16" style="1574" customWidth="1"/>
    <col min="2831" max="3072" width="11.42578125" style="1574"/>
    <col min="3073" max="3073" width="24.7109375" style="1574" customWidth="1"/>
    <col min="3074" max="3079" width="16.7109375" style="1574" customWidth="1"/>
    <col min="3080" max="3080" width="20.5703125" style="1574" customWidth="1"/>
    <col min="3081" max="3081" width="24.140625" style="1574" customWidth="1"/>
    <col min="3082" max="3082" width="26.42578125" style="1574" customWidth="1"/>
    <col min="3083" max="3083" width="24.140625" style="1574" customWidth="1"/>
    <col min="3084" max="3085" width="25.28515625" style="1574" customWidth="1"/>
    <col min="3086" max="3086" width="16" style="1574" customWidth="1"/>
    <col min="3087" max="3328" width="11.42578125" style="1574"/>
    <col min="3329" max="3329" width="24.7109375" style="1574" customWidth="1"/>
    <col min="3330" max="3335" width="16.7109375" style="1574" customWidth="1"/>
    <col min="3336" max="3336" width="20.5703125" style="1574" customWidth="1"/>
    <col min="3337" max="3337" width="24.140625" style="1574" customWidth="1"/>
    <col min="3338" max="3338" width="26.42578125" style="1574" customWidth="1"/>
    <col min="3339" max="3339" width="24.140625" style="1574" customWidth="1"/>
    <col min="3340" max="3341" width="25.28515625" style="1574" customWidth="1"/>
    <col min="3342" max="3342" width="16" style="1574" customWidth="1"/>
    <col min="3343" max="3584" width="11.42578125" style="1574"/>
    <col min="3585" max="3585" width="24.7109375" style="1574" customWidth="1"/>
    <col min="3586" max="3591" width="16.7109375" style="1574" customWidth="1"/>
    <col min="3592" max="3592" width="20.5703125" style="1574" customWidth="1"/>
    <col min="3593" max="3593" width="24.140625" style="1574" customWidth="1"/>
    <col min="3594" max="3594" width="26.42578125" style="1574" customWidth="1"/>
    <col min="3595" max="3595" width="24.140625" style="1574" customWidth="1"/>
    <col min="3596" max="3597" width="25.28515625" style="1574" customWidth="1"/>
    <col min="3598" max="3598" width="16" style="1574" customWidth="1"/>
    <col min="3599" max="3840" width="11.42578125" style="1574"/>
    <col min="3841" max="3841" width="24.7109375" style="1574" customWidth="1"/>
    <col min="3842" max="3847" width="16.7109375" style="1574" customWidth="1"/>
    <col min="3848" max="3848" width="20.5703125" style="1574" customWidth="1"/>
    <col min="3849" max="3849" width="24.140625" style="1574" customWidth="1"/>
    <col min="3850" max="3850" width="26.42578125" style="1574" customWidth="1"/>
    <col min="3851" max="3851" width="24.140625" style="1574" customWidth="1"/>
    <col min="3852" max="3853" width="25.28515625" style="1574" customWidth="1"/>
    <col min="3854" max="3854" width="16" style="1574" customWidth="1"/>
    <col min="3855" max="4096" width="11.42578125" style="1574"/>
    <col min="4097" max="4097" width="24.7109375" style="1574" customWidth="1"/>
    <col min="4098" max="4103" width="16.7109375" style="1574" customWidth="1"/>
    <col min="4104" max="4104" width="20.5703125" style="1574" customWidth="1"/>
    <col min="4105" max="4105" width="24.140625" style="1574" customWidth="1"/>
    <col min="4106" max="4106" width="26.42578125" style="1574" customWidth="1"/>
    <col min="4107" max="4107" width="24.140625" style="1574" customWidth="1"/>
    <col min="4108" max="4109" width="25.28515625" style="1574" customWidth="1"/>
    <col min="4110" max="4110" width="16" style="1574" customWidth="1"/>
    <col min="4111" max="4352" width="11.42578125" style="1574"/>
    <col min="4353" max="4353" width="24.7109375" style="1574" customWidth="1"/>
    <col min="4354" max="4359" width="16.7109375" style="1574" customWidth="1"/>
    <col min="4360" max="4360" width="20.5703125" style="1574" customWidth="1"/>
    <col min="4361" max="4361" width="24.140625" style="1574" customWidth="1"/>
    <col min="4362" max="4362" width="26.42578125" style="1574" customWidth="1"/>
    <col min="4363" max="4363" width="24.140625" style="1574" customWidth="1"/>
    <col min="4364" max="4365" width="25.28515625" style="1574" customWidth="1"/>
    <col min="4366" max="4366" width="16" style="1574" customWidth="1"/>
    <col min="4367" max="4608" width="11.42578125" style="1574"/>
    <col min="4609" max="4609" width="24.7109375" style="1574" customWidth="1"/>
    <col min="4610" max="4615" width="16.7109375" style="1574" customWidth="1"/>
    <col min="4616" max="4616" width="20.5703125" style="1574" customWidth="1"/>
    <col min="4617" max="4617" width="24.140625" style="1574" customWidth="1"/>
    <col min="4618" max="4618" width="26.42578125" style="1574" customWidth="1"/>
    <col min="4619" max="4619" width="24.140625" style="1574" customWidth="1"/>
    <col min="4620" max="4621" width="25.28515625" style="1574" customWidth="1"/>
    <col min="4622" max="4622" width="16" style="1574" customWidth="1"/>
    <col min="4623" max="4864" width="11.42578125" style="1574"/>
    <col min="4865" max="4865" width="24.7109375" style="1574" customWidth="1"/>
    <col min="4866" max="4871" width="16.7109375" style="1574" customWidth="1"/>
    <col min="4872" max="4872" width="20.5703125" style="1574" customWidth="1"/>
    <col min="4873" max="4873" width="24.140625" style="1574" customWidth="1"/>
    <col min="4874" max="4874" width="26.42578125" style="1574" customWidth="1"/>
    <col min="4875" max="4875" width="24.140625" style="1574" customWidth="1"/>
    <col min="4876" max="4877" width="25.28515625" style="1574" customWidth="1"/>
    <col min="4878" max="4878" width="16" style="1574" customWidth="1"/>
    <col min="4879" max="5120" width="11.42578125" style="1574"/>
    <col min="5121" max="5121" width="24.7109375" style="1574" customWidth="1"/>
    <col min="5122" max="5127" width="16.7109375" style="1574" customWidth="1"/>
    <col min="5128" max="5128" width="20.5703125" style="1574" customWidth="1"/>
    <col min="5129" max="5129" width="24.140625" style="1574" customWidth="1"/>
    <col min="5130" max="5130" width="26.42578125" style="1574" customWidth="1"/>
    <col min="5131" max="5131" width="24.140625" style="1574" customWidth="1"/>
    <col min="5132" max="5133" width="25.28515625" style="1574" customWidth="1"/>
    <col min="5134" max="5134" width="16" style="1574" customWidth="1"/>
    <col min="5135" max="5376" width="11.42578125" style="1574"/>
    <col min="5377" max="5377" width="24.7109375" style="1574" customWidth="1"/>
    <col min="5378" max="5383" width="16.7109375" style="1574" customWidth="1"/>
    <col min="5384" max="5384" width="20.5703125" style="1574" customWidth="1"/>
    <col min="5385" max="5385" width="24.140625" style="1574" customWidth="1"/>
    <col min="5386" max="5386" width="26.42578125" style="1574" customWidth="1"/>
    <col min="5387" max="5387" width="24.140625" style="1574" customWidth="1"/>
    <col min="5388" max="5389" width="25.28515625" style="1574" customWidth="1"/>
    <col min="5390" max="5390" width="16" style="1574" customWidth="1"/>
    <col min="5391" max="5632" width="11.42578125" style="1574"/>
    <col min="5633" max="5633" width="24.7109375" style="1574" customWidth="1"/>
    <col min="5634" max="5639" width="16.7109375" style="1574" customWidth="1"/>
    <col min="5640" max="5640" width="20.5703125" style="1574" customWidth="1"/>
    <col min="5641" max="5641" width="24.140625" style="1574" customWidth="1"/>
    <col min="5642" max="5642" width="26.42578125" style="1574" customWidth="1"/>
    <col min="5643" max="5643" width="24.140625" style="1574" customWidth="1"/>
    <col min="5644" max="5645" width="25.28515625" style="1574" customWidth="1"/>
    <col min="5646" max="5646" width="16" style="1574" customWidth="1"/>
    <col min="5647" max="5888" width="11.42578125" style="1574"/>
    <col min="5889" max="5889" width="24.7109375" style="1574" customWidth="1"/>
    <col min="5890" max="5895" width="16.7109375" style="1574" customWidth="1"/>
    <col min="5896" max="5896" width="20.5703125" style="1574" customWidth="1"/>
    <col min="5897" max="5897" width="24.140625" style="1574" customWidth="1"/>
    <col min="5898" max="5898" width="26.42578125" style="1574" customWidth="1"/>
    <col min="5899" max="5899" width="24.140625" style="1574" customWidth="1"/>
    <col min="5900" max="5901" width="25.28515625" style="1574" customWidth="1"/>
    <col min="5902" max="5902" width="16" style="1574" customWidth="1"/>
    <col min="5903" max="6144" width="11.42578125" style="1574"/>
    <col min="6145" max="6145" width="24.7109375" style="1574" customWidth="1"/>
    <col min="6146" max="6151" width="16.7109375" style="1574" customWidth="1"/>
    <col min="6152" max="6152" width="20.5703125" style="1574" customWidth="1"/>
    <col min="6153" max="6153" width="24.140625" style="1574" customWidth="1"/>
    <col min="6154" max="6154" width="26.42578125" style="1574" customWidth="1"/>
    <col min="6155" max="6155" width="24.140625" style="1574" customWidth="1"/>
    <col min="6156" max="6157" width="25.28515625" style="1574" customWidth="1"/>
    <col min="6158" max="6158" width="16" style="1574" customWidth="1"/>
    <col min="6159" max="6400" width="11.42578125" style="1574"/>
    <col min="6401" max="6401" width="24.7109375" style="1574" customWidth="1"/>
    <col min="6402" max="6407" width="16.7109375" style="1574" customWidth="1"/>
    <col min="6408" max="6408" width="20.5703125" style="1574" customWidth="1"/>
    <col min="6409" max="6409" width="24.140625" style="1574" customWidth="1"/>
    <col min="6410" max="6410" width="26.42578125" style="1574" customWidth="1"/>
    <col min="6411" max="6411" width="24.140625" style="1574" customWidth="1"/>
    <col min="6412" max="6413" width="25.28515625" style="1574" customWidth="1"/>
    <col min="6414" max="6414" width="16" style="1574" customWidth="1"/>
    <col min="6415" max="6656" width="11.42578125" style="1574"/>
    <col min="6657" max="6657" width="24.7109375" style="1574" customWidth="1"/>
    <col min="6658" max="6663" width="16.7109375" style="1574" customWidth="1"/>
    <col min="6664" max="6664" width="20.5703125" style="1574" customWidth="1"/>
    <col min="6665" max="6665" width="24.140625" style="1574" customWidth="1"/>
    <col min="6666" max="6666" width="26.42578125" style="1574" customWidth="1"/>
    <col min="6667" max="6667" width="24.140625" style="1574" customWidth="1"/>
    <col min="6668" max="6669" width="25.28515625" style="1574" customWidth="1"/>
    <col min="6670" max="6670" width="16" style="1574" customWidth="1"/>
    <col min="6671" max="6912" width="11.42578125" style="1574"/>
    <col min="6913" max="6913" width="24.7109375" style="1574" customWidth="1"/>
    <col min="6914" max="6919" width="16.7109375" style="1574" customWidth="1"/>
    <col min="6920" max="6920" width="20.5703125" style="1574" customWidth="1"/>
    <col min="6921" max="6921" width="24.140625" style="1574" customWidth="1"/>
    <col min="6922" max="6922" width="26.42578125" style="1574" customWidth="1"/>
    <col min="6923" max="6923" width="24.140625" style="1574" customWidth="1"/>
    <col min="6924" max="6925" width="25.28515625" style="1574" customWidth="1"/>
    <col min="6926" max="6926" width="16" style="1574" customWidth="1"/>
    <col min="6927" max="7168" width="11.42578125" style="1574"/>
    <col min="7169" max="7169" width="24.7109375" style="1574" customWidth="1"/>
    <col min="7170" max="7175" width="16.7109375" style="1574" customWidth="1"/>
    <col min="7176" max="7176" width="20.5703125" style="1574" customWidth="1"/>
    <col min="7177" max="7177" width="24.140625" style="1574" customWidth="1"/>
    <col min="7178" max="7178" width="26.42578125" style="1574" customWidth="1"/>
    <col min="7179" max="7179" width="24.140625" style="1574" customWidth="1"/>
    <col min="7180" max="7181" width="25.28515625" style="1574" customWidth="1"/>
    <col min="7182" max="7182" width="16" style="1574" customWidth="1"/>
    <col min="7183" max="7424" width="11.42578125" style="1574"/>
    <col min="7425" max="7425" width="24.7109375" style="1574" customWidth="1"/>
    <col min="7426" max="7431" width="16.7109375" style="1574" customWidth="1"/>
    <col min="7432" max="7432" width="20.5703125" style="1574" customWidth="1"/>
    <col min="7433" max="7433" width="24.140625" style="1574" customWidth="1"/>
    <col min="7434" max="7434" width="26.42578125" style="1574" customWidth="1"/>
    <col min="7435" max="7435" width="24.140625" style="1574" customWidth="1"/>
    <col min="7436" max="7437" width="25.28515625" style="1574" customWidth="1"/>
    <col min="7438" max="7438" width="16" style="1574" customWidth="1"/>
    <col min="7439" max="7680" width="11.42578125" style="1574"/>
    <col min="7681" max="7681" width="24.7109375" style="1574" customWidth="1"/>
    <col min="7682" max="7687" width="16.7109375" style="1574" customWidth="1"/>
    <col min="7688" max="7688" width="20.5703125" style="1574" customWidth="1"/>
    <col min="7689" max="7689" width="24.140625" style="1574" customWidth="1"/>
    <col min="7690" max="7690" width="26.42578125" style="1574" customWidth="1"/>
    <col min="7691" max="7691" width="24.140625" style="1574" customWidth="1"/>
    <col min="7692" max="7693" width="25.28515625" style="1574" customWidth="1"/>
    <col min="7694" max="7694" width="16" style="1574" customWidth="1"/>
    <col min="7695" max="7936" width="11.42578125" style="1574"/>
    <col min="7937" max="7937" width="24.7109375" style="1574" customWidth="1"/>
    <col min="7938" max="7943" width="16.7109375" style="1574" customWidth="1"/>
    <col min="7944" max="7944" width="20.5703125" style="1574" customWidth="1"/>
    <col min="7945" max="7945" width="24.140625" style="1574" customWidth="1"/>
    <col min="7946" max="7946" width="26.42578125" style="1574" customWidth="1"/>
    <col min="7947" max="7947" width="24.140625" style="1574" customWidth="1"/>
    <col min="7948" max="7949" width="25.28515625" style="1574" customWidth="1"/>
    <col min="7950" max="7950" width="16" style="1574" customWidth="1"/>
    <col min="7951" max="8192" width="11.42578125" style="1574"/>
    <col min="8193" max="8193" width="24.7109375" style="1574" customWidth="1"/>
    <col min="8194" max="8199" width="16.7109375" style="1574" customWidth="1"/>
    <col min="8200" max="8200" width="20.5703125" style="1574" customWidth="1"/>
    <col min="8201" max="8201" width="24.140625" style="1574" customWidth="1"/>
    <col min="8202" max="8202" width="26.42578125" style="1574" customWidth="1"/>
    <col min="8203" max="8203" width="24.140625" style="1574" customWidth="1"/>
    <col min="8204" max="8205" width="25.28515625" style="1574" customWidth="1"/>
    <col min="8206" max="8206" width="16" style="1574" customWidth="1"/>
    <col min="8207" max="8448" width="11.42578125" style="1574"/>
    <col min="8449" max="8449" width="24.7109375" style="1574" customWidth="1"/>
    <col min="8450" max="8455" width="16.7109375" style="1574" customWidth="1"/>
    <col min="8456" max="8456" width="20.5703125" style="1574" customWidth="1"/>
    <col min="8457" max="8457" width="24.140625" style="1574" customWidth="1"/>
    <col min="8458" max="8458" width="26.42578125" style="1574" customWidth="1"/>
    <col min="8459" max="8459" width="24.140625" style="1574" customWidth="1"/>
    <col min="8460" max="8461" width="25.28515625" style="1574" customWidth="1"/>
    <col min="8462" max="8462" width="16" style="1574" customWidth="1"/>
    <col min="8463" max="8704" width="11.42578125" style="1574"/>
    <col min="8705" max="8705" width="24.7109375" style="1574" customWidth="1"/>
    <col min="8706" max="8711" width="16.7109375" style="1574" customWidth="1"/>
    <col min="8712" max="8712" width="20.5703125" style="1574" customWidth="1"/>
    <col min="8713" max="8713" width="24.140625" style="1574" customWidth="1"/>
    <col min="8714" max="8714" width="26.42578125" style="1574" customWidth="1"/>
    <col min="8715" max="8715" width="24.140625" style="1574" customWidth="1"/>
    <col min="8716" max="8717" width="25.28515625" style="1574" customWidth="1"/>
    <col min="8718" max="8718" width="16" style="1574" customWidth="1"/>
    <col min="8719" max="8960" width="11.42578125" style="1574"/>
    <col min="8961" max="8961" width="24.7109375" style="1574" customWidth="1"/>
    <col min="8962" max="8967" width="16.7109375" style="1574" customWidth="1"/>
    <col min="8968" max="8968" width="20.5703125" style="1574" customWidth="1"/>
    <col min="8969" max="8969" width="24.140625" style="1574" customWidth="1"/>
    <col min="8970" max="8970" width="26.42578125" style="1574" customWidth="1"/>
    <col min="8971" max="8971" width="24.140625" style="1574" customWidth="1"/>
    <col min="8972" max="8973" width="25.28515625" style="1574" customWidth="1"/>
    <col min="8974" max="8974" width="16" style="1574" customWidth="1"/>
    <col min="8975" max="9216" width="11.42578125" style="1574"/>
    <col min="9217" max="9217" width="24.7109375" style="1574" customWidth="1"/>
    <col min="9218" max="9223" width="16.7109375" style="1574" customWidth="1"/>
    <col min="9224" max="9224" width="20.5703125" style="1574" customWidth="1"/>
    <col min="9225" max="9225" width="24.140625" style="1574" customWidth="1"/>
    <col min="9226" max="9226" width="26.42578125" style="1574" customWidth="1"/>
    <col min="9227" max="9227" width="24.140625" style="1574" customWidth="1"/>
    <col min="9228" max="9229" width="25.28515625" style="1574" customWidth="1"/>
    <col min="9230" max="9230" width="16" style="1574" customWidth="1"/>
    <col min="9231" max="9472" width="11.42578125" style="1574"/>
    <col min="9473" max="9473" width="24.7109375" style="1574" customWidth="1"/>
    <col min="9474" max="9479" width="16.7109375" style="1574" customWidth="1"/>
    <col min="9480" max="9480" width="20.5703125" style="1574" customWidth="1"/>
    <col min="9481" max="9481" width="24.140625" style="1574" customWidth="1"/>
    <col min="9482" max="9482" width="26.42578125" style="1574" customWidth="1"/>
    <col min="9483" max="9483" width="24.140625" style="1574" customWidth="1"/>
    <col min="9484" max="9485" width="25.28515625" style="1574" customWidth="1"/>
    <col min="9486" max="9486" width="16" style="1574" customWidth="1"/>
    <col min="9487" max="9728" width="11.42578125" style="1574"/>
    <col min="9729" max="9729" width="24.7109375" style="1574" customWidth="1"/>
    <col min="9730" max="9735" width="16.7109375" style="1574" customWidth="1"/>
    <col min="9736" max="9736" width="20.5703125" style="1574" customWidth="1"/>
    <col min="9737" max="9737" width="24.140625" style="1574" customWidth="1"/>
    <col min="9738" max="9738" width="26.42578125" style="1574" customWidth="1"/>
    <col min="9739" max="9739" width="24.140625" style="1574" customWidth="1"/>
    <col min="9740" max="9741" width="25.28515625" style="1574" customWidth="1"/>
    <col min="9742" max="9742" width="16" style="1574" customWidth="1"/>
    <col min="9743" max="9984" width="11.42578125" style="1574"/>
    <col min="9985" max="9985" width="24.7109375" style="1574" customWidth="1"/>
    <col min="9986" max="9991" width="16.7109375" style="1574" customWidth="1"/>
    <col min="9992" max="9992" width="20.5703125" style="1574" customWidth="1"/>
    <col min="9993" max="9993" width="24.140625" style="1574" customWidth="1"/>
    <col min="9994" max="9994" width="26.42578125" style="1574" customWidth="1"/>
    <col min="9995" max="9995" width="24.140625" style="1574" customWidth="1"/>
    <col min="9996" max="9997" width="25.28515625" style="1574" customWidth="1"/>
    <col min="9998" max="9998" width="16" style="1574" customWidth="1"/>
    <col min="9999" max="10240" width="11.42578125" style="1574"/>
    <col min="10241" max="10241" width="24.7109375" style="1574" customWidth="1"/>
    <col min="10242" max="10247" width="16.7109375" style="1574" customWidth="1"/>
    <col min="10248" max="10248" width="20.5703125" style="1574" customWidth="1"/>
    <col min="10249" max="10249" width="24.140625" style="1574" customWidth="1"/>
    <col min="10250" max="10250" width="26.42578125" style="1574" customWidth="1"/>
    <col min="10251" max="10251" width="24.140625" style="1574" customWidth="1"/>
    <col min="10252" max="10253" width="25.28515625" style="1574" customWidth="1"/>
    <col min="10254" max="10254" width="16" style="1574" customWidth="1"/>
    <col min="10255" max="10496" width="11.42578125" style="1574"/>
    <col min="10497" max="10497" width="24.7109375" style="1574" customWidth="1"/>
    <col min="10498" max="10503" width="16.7109375" style="1574" customWidth="1"/>
    <col min="10504" max="10504" width="20.5703125" style="1574" customWidth="1"/>
    <col min="10505" max="10505" width="24.140625" style="1574" customWidth="1"/>
    <col min="10506" max="10506" width="26.42578125" style="1574" customWidth="1"/>
    <col min="10507" max="10507" width="24.140625" style="1574" customWidth="1"/>
    <col min="10508" max="10509" width="25.28515625" style="1574" customWidth="1"/>
    <col min="10510" max="10510" width="16" style="1574" customWidth="1"/>
    <col min="10511" max="10752" width="11.42578125" style="1574"/>
    <col min="10753" max="10753" width="24.7109375" style="1574" customWidth="1"/>
    <col min="10754" max="10759" width="16.7109375" style="1574" customWidth="1"/>
    <col min="10760" max="10760" width="20.5703125" style="1574" customWidth="1"/>
    <col min="10761" max="10761" width="24.140625" style="1574" customWidth="1"/>
    <col min="10762" max="10762" width="26.42578125" style="1574" customWidth="1"/>
    <col min="10763" max="10763" width="24.140625" style="1574" customWidth="1"/>
    <col min="10764" max="10765" width="25.28515625" style="1574" customWidth="1"/>
    <col min="10766" max="10766" width="16" style="1574" customWidth="1"/>
    <col min="10767" max="11008" width="11.42578125" style="1574"/>
    <col min="11009" max="11009" width="24.7109375" style="1574" customWidth="1"/>
    <col min="11010" max="11015" width="16.7109375" style="1574" customWidth="1"/>
    <col min="11016" max="11016" width="20.5703125" style="1574" customWidth="1"/>
    <col min="11017" max="11017" width="24.140625" style="1574" customWidth="1"/>
    <col min="11018" max="11018" width="26.42578125" style="1574" customWidth="1"/>
    <col min="11019" max="11019" width="24.140625" style="1574" customWidth="1"/>
    <col min="11020" max="11021" width="25.28515625" style="1574" customWidth="1"/>
    <col min="11022" max="11022" width="16" style="1574" customWidth="1"/>
    <col min="11023" max="11264" width="11.42578125" style="1574"/>
    <col min="11265" max="11265" width="24.7109375" style="1574" customWidth="1"/>
    <col min="11266" max="11271" width="16.7109375" style="1574" customWidth="1"/>
    <col min="11272" max="11272" width="20.5703125" style="1574" customWidth="1"/>
    <col min="11273" max="11273" width="24.140625" style="1574" customWidth="1"/>
    <col min="11274" max="11274" width="26.42578125" style="1574" customWidth="1"/>
    <col min="11275" max="11275" width="24.140625" style="1574" customWidth="1"/>
    <col min="11276" max="11277" width="25.28515625" style="1574" customWidth="1"/>
    <col min="11278" max="11278" width="16" style="1574" customWidth="1"/>
    <col min="11279" max="11520" width="11.42578125" style="1574"/>
    <col min="11521" max="11521" width="24.7109375" style="1574" customWidth="1"/>
    <col min="11522" max="11527" width="16.7109375" style="1574" customWidth="1"/>
    <col min="11528" max="11528" width="20.5703125" style="1574" customWidth="1"/>
    <col min="11529" max="11529" width="24.140625" style="1574" customWidth="1"/>
    <col min="11530" max="11530" width="26.42578125" style="1574" customWidth="1"/>
    <col min="11531" max="11531" width="24.140625" style="1574" customWidth="1"/>
    <col min="11532" max="11533" width="25.28515625" style="1574" customWidth="1"/>
    <col min="11534" max="11534" width="16" style="1574" customWidth="1"/>
    <col min="11535" max="11776" width="11.42578125" style="1574"/>
    <col min="11777" max="11777" width="24.7109375" style="1574" customWidth="1"/>
    <col min="11778" max="11783" width="16.7109375" style="1574" customWidth="1"/>
    <col min="11784" max="11784" width="20.5703125" style="1574" customWidth="1"/>
    <col min="11785" max="11785" width="24.140625" style="1574" customWidth="1"/>
    <col min="11786" max="11786" width="26.42578125" style="1574" customWidth="1"/>
    <col min="11787" max="11787" width="24.140625" style="1574" customWidth="1"/>
    <col min="11788" max="11789" width="25.28515625" style="1574" customWidth="1"/>
    <col min="11790" max="11790" width="16" style="1574" customWidth="1"/>
    <col min="11791" max="12032" width="11.42578125" style="1574"/>
    <col min="12033" max="12033" width="24.7109375" style="1574" customWidth="1"/>
    <col min="12034" max="12039" width="16.7109375" style="1574" customWidth="1"/>
    <col min="12040" max="12040" width="20.5703125" style="1574" customWidth="1"/>
    <col min="12041" max="12041" width="24.140625" style="1574" customWidth="1"/>
    <col min="12042" max="12042" width="26.42578125" style="1574" customWidth="1"/>
    <col min="12043" max="12043" width="24.140625" style="1574" customWidth="1"/>
    <col min="12044" max="12045" width="25.28515625" style="1574" customWidth="1"/>
    <col min="12046" max="12046" width="16" style="1574" customWidth="1"/>
    <col min="12047" max="12288" width="11.42578125" style="1574"/>
    <col min="12289" max="12289" width="24.7109375" style="1574" customWidth="1"/>
    <col min="12290" max="12295" width="16.7109375" style="1574" customWidth="1"/>
    <col min="12296" max="12296" width="20.5703125" style="1574" customWidth="1"/>
    <col min="12297" max="12297" width="24.140625" style="1574" customWidth="1"/>
    <col min="12298" max="12298" width="26.42578125" style="1574" customWidth="1"/>
    <col min="12299" max="12299" width="24.140625" style="1574" customWidth="1"/>
    <col min="12300" max="12301" width="25.28515625" style="1574" customWidth="1"/>
    <col min="12302" max="12302" width="16" style="1574" customWidth="1"/>
    <col min="12303" max="12544" width="11.42578125" style="1574"/>
    <col min="12545" max="12545" width="24.7109375" style="1574" customWidth="1"/>
    <col min="12546" max="12551" width="16.7109375" style="1574" customWidth="1"/>
    <col min="12552" max="12552" width="20.5703125" style="1574" customWidth="1"/>
    <col min="12553" max="12553" width="24.140625" style="1574" customWidth="1"/>
    <col min="12554" max="12554" width="26.42578125" style="1574" customWidth="1"/>
    <col min="12555" max="12555" width="24.140625" style="1574" customWidth="1"/>
    <col min="12556" max="12557" width="25.28515625" style="1574" customWidth="1"/>
    <col min="12558" max="12558" width="16" style="1574" customWidth="1"/>
    <col min="12559" max="12800" width="11.42578125" style="1574"/>
    <col min="12801" max="12801" width="24.7109375" style="1574" customWidth="1"/>
    <col min="12802" max="12807" width="16.7109375" style="1574" customWidth="1"/>
    <col min="12808" max="12808" width="20.5703125" style="1574" customWidth="1"/>
    <col min="12809" max="12809" width="24.140625" style="1574" customWidth="1"/>
    <col min="12810" max="12810" width="26.42578125" style="1574" customWidth="1"/>
    <col min="12811" max="12811" width="24.140625" style="1574" customWidth="1"/>
    <col min="12812" max="12813" width="25.28515625" style="1574" customWidth="1"/>
    <col min="12814" max="12814" width="16" style="1574" customWidth="1"/>
    <col min="12815" max="13056" width="11.42578125" style="1574"/>
    <col min="13057" max="13057" width="24.7109375" style="1574" customWidth="1"/>
    <col min="13058" max="13063" width="16.7109375" style="1574" customWidth="1"/>
    <col min="13064" max="13064" width="20.5703125" style="1574" customWidth="1"/>
    <col min="13065" max="13065" width="24.140625" style="1574" customWidth="1"/>
    <col min="13066" max="13066" width="26.42578125" style="1574" customWidth="1"/>
    <col min="13067" max="13067" width="24.140625" style="1574" customWidth="1"/>
    <col min="13068" max="13069" width="25.28515625" style="1574" customWidth="1"/>
    <col min="13070" max="13070" width="16" style="1574" customWidth="1"/>
    <col min="13071" max="13312" width="11.42578125" style="1574"/>
    <col min="13313" max="13313" width="24.7109375" style="1574" customWidth="1"/>
    <col min="13314" max="13319" width="16.7109375" style="1574" customWidth="1"/>
    <col min="13320" max="13320" width="20.5703125" style="1574" customWidth="1"/>
    <col min="13321" max="13321" width="24.140625" style="1574" customWidth="1"/>
    <col min="13322" max="13322" width="26.42578125" style="1574" customWidth="1"/>
    <col min="13323" max="13323" width="24.140625" style="1574" customWidth="1"/>
    <col min="13324" max="13325" width="25.28515625" style="1574" customWidth="1"/>
    <col min="13326" max="13326" width="16" style="1574" customWidth="1"/>
    <col min="13327" max="13568" width="11.42578125" style="1574"/>
    <col min="13569" max="13569" width="24.7109375" style="1574" customWidth="1"/>
    <col min="13570" max="13575" width="16.7109375" style="1574" customWidth="1"/>
    <col min="13576" max="13576" width="20.5703125" style="1574" customWidth="1"/>
    <col min="13577" max="13577" width="24.140625" style="1574" customWidth="1"/>
    <col min="13578" max="13578" width="26.42578125" style="1574" customWidth="1"/>
    <col min="13579" max="13579" width="24.140625" style="1574" customWidth="1"/>
    <col min="13580" max="13581" width="25.28515625" style="1574" customWidth="1"/>
    <col min="13582" max="13582" width="16" style="1574" customWidth="1"/>
    <col min="13583" max="13824" width="11.42578125" style="1574"/>
    <col min="13825" max="13825" width="24.7109375" style="1574" customWidth="1"/>
    <col min="13826" max="13831" width="16.7109375" style="1574" customWidth="1"/>
    <col min="13832" max="13832" width="20.5703125" style="1574" customWidth="1"/>
    <col min="13833" max="13833" width="24.140625" style="1574" customWidth="1"/>
    <col min="13834" max="13834" width="26.42578125" style="1574" customWidth="1"/>
    <col min="13835" max="13835" width="24.140625" style="1574" customWidth="1"/>
    <col min="13836" max="13837" width="25.28515625" style="1574" customWidth="1"/>
    <col min="13838" max="13838" width="16" style="1574" customWidth="1"/>
    <col min="13839" max="14080" width="11.42578125" style="1574"/>
    <col min="14081" max="14081" width="24.7109375" style="1574" customWidth="1"/>
    <col min="14082" max="14087" width="16.7109375" style="1574" customWidth="1"/>
    <col min="14088" max="14088" width="20.5703125" style="1574" customWidth="1"/>
    <col min="14089" max="14089" width="24.140625" style="1574" customWidth="1"/>
    <col min="14090" max="14090" width="26.42578125" style="1574" customWidth="1"/>
    <col min="14091" max="14091" width="24.140625" style="1574" customWidth="1"/>
    <col min="14092" max="14093" width="25.28515625" style="1574" customWidth="1"/>
    <col min="14094" max="14094" width="16" style="1574" customWidth="1"/>
    <col min="14095" max="14336" width="11.42578125" style="1574"/>
    <col min="14337" max="14337" width="24.7109375" style="1574" customWidth="1"/>
    <col min="14338" max="14343" width="16.7109375" style="1574" customWidth="1"/>
    <col min="14344" max="14344" width="20.5703125" style="1574" customWidth="1"/>
    <col min="14345" max="14345" width="24.140625" style="1574" customWidth="1"/>
    <col min="14346" max="14346" width="26.42578125" style="1574" customWidth="1"/>
    <col min="14347" max="14347" width="24.140625" style="1574" customWidth="1"/>
    <col min="14348" max="14349" width="25.28515625" style="1574" customWidth="1"/>
    <col min="14350" max="14350" width="16" style="1574" customWidth="1"/>
    <col min="14351" max="14592" width="11.42578125" style="1574"/>
    <col min="14593" max="14593" width="24.7109375" style="1574" customWidth="1"/>
    <col min="14594" max="14599" width="16.7109375" style="1574" customWidth="1"/>
    <col min="14600" max="14600" width="20.5703125" style="1574" customWidth="1"/>
    <col min="14601" max="14601" width="24.140625" style="1574" customWidth="1"/>
    <col min="14602" max="14602" width="26.42578125" style="1574" customWidth="1"/>
    <col min="14603" max="14603" width="24.140625" style="1574" customWidth="1"/>
    <col min="14604" max="14605" width="25.28515625" style="1574" customWidth="1"/>
    <col min="14606" max="14606" width="16" style="1574" customWidth="1"/>
    <col min="14607" max="14848" width="11.42578125" style="1574"/>
    <col min="14849" max="14849" width="24.7109375" style="1574" customWidth="1"/>
    <col min="14850" max="14855" width="16.7109375" style="1574" customWidth="1"/>
    <col min="14856" max="14856" width="20.5703125" style="1574" customWidth="1"/>
    <col min="14857" max="14857" width="24.140625" style="1574" customWidth="1"/>
    <col min="14858" max="14858" width="26.42578125" style="1574" customWidth="1"/>
    <col min="14859" max="14859" width="24.140625" style="1574" customWidth="1"/>
    <col min="14860" max="14861" width="25.28515625" style="1574" customWidth="1"/>
    <col min="14862" max="14862" width="16" style="1574" customWidth="1"/>
    <col min="14863" max="15104" width="11.42578125" style="1574"/>
    <col min="15105" max="15105" width="24.7109375" style="1574" customWidth="1"/>
    <col min="15106" max="15111" width="16.7109375" style="1574" customWidth="1"/>
    <col min="15112" max="15112" width="20.5703125" style="1574" customWidth="1"/>
    <col min="15113" max="15113" width="24.140625" style="1574" customWidth="1"/>
    <col min="15114" max="15114" width="26.42578125" style="1574" customWidth="1"/>
    <col min="15115" max="15115" width="24.140625" style="1574" customWidth="1"/>
    <col min="15116" max="15117" width="25.28515625" style="1574" customWidth="1"/>
    <col min="15118" max="15118" width="16" style="1574" customWidth="1"/>
    <col min="15119" max="15360" width="11.42578125" style="1574"/>
    <col min="15361" max="15361" width="24.7109375" style="1574" customWidth="1"/>
    <col min="15362" max="15367" width="16.7109375" style="1574" customWidth="1"/>
    <col min="15368" max="15368" width="20.5703125" style="1574" customWidth="1"/>
    <col min="15369" max="15369" width="24.140625" style="1574" customWidth="1"/>
    <col min="15370" max="15370" width="26.42578125" style="1574" customWidth="1"/>
    <col min="15371" max="15371" width="24.140625" style="1574" customWidth="1"/>
    <col min="15372" max="15373" width="25.28515625" style="1574" customWidth="1"/>
    <col min="15374" max="15374" width="16" style="1574" customWidth="1"/>
    <col min="15375" max="15616" width="11.42578125" style="1574"/>
    <col min="15617" max="15617" width="24.7109375" style="1574" customWidth="1"/>
    <col min="15618" max="15623" width="16.7109375" style="1574" customWidth="1"/>
    <col min="15624" max="15624" width="20.5703125" style="1574" customWidth="1"/>
    <col min="15625" max="15625" width="24.140625" style="1574" customWidth="1"/>
    <col min="15626" max="15626" width="26.42578125" style="1574" customWidth="1"/>
    <col min="15627" max="15627" width="24.140625" style="1574" customWidth="1"/>
    <col min="15628" max="15629" width="25.28515625" style="1574" customWidth="1"/>
    <col min="15630" max="15630" width="16" style="1574" customWidth="1"/>
    <col min="15631" max="15872" width="11.42578125" style="1574"/>
    <col min="15873" max="15873" width="24.7109375" style="1574" customWidth="1"/>
    <col min="15874" max="15879" width="16.7109375" style="1574" customWidth="1"/>
    <col min="15880" max="15880" width="20.5703125" style="1574" customWidth="1"/>
    <col min="15881" max="15881" width="24.140625" style="1574" customWidth="1"/>
    <col min="15882" max="15882" width="26.42578125" style="1574" customWidth="1"/>
    <col min="15883" max="15883" width="24.140625" style="1574" customWidth="1"/>
    <col min="15884" max="15885" width="25.28515625" style="1574" customWidth="1"/>
    <col min="15886" max="15886" width="16" style="1574" customWidth="1"/>
    <col min="15887" max="16128" width="11.42578125" style="1574"/>
    <col min="16129" max="16129" width="24.7109375" style="1574" customWidth="1"/>
    <col min="16130" max="16135" width="16.7109375" style="1574" customWidth="1"/>
    <col min="16136" max="16136" width="20.5703125" style="1574" customWidth="1"/>
    <col min="16137" max="16137" width="24.140625" style="1574" customWidth="1"/>
    <col min="16138" max="16138" width="26.42578125" style="1574" customWidth="1"/>
    <col min="16139" max="16139" width="24.140625" style="1574" customWidth="1"/>
    <col min="16140" max="16141" width="25.28515625" style="1574" customWidth="1"/>
    <col min="16142" max="16142" width="16" style="1574" customWidth="1"/>
    <col min="16143" max="16384" width="11.42578125" style="1574"/>
  </cols>
  <sheetData>
    <row r="1" spans="1:16" ht="15.75" x14ac:dyDescent="0.25">
      <c r="N1" s="2263"/>
    </row>
    <row r="2" spans="1:16" x14ac:dyDescent="0.2">
      <c r="A2" s="2374" t="s">
        <v>1832</v>
      </c>
      <c r="B2" s="2374"/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</row>
    <row r="3" spans="1:16" ht="15" x14ac:dyDescent="0.25">
      <c r="A3" s="2375" t="s">
        <v>1836</v>
      </c>
      <c r="B3" s="2375"/>
      <c r="C3" s="2375"/>
      <c r="D3" s="2375"/>
      <c r="E3" s="2375"/>
      <c r="F3" s="2375"/>
      <c r="G3" s="2375"/>
      <c r="H3" s="2375"/>
      <c r="I3" s="2375"/>
      <c r="J3" s="2375"/>
      <c r="K3" s="2375"/>
      <c r="L3" s="2375"/>
      <c r="M3" s="2375"/>
      <c r="N3" s="2375"/>
    </row>
    <row r="5" spans="1:16" x14ac:dyDescent="0.2">
      <c r="A5" s="2376" t="s">
        <v>1833</v>
      </c>
      <c r="B5" s="2376"/>
      <c r="C5" s="2376"/>
      <c r="D5" s="2376"/>
      <c r="E5" s="2376"/>
      <c r="F5" s="2376"/>
      <c r="G5" s="2376"/>
      <c r="H5" s="2376"/>
      <c r="I5" s="2376"/>
      <c r="J5" s="2376"/>
      <c r="K5" s="2376"/>
      <c r="L5" s="2376"/>
      <c r="M5" s="2376"/>
      <c r="N5" s="2376"/>
    </row>
    <row r="6" spans="1:16" ht="13.5" thickBot="1" x14ac:dyDescent="0.25"/>
    <row r="7" spans="1:16" x14ac:dyDescent="0.2">
      <c r="A7" s="2113"/>
      <c r="B7" s="2348" t="s">
        <v>1834</v>
      </c>
      <c r="C7" s="2348"/>
      <c r="D7" s="2348"/>
      <c r="E7" s="2348"/>
      <c r="F7" s="2348"/>
      <c r="G7" s="2348"/>
      <c r="H7" s="2348"/>
      <c r="I7" s="2348"/>
      <c r="J7" s="2348"/>
      <c r="K7" s="2348"/>
      <c r="L7" s="2348"/>
      <c r="M7" s="2348"/>
      <c r="N7" s="2349"/>
    </row>
    <row r="8" spans="1:16" ht="13.5" thickBot="1" x14ac:dyDescent="0.25">
      <c r="A8" s="2115"/>
      <c r="B8" s="2342" t="s">
        <v>1837</v>
      </c>
      <c r="C8" s="2372"/>
      <c r="D8" s="2372"/>
      <c r="E8" s="2372"/>
      <c r="F8" s="2372"/>
      <c r="G8" s="2372"/>
      <c r="H8" s="2372"/>
      <c r="I8" s="2372"/>
      <c r="J8" s="2372"/>
      <c r="K8" s="2372"/>
      <c r="L8" s="2372"/>
      <c r="M8" s="2372"/>
      <c r="N8" s="2373"/>
    </row>
    <row r="9" spans="1:16" x14ac:dyDescent="0.2">
      <c r="A9" s="2115" t="s">
        <v>0</v>
      </c>
      <c r="B9" s="2119" t="s">
        <v>769</v>
      </c>
      <c r="C9" s="2264" t="s">
        <v>764</v>
      </c>
      <c r="D9" s="2264" t="s">
        <v>768</v>
      </c>
      <c r="E9" s="2264" t="s">
        <v>767</v>
      </c>
      <c r="F9" s="2265" t="s">
        <v>766</v>
      </c>
      <c r="G9" s="2264" t="s">
        <v>205</v>
      </c>
      <c r="H9" s="2266" t="s">
        <v>765</v>
      </c>
      <c r="I9" s="2267" t="s">
        <v>763</v>
      </c>
      <c r="J9" s="2267" t="s">
        <v>764</v>
      </c>
      <c r="K9" s="2267"/>
      <c r="L9" s="2267"/>
      <c r="M9" s="2267"/>
      <c r="N9" s="2114"/>
    </row>
    <row r="10" spans="1:16" ht="38.25" x14ac:dyDescent="0.2">
      <c r="A10" s="2115"/>
      <c r="B10" s="2268"/>
      <c r="C10" s="2269"/>
      <c r="D10" s="2269"/>
      <c r="E10" s="2269"/>
      <c r="F10" s="2268"/>
      <c r="G10" s="2269"/>
      <c r="H10" s="2269"/>
      <c r="I10" s="2270" t="s">
        <v>1403</v>
      </c>
      <c r="J10" s="2270" t="s">
        <v>1402</v>
      </c>
      <c r="K10" s="2270"/>
      <c r="L10" s="2270"/>
      <c r="M10" s="2270"/>
      <c r="N10" s="2271" t="s">
        <v>369</v>
      </c>
    </row>
    <row r="11" spans="1:16" x14ac:dyDescent="0.2">
      <c r="A11" s="2115"/>
      <c r="B11" s="248" t="s">
        <v>772</v>
      </c>
      <c r="C11" s="2132" t="s">
        <v>772</v>
      </c>
      <c r="D11" s="248" t="s">
        <v>772</v>
      </c>
      <c r="E11" s="2132" t="s">
        <v>772</v>
      </c>
      <c r="F11" s="248" t="s">
        <v>772</v>
      </c>
      <c r="G11" s="2132" t="s">
        <v>772</v>
      </c>
      <c r="H11" s="2132" t="s">
        <v>772</v>
      </c>
      <c r="I11" s="2133" t="s">
        <v>773</v>
      </c>
      <c r="J11" s="2187" t="s">
        <v>771</v>
      </c>
      <c r="K11" s="2132"/>
      <c r="L11" s="2132"/>
      <c r="M11" s="2187"/>
      <c r="N11" s="2272"/>
    </row>
    <row r="12" spans="1:16" x14ac:dyDescent="0.2">
      <c r="A12" s="2115"/>
      <c r="B12" s="248"/>
      <c r="C12" s="2132"/>
      <c r="D12" s="248"/>
      <c r="E12" s="2132"/>
      <c r="F12" s="248"/>
      <c r="G12" s="2132"/>
      <c r="H12" s="2132"/>
      <c r="I12" s="2132"/>
      <c r="J12" s="2132"/>
      <c r="K12" s="2132"/>
      <c r="L12" s="2132"/>
      <c r="M12" s="1234"/>
      <c r="N12" s="2273"/>
    </row>
    <row r="13" spans="1:16" x14ac:dyDescent="0.2">
      <c r="A13" s="2274"/>
      <c r="B13" s="2190"/>
      <c r="C13" s="2190"/>
      <c r="D13" s="2190"/>
      <c r="E13" s="2190"/>
      <c r="F13" s="2190"/>
      <c r="G13" s="2190"/>
      <c r="H13" s="2190"/>
      <c r="I13" s="2190"/>
      <c r="J13" s="2190"/>
      <c r="K13" s="2190"/>
      <c r="L13" s="2190"/>
      <c r="M13" s="2196"/>
      <c r="N13" s="2275"/>
    </row>
    <row r="14" spans="1:16" ht="14.25" x14ac:dyDescent="0.2">
      <c r="A14" s="2276" t="s">
        <v>12</v>
      </c>
      <c r="B14" s="2146">
        <v>100.28548938732422</v>
      </c>
      <c r="C14" s="2146">
        <v>0</v>
      </c>
      <c r="D14" s="2146">
        <v>1038.6267969099877</v>
      </c>
      <c r="E14" s="2146">
        <v>3748.2728031825354</v>
      </c>
      <c r="F14" s="2146">
        <v>3188.510739148619</v>
      </c>
      <c r="G14" s="2146">
        <v>0</v>
      </c>
      <c r="H14" s="2146">
        <v>0</v>
      </c>
      <c r="I14" s="2146">
        <v>10975.590930609256</v>
      </c>
      <c r="J14" s="2146">
        <v>5374.7437763932812</v>
      </c>
      <c r="K14" s="2146">
        <v>0</v>
      </c>
      <c r="L14" s="2146">
        <v>0</v>
      </c>
      <c r="M14" s="2277">
        <v>0</v>
      </c>
      <c r="N14" s="2278">
        <f>SUM(B14:M14)</f>
        <v>24426.030535631005</v>
      </c>
      <c r="O14" s="1645"/>
      <c r="P14" s="2183"/>
    </row>
    <row r="15" spans="1:16" ht="14.25" x14ac:dyDescent="0.2">
      <c r="A15" s="2276" t="s">
        <v>39</v>
      </c>
      <c r="B15" s="2146">
        <v>850.67242457609825</v>
      </c>
      <c r="C15" s="2146">
        <v>0</v>
      </c>
      <c r="D15" s="2146">
        <v>8810.1596846652228</v>
      </c>
      <c r="E15" s="2146">
        <v>31794.752490473049</v>
      </c>
      <c r="F15" s="2146">
        <v>27046.566535490416</v>
      </c>
      <c r="G15" s="2146">
        <v>0</v>
      </c>
      <c r="H15" s="2146">
        <v>0</v>
      </c>
      <c r="I15" s="2146">
        <v>93100.533338743728</v>
      </c>
      <c r="J15" s="2146">
        <v>45591.304860478369</v>
      </c>
      <c r="K15" s="2146">
        <v>0</v>
      </c>
      <c r="L15" s="2146">
        <v>0</v>
      </c>
      <c r="M15" s="2277">
        <v>0</v>
      </c>
      <c r="N15" s="2278">
        <f t="shared" ref="N15:N44" si="0">SUM(B15:M15)</f>
        <v>207193.98933442688</v>
      </c>
      <c r="O15" s="1645"/>
      <c r="P15" s="2183"/>
    </row>
    <row r="16" spans="1:16" ht="14.25" x14ac:dyDescent="0.2">
      <c r="A16" s="2276" t="s">
        <v>99</v>
      </c>
      <c r="B16" s="2146">
        <v>60.244968066066356</v>
      </c>
      <c r="C16" s="2146">
        <v>0</v>
      </c>
      <c r="D16" s="2146">
        <v>623.93910220387181</v>
      </c>
      <c r="E16" s="2146">
        <v>2251.717339270213</v>
      </c>
      <c r="F16" s="2146">
        <v>1915.4488733302026</v>
      </c>
      <c r="G16" s="2146">
        <v>0</v>
      </c>
      <c r="H16" s="2146">
        <v>0</v>
      </c>
      <c r="I16" s="2146">
        <v>6593.4177432885799</v>
      </c>
      <c r="J16" s="2146">
        <v>3228.7948052136603</v>
      </c>
      <c r="K16" s="2146">
        <v>0</v>
      </c>
      <c r="L16" s="2146">
        <v>0</v>
      </c>
      <c r="M16" s="2277">
        <v>0</v>
      </c>
      <c r="N16" s="2278">
        <f t="shared" si="0"/>
        <v>14673.562831372594</v>
      </c>
      <c r="O16" s="1645"/>
      <c r="P16" s="2183"/>
    </row>
    <row r="17" spans="1:16" ht="14.25" x14ac:dyDescent="0.2">
      <c r="A17" s="2276" t="s">
        <v>132</v>
      </c>
      <c r="B17" s="2146">
        <v>319.33167722153433</v>
      </c>
      <c r="C17" s="2146">
        <v>0</v>
      </c>
      <c r="D17" s="2146">
        <v>3307.2226011036228</v>
      </c>
      <c r="E17" s="2146">
        <v>11935.348256628547</v>
      </c>
      <c r="F17" s="2146">
        <v>10152.939257630016</v>
      </c>
      <c r="G17" s="2146">
        <v>0</v>
      </c>
      <c r="H17" s="2146">
        <v>0</v>
      </c>
      <c r="I17" s="2146">
        <v>34948.763592631149</v>
      </c>
      <c r="J17" s="2146">
        <v>17114.399652803688</v>
      </c>
      <c r="K17" s="2146">
        <v>0</v>
      </c>
      <c r="L17" s="2146">
        <v>0</v>
      </c>
      <c r="M17" s="2277">
        <v>0</v>
      </c>
      <c r="N17" s="2278">
        <f t="shared" si="0"/>
        <v>77778.005038018557</v>
      </c>
      <c r="O17" s="1645"/>
      <c r="P17" s="2183"/>
    </row>
    <row r="18" spans="1:16" ht="14.25" x14ac:dyDescent="0.2">
      <c r="A18" s="2276" t="s">
        <v>148</v>
      </c>
      <c r="B18" s="2146">
        <v>151.90604849098261</v>
      </c>
      <c r="C18" s="2146">
        <v>0</v>
      </c>
      <c r="D18" s="2146">
        <v>1573.2454768813707</v>
      </c>
      <c r="E18" s="2146">
        <v>5677.6440308187412</v>
      </c>
      <c r="F18" s="2146">
        <v>4829.7522394735379</v>
      </c>
      <c r="G18" s="2146">
        <v>0</v>
      </c>
      <c r="H18" s="2146">
        <v>0</v>
      </c>
      <c r="I18" s="2146">
        <v>16625.123517949898</v>
      </c>
      <c r="J18" s="2146">
        <v>8141.3182875348502</v>
      </c>
      <c r="K18" s="2146">
        <v>0</v>
      </c>
      <c r="L18" s="2146">
        <v>0</v>
      </c>
      <c r="M18" s="2277">
        <v>0</v>
      </c>
      <c r="N18" s="2278">
        <f t="shared" si="0"/>
        <v>36998.989601149384</v>
      </c>
      <c r="O18" s="1645"/>
      <c r="P18" s="2183"/>
    </row>
    <row r="19" spans="1:16" ht="14.25" x14ac:dyDescent="0.2">
      <c r="A19" s="2276" t="s">
        <v>221</v>
      </c>
      <c r="B19" s="2146">
        <v>518.0211638115876</v>
      </c>
      <c r="C19" s="2146">
        <v>0</v>
      </c>
      <c r="D19" s="2146">
        <v>5364.9901435213869</v>
      </c>
      <c r="E19" s="2146">
        <v>19361.571166978436</v>
      </c>
      <c r="F19" s="2146">
        <v>16470.139937595843</v>
      </c>
      <c r="G19" s="2146">
        <v>0</v>
      </c>
      <c r="H19" s="2146">
        <v>0</v>
      </c>
      <c r="I19" s="2146">
        <v>56694.028439499765</v>
      </c>
      <c r="J19" s="2146">
        <v>27763.049701866967</v>
      </c>
      <c r="K19" s="2146">
        <v>0</v>
      </c>
      <c r="L19" s="2146">
        <v>0</v>
      </c>
      <c r="M19" s="2277">
        <v>0</v>
      </c>
      <c r="N19" s="2278">
        <f t="shared" si="0"/>
        <v>126171.80055327398</v>
      </c>
      <c r="O19" s="1645"/>
      <c r="P19" s="2183"/>
    </row>
    <row r="20" spans="1:16" ht="14.25" x14ac:dyDescent="0.2">
      <c r="A20" s="2276" t="s">
        <v>92</v>
      </c>
      <c r="B20" s="2146">
        <v>0</v>
      </c>
      <c r="C20" s="2146">
        <v>0</v>
      </c>
      <c r="D20" s="2146">
        <v>0</v>
      </c>
      <c r="E20" s="2146">
        <v>0</v>
      </c>
      <c r="F20" s="2146">
        <v>0</v>
      </c>
      <c r="G20" s="2146">
        <v>0</v>
      </c>
      <c r="H20" s="2146">
        <v>0</v>
      </c>
      <c r="I20" s="2146">
        <v>0</v>
      </c>
      <c r="J20" s="2146">
        <v>0</v>
      </c>
      <c r="K20" s="2146">
        <v>0</v>
      </c>
      <c r="L20" s="2146">
        <v>0</v>
      </c>
      <c r="M20" s="2277">
        <v>0</v>
      </c>
      <c r="N20" s="2278">
        <f t="shared" si="0"/>
        <v>0</v>
      </c>
      <c r="O20" s="1645"/>
      <c r="P20" s="2183"/>
    </row>
    <row r="21" spans="1:16" ht="14.25" x14ac:dyDescent="0.2">
      <c r="A21" s="2276" t="s">
        <v>172</v>
      </c>
      <c r="B21" s="2146">
        <v>111.55807201664713</v>
      </c>
      <c r="C21" s="2146">
        <v>0</v>
      </c>
      <c r="D21" s="2146">
        <v>1155.3735611799207</v>
      </c>
      <c r="E21" s="2146">
        <v>4169.5971158947141</v>
      </c>
      <c r="F21" s="2146">
        <v>3546.9150406195681</v>
      </c>
      <c r="G21" s="2146">
        <v>0</v>
      </c>
      <c r="H21" s="2146">
        <v>0</v>
      </c>
      <c r="I21" s="2146">
        <v>12209.301374929808</v>
      </c>
      <c r="J21" s="2146">
        <v>5978.8914322603359</v>
      </c>
      <c r="K21" s="2146">
        <v>0</v>
      </c>
      <c r="L21" s="2146">
        <v>0</v>
      </c>
      <c r="M21" s="2277">
        <v>0</v>
      </c>
      <c r="N21" s="2278">
        <f t="shared" si="0"/>
        <v>27171.636596900993</v>
      </c>
      <c r="O21" s="1645"/>
      <c r="P21" s="2183"/>
    </row>
    <row r="22" spans="1:16" ht="14.25" x14ac:dyDescent="0.2">
      <c r="A22" s="2276" t="s">
        <v>185</v>
      </c>
      <c r="B22" s="2146">
        <v>52.762456904821022</v>
      </c>
      <c r="C22" s="2146">
        <v>0</v>
      </c>
      <c r="D22" s="2146">
        <v>546.44497371403497</v>
      </c>
      <c r="E22" s="2146">
        <v>1972.0508266316392</v>
      </c>
      <c r="F22" s="2146">
        <v>1677.5473848976624</v>
      </c>
      <c r="G22" s="2146">
        <v>0</v>
      </c>
      <c r="H22" s="2146">
        <v>0</v>
      </c>
      <c r="I22" s="2146">
        <v>5774.5058334871292</v>
      </c>
      <c r="J22" s="2146">
        <v>2827.7738744549592</v>
      </c>
      <c r="K22" s="2146">
        <v>0</v>
      </c>
      <c r="L22" s="2146">
        <v>0</v>
      </c>
      <c r="M22" s="2277">
        <v>0</v>
      </c>
      <c r="N22" s="2278">
        <f t="shared" si="0"/>
        <v>12851.085350090247</v>
      </c>
      <c r="O22" s="1645"/>
      <c r="P22" s="2183"/>
    </row>
    <row r="23" spans="1:16" ht="14.25" x14ac:dyDescent="0.2">
      <c r="A23" s="2276" t="s">
        <v>205</v>
      </c>
      <c r="B23" s="2146">
        <v>65.856681868486206</v>
      </c>
      <c r="C23" s="2146">
        <v>0</v>
      </c>
      <c r="D23" s="2146">
        <v>682.05794240090233</v>
      </c>
      <c r="E23" s="2146">
        <v>2461.4608859523819</v>
      </c>
      <c r="F23" s="2146">
        <v>2093.8695983359667</v>
      </c>
      <c r="G23" s="2146">
        <v>0</v>
      </c>
      <c r="H23" s="2146">
        <v>0</v>
      </c>
      <c r="I23" s="2146">
        <v>7207.5831174747991</v>
      </c>
      <c r="J23" s="2146">
        <v>3529.551415354596</v>
      </c>
      <c r="K23" s="2146">
        <v>0</v>
      </c>
      <c r="L23" s="2146">
        <v>0</v>
      </c>
      <c r="M23" s="2277">
        <v>0</v>
      </c>
      <c r="N23" s="2278">
        <f t="shared" si="0"/>
        <v>16040.379641387131</v>
      </c>
      <c r="O23" s="1645"/>
      <c r="P23" s="2183"/>
    </row>
    <row r="24" spans="1:16" ht="14.25" x14ac:dyDescent="0.2">
      <c r="A24" s="2276" t="s">
        <v>214</v>
      </c>
      <c r="B24" s="2146">
        <v>34.473177729772459</v>
      </c>
      <c r="C24" s="2146">
        <v>0</v>
      </c>
      <c r="D24" s="2146">
        <v>357.02838350318598</v>
      </c>
      <c r="E24" s="2146">
        <v>1288.4702992745858</v>
      </c>
      <c r="F24" s="2146">
        <v>1096.0518622931681</v>
      </c>
      <c r="G24" s="2146">
        <v>0</v>
      </c>
      <c r="H24" s="2146">
        <v>0</v>
      </c>
      <c r="I24" s="2146">
        <v>3772.8638425330901</v>
      </c>
      <c r="J24" s="2146">
        <v>1847.5703572626066</v>
      </c>
      <c r="K24" s="2146">
        <v>0</v>
      </c>
      <c r="L24" s="2146">
        <v>0</v>
      </c>
      <c r="M24" s="2277">
        <v>0</v>
      </c>
      <c r="N24" s="2278">
        <f t="shared" si="0"/>
        <v>8396.4579225964098</v>
      </c>
      <c r="O24" s="1645"/>
      <c r="P24" s="2183"/>
    </row>
    <row r="25" spans="1:16" ht="14.25" x14ac:dyDescent="0.2">
      <c r="A25" s="2276" t="s">
        <v>306</v>
      </c>
      <c r="B25" s="2146">
        <v>666.59260074520034</v>
      </c>
      <c r="C25" s="2146">
        <v>0</v>
      </c>
      <c r="D25" s="2146">
        <v>6903.7000465931351</v>
      </c>
      <c r="E25" s="2146">
        <v>24914.580678027389</v>
      </c>
      <c r="F25" s="2146">
        <v>21193.870410346004</v>
      </c>
      <c r="G25" s="2146">
        <v>0</v>
      </c>
      <c r="H25" s="2146">
        <v>0</v>
      </c>
      <c r="I25" s="2146">
        <v>72954.200531378272</v>
      </c>
      <c r="J25" s="2146">
        <v>35725.651379210678</v>
      </c>
      <c r="K25" s="2146">
        <v>0</v>
      </c>
      <c r="L25" s="2146">
        <v>0</v>
      </c>
      <c r="M25" s="2277">
        <v>0</v>
      </c>
      <c r="N25" s="2278">
        <f t="shared" si="0"/>
        <v>162358.59564630067</v>
      </c>
      <c r="O25" s="1645"/>
      <c r="P25" s="2183"/>
    </row>
    <row r="26" spans="1:16" ht="14.25" x14ac:dyDescent="0.2">
      <c r="A26" s="2276" t="s">
        <v>260</v>
      </c>
      <c r="B26" s="2146">
        <v>11.767623868137068</v>
      </c>
      <c r="C26" s="2146">
        <v>0</v>
      </c>
      <c r="D26" s="2146">
        <v>121.87375820842898</v>
      </c>
      <c r="E26" s="2146">
        <v>439.826985663541</v>
      </c>
      <c r="F26" s="2146">
        <v>374.14380990754995</v>
      </c>
      <c r="G26" s="2146">
        <v>0</v>
      </c>
      <c r="H26" s="2146">
        <v>0</v>
      </c>
      <c r="I26" s="2146">
        <v>1287.8894702613998</v>
      </c>
      <c r="J26" s="2146">
        <v>630.67910955621358</v>
      </c>
      <c r="K26" s="2146">
        <v>0</v>
      </c>
      <c r="L26" s="2146">
        <v>0</v>
      </c>
      <c r="M26" s="2277">
        <v>0</v>
      </c>
      <c r="N26" s="2278">
        <f t="shared" si="0"/>
        <v>2866.1807574652703</v>
      </c>
      <c r="O26" s="1645"/>
      <c r="P26" s="2183"/>
    </row>
    <row r="27" spans="1:16" ht="14.25" x14ac:dyDescent="0.2">
      <c r="A27" s="2276" t="s">
        <v>271</v>
      </c>
      <c r="B27" s="2149">
        <v>491.74937775369256</v>
      </c>
      <c r="C27" s="2149">
        <v>0</v>
      </c>
      <c r="D27" s="2149">
        <v>5092.9011187869182</v>
      </c>
      <c r="E27" s="2149">
        <v>18379.636275166613</v>
      </c>
      <c r="F27" s="2149">
        <v>15634.845893622209</v>
      </c>
      <c r="G27" s="2149">
        <v>0</v>
      </c>
      <c r="H27" s="2149">
        <v>0</v>
      </c>
      <c r="I27" s="2149">
        <v>53818.753277065502</v>
      </c>
      <c r="J27" s="2149">
        <v>26355.028267539157</v>
      </c>
      <c r="K27" s="2149">
        <v>0</v>
      </c>
      <c r="L27" s="2149">
        <v>0</v>
      </c>
      <c r="M27" s="2277">
        <v>0</v>
      </c>
      <c r="N27" s="2278">
        <f t="shared" si="0"/>
        <v>119772.9142099341</v>
      </c>
      <c r="O27" s="1645"/>
      <c r="P27" s="2183"/>
    </row>
    <row r="28" spans="1:16" ht="14.25" x14ac:dyDescent="0.2">
      <c r="A28" s="2279" t="s">
        <v>362</v>
      </c>
      <c r="B28" s="2149">
        <v>6.0692559320434523</v>
      </c>
      <c r="C28" s="2149">
        <v>0</v>
      </c>
      <c r="D28" s="2149">
        <v>62.857467085582158</v>
      </c>
      <c r="E28" s="2149">
        <v>226.84465204901494</v>
      </c>
      <c r="F28" s="2149">
        <v>192.96797409265099</v>
      </c>
      <c r="G28" s="2149">
        <v>0</v>
      </c>
      <c r="H28" s="2149">
        <v>0</v>
      </c>
      <c r="I28" s="2149">
        <v>664.24036787621537</v>
      </c>
      <c r="J28" s="2149">
        <v>325.27832039688587</v>
      </c>
      <c r="K28" s="2149">
        <v>0</v>
      </c>
      <c r="L28" s="2149">
        <v>0</v>
      </c>
      <c r="M28" s="2277">
        <v>0</v>
      </c>
      <c r="N28" s="2278">
        <f t="shared" si="0"/>
        <v>1478.2580374323927</v>
      </c>
      <c r="O28" s="1645"/>
      <c r="P28" s="2183"/>
    </row>
    <row r="29" spans="1:16" ht="14.25" x14ac:dyDescent="0.2">
      <c r="A29" s="2279" t="s">
        <v>141</v>
      </c>
      <c r="B29" s="2149">
        <v>16.485439994684537</v>
      </c>
      <c r="C29" s="2149">
        <v>0</v>
      </c>
      <c r="D29" s="2149">
        <v>170.73476773096547</v>
      </c>
      <c r="E29" s="2149">
        <v>616.16019184909123</v>
      </c>
      <c r="F29" s="2149">
        <v>524.14365013096028</v>
      </c>
      <c r="G29" s="2149">
        <v>0</v>
      </c>
      <c r="H29" s="2149">
        <v>0</v>
      </c>
      <c r="I29" s="2149">
        <v>1804.2235900544215</v>
      </c>
      <c r="J29" s="2149">
        <v>883.52778207347524</v>
      </c>
      <c r="K29" s="2149">
        <v>0</v>
      </c>
      <c r="L29" s="2149">
        <v>0</v>
      </c>
      <c r="M29" s="2277">
        <v>0</v>
      </c>
      <c r="N29" s="2278">
        <f t="shared" si="0"/>
        <v>4015.2754218335986</v>
      </c>
      <c r="O29" s="1645"/>
      <c r="P29" s="2183"/>
    </row>
    <row r="30" spans="1:16" ht="14.25" x14ac:dyDescent="0.2">
      <c r="A30" s="2279" t="s">
        <v>303</v>
      </c>
      <c r="B30" s="2149">
        <v>91.573232574411335</v>
      </c>
      <c r="C30" s="2149">
        <v>0</v>
      </c>
      <c r="D30" s="2149">
        <v>948.39656078375629</v>
      </c>
      <c r="E30" s="2149">
        <v>3422.643288227895</v>
      </c>
      <c r="F30" s="2149">
        <v>2911.5103018978771</v>
      </c>
      <c r="G30" s="2149">
        <v>0</v>
      </c>
      <c r="H30" s="2149">
        <v>0</v>
      </c>
      <c r="I30" s="2149">
        <v>10022.091401962276</v>
      </c>
      <c r="J30" s="2149">
        <v>4907.8153267280386</v>
      </c>
      <c r="K30" s="2149">
        <v>0</v>
      </c>
      <c r="L30" s="2149">
        <v>0</v>
      </c>
      <c r="M30" s="2277">
        <v>0</v>
      </c>
      <c r="N30" s="2278">
        <f t="shared" si="0"/>
        <v>22304.030112174256</v>
      </c>
      <c r="O30" s="1645"/>
      <c r="P30" s="2183"/>
    </row>
    <row r="31" spans="1:16" ht="14.25" x14ac:dyDescent="0.2">
      <c r="A31" s="2276" t="s">
        <v>363</v>
      </c>
      <c r="B31" s="2149">
        <v>2.1219806517570561</v>
      </c>
      <c r="C31" s="2149">
        <v>0</v>
      </c>
      <c r="D31" s="2149">
        <v>21.976718475464413</v>
      </c>
      <c r="E31" s="2149">
        <v>79.311198603632235</v>
      </c>
      <c r="F31" s="2149">
        <v>67.466969924844918</v>
      </c>
      <c r="G31" s="2149">
        <v>0</v>
      </c>
      <c r="H31" s="2149">
        <v>0</v>
      </c>
      <c r="I31" s="2149">
        <v>232.23690424845097</v>
      </c>
      <c r="J31" s="2149">
        <v>113.72634636711224</v>
      </c>
      <c r="K31" s="2149">
        <v>0</v>
      </c>
      <c r="L31" s="2149">
        <v>0</v>
      </c>
      <c r="M31" s="2277">
        <v>0</v>
      </c>
      <c r="N31" s="2278">
        <f t="shared" si="0"/>
        <v>516.84011827126187</v>
      </c>
      <c r="O31" s="1645"/>
      <c r="P31" s="2183"/>
    </row>
    <row r="32" spans="1:16" ht="14.25" x14ac:dyDescent="0.2">
      <c r="A32" s="2276" t="s">
        <v>342</v>
      </c>
      <c r="B32" s="2149">
        <v>128.17666197643189</v>
      </c>
      <c r="C32" s="2149">
        <v>0</v>
      </c>
      <c r="D32" s="2149">
        <v>1327.4873232460147</v>
      </c>
      <c r="E32" s="2149">
        <v>4790.7339239619532</v>
      </c>
      <c r="F32" s="2149">
        <v>4075.292105736416</v>
      </c>
      <c r="G32" s="2149">
        <v>0</v>
      </c>
      <c r="H32" s="2149">
        <v>0</v>
      </c>
      <c r="I32" s="2149">
        <v>14028.097357842789</v>
      </c>
      <c r="J32" s="2149">
        <v>6869.5553109976599</v>
      </c>
      <c r="K32" s="2149">
        <v>0</v>
      </c>
      <c r="L32" s="2149">
        <v>0</v>
      </c>
      <c r="M32" s="2277">
        <v>0</v>
      </c>
      <c r="N32" s="2278">
        <f t="shared" si="0"/>
        <v>31219.342683761264</v>
      </c>
      <c r="O32" s="1645"/>
      <c r="P32" s="2183"/>
    </row>
    <row r="33" spans="1:16" ht="14.25" x14ac:dyDescent="0.2">
      <c r="A33" s="2276" t="s">
        <v>364</v>
      </c>
      <c r="B33" s="2149">
        <v>6.0788461249605419</v>
      </c>
      <c r="C33" s="2149">
        <v>0</v>
      </c>
      <c r="D33" s="2149">
        <v>62.956789843162333</v>
      </c>
      <c r="E33" s="2149">
        <v>227.20309532438816</v>
      </c>
      <c r="F33" s="2149">
        <v>193.27288792707969</v>
      </c>
      <c r="G33" s="2149">
        <v>0</v>
      </c>
      <c r="H33" s="2149">
        <v>0</v>
      </c>
      <c r="I33" s="2149">
        <v>665.28995176962474</v>
      </c>
      <c r="J33" s="2149">
        <v>325.79230133281635</v>
      </c>
      <c r="K33" s="2149">
        <v>0</v>
      </c>
      <c r="L33" s="2149">
        <v>0</v>
      </c>
      <c r="M33" s="2277">
        <v>0</v>
      </c>
      <c r="N33" s="2278">
        <f t="shared" si="0"/>
        <v>1480.5938723220318</v>
      </c>
      <c r="O33" s="1645"/>
      <c r="P33" s="2183"/>
    </row>
    <row r="34" spans="1:16" ht="14.25" x14ac:dyDescent="0.2">
      <c r="A34" s="2276" t="s">
        <v>435</v>
      </c>
      <c r="B34" s="2149">
        <v>0.83928389515815194</v>
      </c>
      <c r="C34" s="2149">
        <v>0</v>
      </c>
      <c r="D34" s="2149">
        <v>8.6922120942098111</v>
      </c>
      <c r="E34" s="2149">
        <v>31.369094547870162</v>
      </c>
      <c r="F34" s="2149">
        <v>26.684475782639968</v>
      </c>
      <c r="G34" s="2149">
        <v>0</v>
      </c>
      <c r="H34" s="2149">
        <v>0</v>
      </c>
      <c r="I34" s="2149">
        <v>91.854133276718542</v>
      </c>
      <c r="J34" s="2149">
        <v>44.980943102408162</v>
      </c>
      <c r="K34" s="2149">
        <v>0</v>
      </c>
      <c r="L34" s="2149">
        <v>0</v>
      </c>
      <c r="M34" s="2277">
        <v>0</v>
      </c>
      <c r="N34" s="2278">
        <f t="shared" si="0"/>
        <v>204.4201426990048</v>
      </c>
      <c r="O34" s="1645"/>
      <c r="P34" s="2183"/>
    </row>
    <row r="35" spans="1:16" ht="14.25" x14ac:dyDescent="0.2">
      <c r="A35" s="2276" t="s">
        <v>366</v>
      </c>
      <c r="B35" s="2149">
        <v>3.3310967924401669</v>
      </c>
      <c r="C35" s="2149">
        <v>0</v>
      </c>
      <c r="D35" s="2149">
        <v>34.49917244125816</v>
      </c>
      <c r="E35" s="2149">
        <v>124.50315183335216</v>
      </c>
      <c r="F35" s="2149">
        <v>105.91001709945766</v>
      </c>
      <c r="G35" s="2149">
        <v>0</v>
      </c>
      <c r="H35" s="2149">
        <v>0</v>
      </c>
      <c r="I35" s="2149">
        <v>364.56675803697124</v>
      </c>
      <c r="J35" s="2149">
        <v>178.52823836340966</v>
      </c>
      <c r="K35" s="2149">
        <v>0</v>
      </c>
      <c r="L35" s="2149">
        <v>0</v>
      </c>
      <c r="M35" s="2277">
        <v>0</v>
      </c>
      <c r="N35" s="2278">
        <f t="shared" si="0"/>
        <v>811.33843456688896</v>
      </c>
      <c r="O35" s="1645"/>
      <c r="P35" s="2183"/>
    </row>
    <row r="36" spans="1:16" ht="14.25" x14ac:dyDescent="0.2">
      <c r="A36" s="2279" t="s">
        <v>367</v>
      </c>
      <c r="B36" s="2149">
        <v>0.21902981084563153</v>
      </c>
      <c r="C36" s="2149">
        <v>0</v>
      </c>
      <c r="D36" s="2149">
        <v>2.2684261926247604</v>
      </c>
      <c r="E36" s="2149">
        <v>8.1864633467368364</v>
      </c>
      <c r="F36" s="2149">
        <v>6.9639078229722413</v>
      </c>
      <c r="G36" s="2149">
        <v>0</v>
      </c>
      <c r="H36" s="2149">
        <v>0</v>
      </c>
      <c r="I36" s="2149">
        <v>23.971380307730044</v>
      </c>
      <c r="J36" s="2149">
        <v>11.73877816102031</v>
      </c>
      <c r="K36" s="2149">
        <v>0</v>
      </c>
      <c r="L36" s="2149">
        <v>0</v>
      </c>
      <c r="M36" s="2277">
        <v>0</v>
      </c>
      <c r="N36" s="2278">
        <f t="shared" si="0"/>
        <v>53.347985641929824</v>
      </c>
      <c r="O36" s="1645"/>
      <c r="P36" s="2183"/>
    </row>
    <row r="37" spans="1:16" ht="14.25" x14ac:dyDescent="0.2">
      <c r="A37" s="2280" t="s">
        <v>350</v>
      </c>
      <c r="B37" s="2149">
        <v>7.3631469474297209</v>
      </c>
      <c r="C37" s="2149">
        <v>0</v>
      </c>
      <c r="D37" s="2149">
        <v>76.257909054518819</v>
      </c>
      <c r="E37" s="2149">
        <v>275.20515298373527</v>
      </c>
      <c r="F37" s="2149">
        <v>234.10638228162762</v>
      </c>
      <c r="G37" s="2149">
        <v>0</v>
      </c>
      <c r="H37" s="2149">
        <v>0</v>
      </c>
      <c r="I37" s="2149">
        <v>805.84827726001618</v>
      </c>
      <c r="J37" s="2149">
        <v>394.62367359568611</v>
      </c>
      <c r="K37" s="2149">
        <v>0</v>
      </c>
      <c r="L37" s="2149">
        <v>0</v>
      </c>
      <c r="M37" s="2277">
        <v>0</v>
      </c>
      <c r="N37" s="2278">
        <f t="shared" si="0"/>
        <v>1793.4045421230137</v>
      </c>
      <c r="O37" s="1645"/>
      <c r="P37" s="2183"/>
    </row>
    <row r="38" spans="1:16" ht="14.25" x14ac:dyDescent="0.2">
      <c r="A38" s="2280" t="s">
        <v>368</v>
      </c>
      <c r="B38" s="2149">
        <v>3.0288392953975789</v>
      </c>
      <c r="C38" s="2149">
        <v>0</v>
      </c>
      <c r="D38" s="2149">
        <v>31.368782013756768</v>
      </c>
      <c r="E38" s="2149">
        <v>113.2059685355065</v>
      </c>
      <c r="F38" s="2149">
        <v>96.299940096330559</v>
      </c>
      <c r="G38" s="2149">
        <v>0</v>
      </c>
      <c r="H38" s="2149">
        <v>0</v>
      </c>
      <c r="I38" s="2149">
        <v>331.48665179710883</v>
      </c>
      <c r="J38" s="2149">
        <v>162.32891968806797</v>
      </c>
      <c r="K38" s="2149">
        <v>0</v>
      </c>
      <c r="L38" s="2149">
        <v>0</v>
      </c>
      <c r="M38" s="2277">
        <v>0</v>
      </c>
      <c r="N38" s="2278">
        <f t="shared" si="0"/>
        <v>737.71910142616821</v>
      </c>
      <c r="O38" s="1645"/>
      <c r="P38" s="2183"/>
    </row>
    <row r="39" spans="1:16" ht="14.25" x14ac:dyDescent="0.2">
      <c r="A39" s="2281" t="s">
        <v>1379</v>
      </c>
      <c r="B39" s="2282">
        <v>1.5323488576507802</v>
      </c>
      <c r="C39" s="2149">
        <v>0</v>
      </c>
      <c r="D39" s="2282">
        <v>15.870078467919146</v>
      </c>
      <c r="E39" s="2149">
        <v>57.273106839385143</v>
      </c>
      <c r="F39" s="2282">
        <v>48.720017408213344</v>
      </c>
      <c r="G39" s="2149">
        <v>0</v>
      </c>
      <c r="H39" s="2149">
        <v>0</v>
      </c>
      <c r="I39" s="2283">
        <v>167.70556066795396</v>
      </c>
      <c r="J39" s="2149">
        <v>82.125365655969844</v>
      </c>
      <c r="K39" s="2149">
        <v>0</v>
      </c>
      <c r="L39" s="2149">
        <v>0</v>
      </c>
      <c r="M39" s="2277">
        <v>0</v>
      </c>
      <c r="N39" s="2278">
        <f t="shared" si="0"/>
        <v>373.2264778970922</v>
      </c>
      <c r="O39" s="1645"/>
      <c r="P39" s="2183"/>
    </row>
    <row r="40" spans="1:16" ht="14.25" x14ac:dyDescent="0.2">
      <c r="A40" s="2281" t="s">
        <v>1450</v>
      </c>
      <c r="B40" s="2282">
        <v>5.8605599649827518</v>
      </c>
      <c r="C40" s="2149">
        <v>0</v>
      </c>
      <c r="D40" s="2282">
        <v>60.696065419991996</v>
      </c>
      <c r="E40" s="2149">
        <v>219.04442668992746</v>
      </c>
      <c r="F40" s="2282">
        <v>186.33262399110222</v>
      </c>
      <c r="G40" s="2149">
        <v>0</v>
      </c>
      <c r="H40" s="2149">
        <v>0</v>
      </c>
      <c r="I40" s="2283">
        <v>641.39995918578654</v>
      </c>
      <c r="J40" s="2149">
        <v>314.09337871718105</v>
      </c>
      <c r="K40" s="2149">
        <v>0</v>
      </c>
      <c r="L40" s="2149">
        <v>0</v>
      </c>
      <c r="M40" s="2277">
        <v>0</v>
      </c>
      <c r="N40" s="2278">
        <f t="shared" si="0"/>
        <v>1427.427013968972</v>
      </c>
      <c r="O40" s="1645"/>
      <c r="P40" s="2183"/>
    </row>
    <row r="41" spans="1:16" ht="14.25" x14ac:dyDescent="0.2">
      <c r="A41" s="2281" t="s">
        <v>1669</v>
      </c>
      <c r="B41" s="2282">
        <v>17.238514741455919</v>
      </c>
      <c r="C41" s="2149">
        <v>0</v>
      </c>
      <c r="D41" s="2282">
        <v>178.53413747878685</v>
      </c>
      <c r="E41" s="2149">
        <v>644.30713124512636</v>
      </c>
      <c r="F41" s="2282">
        <v>548.08716311705416</v>
      </c>
      <c r="G41" s="2149">
        <v>0</v>
      </c>
      <c r="H41" s="2149">
        <v>0</v>
      </c>
      <c r="I41" s="2283">
        <v>1886.6426958615627</v>
      </c>
      <c r="J41" s="2149">
        <v>923.88839489090651</v>
      </c>
      <c r="K41" s="2149">
        <v>0</v>
      </c>
      <c r="L41" s="2149">
        <v>0</v>
      </c>
      <c r="M41" s="2277">
        <v>0</v>
      </c>
      <c r="N41" s="2278">
        <f t="shared" si="0"/>
        <v>4198.6980373348924</v>
      </c>
      <c r="O41" s="1645"/>
      <c r="P41" s="2183"/>
    </row>
    <row r="42" spans="1:16" ht="14.25" x14ac:dyDescent="0.2">
      <c r="A42" s="2281" t="s">
        <v>1686</v>
      </c>
      <c r="B42" s="2282">
        <v>0</v>
      </c>
      <c r="C42" s="2149">
        <v>0</v>
      </c>
      <c r="D42" s="2282">
        <v>0</v>
      </c>
      <c r="E42" s="2149">
        <v>0</v>
      </c>
      <c r="F42" s="2282">
        <v>0</v>
      </c>
      <c r="G42" s="2149">
        <v>0</v>
      </c>
      <c r="H42" s="2149">
        <v>0</v>
      </c>
      <c r="I42" s="2283">
        <v>0</v>
      </c>
      <c r="J42" s="2149">
        <v>0</v>
      </c>
      <c r="K42" s="2149">
        <v>0</v>
      </c>
      <c r="L42" s="2149">
        <v>0</v>
      </c>
      <c r="M42" s="2277">
        <v>0</v>
      </c>
      <c r="N42" s="2278">
        <f t="shared" si="0"/>
        <v>0</v>
      </c>
      <c r="O42" s="1645"/>
      <c r="P42" s="2183"/>
    </row>
    <row r="43" spans="1:16" ht="14.25" x14ac:dyDescent="0.2">
      <c r="A43" s="2281" t="s">
        <v>1687</v>
      </c>
      <c r="B43" s="2282">
        <v>0</v>
      </c>
      <c r="C43" s="2149">
        <v>0</v>
      </c>
      <c r="D43" s="2282">
        <v>0</v>
      </c>
      <c r="E43" s="2149">
        <v>0</v>
      </c>
      <c r="F43" s="2282">
        <v>0</v>
      </c>
      <c r="G43" s="2149">
        <v>0</v>
      </c>
      <c r="H43" s="2149">
        <v>0</v>
      </c>
      <c r="I43" s="2283">
        <v>0</v>
      </c>
      <c r="J43" s="2149">
        <v>0</v>
      </c>
      <c r="K43" s="2149">
        <v>0</v>
      </c>
      <c r="L43" s="2149">
        <v>0</v>
      </c>
      <c r="M43" s="2277">
        <v>0</v>
      </c>
      <c r="N43" s="2278">
        <f t="shared" si="0"/>
        <v>0</v>
      </c>
      <c r="O43" s="1645"/>
      <c r="P43" s="2183"/>
    </row>
    <row r="44" spans="1:16" ht="14.25" x14ac:dyDescent="0.2">
      <c r="A44" s="2281" t="s">
        <v>1688</v>
      </c>
      <c r="B44" s="2282">
        <v>0</v>
      </c>
      <c r="C44" s="2149">
        <v>0</v>
      </c>
      <c r="D44" s="2282">
        <v>0</v>
      </c>
      <c r="E44" s="2149">
        <v>0</v>
      </c>
      <c r="F44" s="2282">
        <v>0</v>
      </c>
      <c r="G44" s="2149">
        <v>0</v>
      </c>
      <c r="H44" s="2149">
        <v>0</v>
      </c>
      <c r="I44" s="2283">
        <v>0</v>
      </c>
      <c r="J44" s="2149">
        <v>0</v>
      </c>
      <c r="K44" s="2149">
        <v>0</v>
      </c>
      <c r="L44" s="2149">
        <v>0</v>
      </c>
      <c r="M44" s="2277">
        <v>0</v>
      </c>
      <c r="N44" s="2278">
        <f t="shared" si="0"/>
        <v>0</v>
      </c>
      <c r="O44" s="1645"/>
      <c r="P44" s="2183"/>
    </row>
    <row r="45" spans="1:16" ht="14.25" x14ac:dyDescent="0.2">
      <c r="A45" s="2309" t="s">
        <v>1726</v>
      </c>
      <c r="B45" s="2284">
        <v>0</v>
      </c>
      <c r="C45" s="2285">
        <v>0</v>
      </c>
      <c r="D45" s="2284">
        <v>0</v>
      </c>
      <c r="E45" s="2285">
        <v>0</v>
      </c>
      <c r="F45" s="2284">
        <v>0</v>
      </c>
      <c r="G45" s="2285">
        <v>0</v>
      </c>
      <c r="H45" s="2285">
        <v>0</v>
      </c>
      <c r="I45" s="2286">
        <v>0</v>
      </c>
      <c r="J45" s="2285">
        <v>0</v>
      </c>
      <c r="K45" s="2285">
        <v>0</v>
      </c>
      <c r="L45" s="2285">
        <v>0</v>
      </c>
      <c r="M45" s="2287">
        <v>0</v>
      </c>
      <c r="N45" s="2288">
        <f t="shared" ref="N45" si="1">SUM(B45:M45)</f>
        <v>0</v>
      </c>
      <c r="O45" s="1645"/>
      <c r="P45" s="2183"/>
    </row>
    <row r="46" spans="1:16" ht="14.25" x14ac:dyDescent="0.2">
      <c r="A46" s="2201"/>
      <c r="B46" s="1392"/>
      <c r="C46" s="2289"/>
      <c r="D46" s="1392"/>
      <c r="E46" s="2289"/>
      <c r="F46" s="1392"/>
      <c r="G46" s="2289"/>
      <c r="H46" s="2289"/>
      <c r="I46" s="2290"/>
      <c r="J46" s="2289"/>
      <c r="K46" s="2289"/>
      <c r="L46" s="2289"/>
      <c r="M46" s="2291"/>
      <c r="N46" s="2275"/>
    </row>
    <row r="47" spans="1:16" ht="14.25" x14ac:dyDescent="0.2">
      <c r="A47" s="2201" t="s">
        <v>756</v>
      </c>
      <c r="B47" s="2292">
        <f>SUM(B14:B45)</f>
        <v>3725.1399999999994</v>
      </c>
      <c r="C47" s="2292">
        <f t="shared" ref="C47:N47" si="2">SUM(C14:C45)</f>
        <v>0</v>
      </c>
      <c r="D47" s="2292">
        <f t="shared" si="2"/>
        <v>38580.160000000018</v>
      </c>
      <c r="E47" s="2292">
        <f t="shared" si="2"/>
        <v>139230.92000000001</v>
      </c>
      <c r="F47" s="2292">
        <f t="shared" si="2"/>
        <v>118438.35999999997</v>
      </c>
      <c r="G47" s="2292">
        <f t="shared" si="2"/>
        <v>0</v>
      </c>
      <c r="H47" s="2292">
        <f t="shared" si="2"/>
        <v>0</v>
      </c>
      <c r="I47" s="2292">
        <f t="shared" si="2"/>
        <v>407692.21000000008</v>
      </c>
      <c r="J47" s="2292">
        <f t="shared" si="2"/>
        <v>199646.76</v>
      </c>
      <c r="K47" s="2292">
        <f t="shared" si="2"/>
        <v>0</v>
      </c>
      <c r="L47" s="2292">
        <f t="shared" si="2"/>
        <v>0</v>
      </c>
      <c r="M47" s="2292">
        <f t="shared" si="2"/>
        <v>0</v>
      </c>
      <c r="N47" s="2292">
        <f t="shared" si="2"/>
        <v>907313.55</v>
      </c>
    </row>
    <row r="48" spans="1:16" ht="13.5" thickBot="1" x14ac:dyDescent="0.25">
      <c r="A48" s="2204"/>
      <c r="B48" s="2180"/>
      <c r="C48" s="2179"/>
      <c r="D48" s="2180"/>
      <c r="E48" s="2179"/>
      <c r="F48" s="2180"/>
      <c r="G48" s="2179"/>
      <c r="H48" s="2179"/>
      <c r="I48" s="2181"/>
      <c r="J48" s="2179"/>
      <c r="K48" s="2179"/>
      <c r="L48" s="2179"/>
      <c r="M48" s="2293"/>
      <c r="N48" s="2294"/>
    </row>
    <row r="49" spans="1:14" x14ac:dyDescent="0.2">
      <c r="B49" s="2183"/>
      <c r="C49" s="2183"/>
      <c r="D49" s="2183"/>
      <c r="E49" s="2183"/>
      <c r="F49" s="2183"/>
      <c r="G49" s="2183"/>
      <c r="H49" s="2183"/>
      <c r="I49" s="2183"/>
      <c r="J49" s="2183"/>
      <c r="K49" s="2183"/>
      <c r="L49" s="2183"/>
      <c r="M49" s="2183"/>
      <c r="N49" s="2183"/>
    </row>
    <row r="50" spans="1:14" x14ac:dyDescent="0.2">
      <c r="A50" s="2184"/>
    </row>
    <row r="51" spans="1:14" ht="13.5" thickBot="1" x14ac:dyDescent="0.25">
      <c r="D51" s="2185"/>
      <c r="E51" s="2185"/>
      <c r="F51" s="2185"/>
      <c r="G51" s="2185"/>
      <c r="H51" s="2185"/>
      <c r="I51" s="2185"/>
      <c r="J51" s="2185"/>
      <c r="K51" s="2185"/>
      <c r="L51" s="2185"/>
      <c r="M51" s="2185"/>
    </row>
    <row r="52" spans="1:14" x14ac:dyDescent="0.2">
      <c r="A52" s="2113"/>
      <c r="B52" s="2348" t="s">
        <v>1835</v>
      </c>
      <c r="C52" s="2348"/>
      <c r="D52" s="2348"/>
      <c r="E52" s="2348"/>
      <c r="F52" s="2348"/>
      <c r="G52" s="2348"/>
      <c r="H52" s="2348"/>
      <c r="I52" s="2348"/>
      <c r="J52" s="2348"/>
      <c r="K52" s="2348"/>
      <c r="L52" s="2348"/>
      <c r="M52" s="2348"/>
      <c r="N52" s="2349"/>
    </row>
    <row r="53" spans="1:14" ht="13.5" thickBot="1" x14ac:dyDescent="0.25">
      <c r="A53" s="2115"/>
      <c r="B53" s="2342" t="s">
        <v>1831</v>
      </c>
      <c r="C53" s="2372"/>
      <c r="D53" s="2372"/>
      <c r="E53" s="2372"/>
      <c r="F53" s="2372"/>
      <c r="G53" s="2372"/>
      <c r="H53" s="2372"/>
      <c r="I53" s="2372"/>
      <c r="J53" s="2372"/>
      <c r="K53" s="2372"/>
      <c r="L53" s="2372"/>
      <c r="M53" s="2372"/>
      <c r="N53" s="2373"/>
    </row>
    <row r="54" spans="1:14" x14ac:dyDescent="0.2">
      <c r="A54" s="2115" t="s">
        <v>0</v>
      </c>
      <c r="B54" s="2119" t="s">
        <v>769</v>
      </c>
      <c r="C54" s="2264" t="s">
        <v>764</v>
      </c>
      <c r="D54" s="2264" t="s">
        <v>768</v>
      </c>
      <c r="E54" s="2264" t="s">
        <v>767</v>
      </c>
      <c r="F54" s="2265" t="s">
        <v>766</v>
      </c>
      <c r="G54" s="2264" t="s">
        <v>205</v>
      </c>
      <c r="H54" s="2266" t="s">
        <v>765</v>
      </c>
      <c r="I54" s="2267" t="s">
        <v>763</v>
      </c>
      <c r="J54" s="2267" t="s">
        <v>764</v>
      </c>
      <c r="K54" s="2267"/>
      <c r="L54" s="2295"/>
      <c r="M54" s="1550"/>
      <c r="N54" s="2130" t="s">
        <v>369</v>
      </c>
    </row>
    <row r="55" spans="1:14" ht="38.25" x14ac:dyDescent="0.2">
      <c r="A55" s="2115"/>
      <c r="B55" s="2268"/>
      <c r="C55" s="2269"/>
      <c r="D55" s="2269"/>
      <c r="E55" s="2269"/>
      <c r="F55" s="2268"/>
      <c r="G55" s="2269"/>
      <c r="H55" s="2269"/>
      <c r="I55" s="2270" t="s">
        <v>1403</v>
      </c>
      <c r="J55" s="2270" t="s">
        <v>1402</v>
      </c>
      <c r="K55" s="2270"/>
      <c r="L55" s="2270"/>
      <c r="M55" s="2296"/>
      <c r="N55" s="2115"/>
    </row>
    <row r="56" spans="1:14" x14ac:dyDescent="0.2">
      <c r="A56" s="2115"/>
      <c r="B56" s="2131" t="s">
        <v>772</v>
      </c>
      <c r="C56" s="2132" t="s">
        <v>772</v>
      </c>
      <c r="D56" s="2132" t="s">
        <v>772</v>
      </c>
      <c r="E56" s="2132" t="s">
        <v>772</v>
      </c>
      <c r="F56" s="2132" t="s">
        <v>772</v>
      </c>
      <c r="G56" s="2132" t="s">
        <v>772</v>
      </c>
      <c r="H56" s="2132" t="s">
        <v>772</v>
      </c>
      <c r="I56" s="2132" t="s">
        <v>773</v>
      </c>
      <c r="J56" s="2132" t="s">
        <v>773</v>
      </c>
      <c r="K56" s="2132"/>
      <c r="L56" s="2132"/>
      <c r="M56" s="2272"/>
      <c r="N56" s="2115"/>
    </row>
    <row r="57" spans="1:14" ht="13.5" thickBot="1" x14ac:dyDescent="0.25">
      <c r="A57" s="2115"/>
      <c r="B57" s="2135"/>
      <c r="C57" s="2136"/>
      <c r="D57" s="2136"/>
      <c r="E57" s="2136"/>
      <c r="F57" s="2136"/>
      <c r="G57" s="2136"/>
      <c r="H57" s="2136"/>
      <c r="I57" s="2136"/>
      <c r="J57" s="2136"/>
      <c r="K57" s="2136"/>
      <c r="L57" s="2136"/>
      <c r="M57" s="2297"/>
      <c r="N57" s="2140"/>
    </row>
    <row r="58" spans="1:14" x14ac:dyDescent="0.2">
      <c r="A58" s="2188"/>
      <c r="B58" s="2298"/>
      <c r="C58" s="2143"/>
      <c r="D58" s="2143"/>
      <c r="E58" s="2143"/>
      <c r="F58" s="2143"/>
      <c r="G58" s="2143"/>
      <c r="H58" s="2143"/>
      <c r="I58" s="2143"/>
      <c r="J58" s="2143"/>
      <c r="K58" s="2143"/>
      <c r="L58" s="2143"/>
      <c r="M58" s="2145"/>
      <c r="N58" s="2113"/>
    </row>
    <row r="59" spans="1:14" ht="14.25" x14ac:dyDescent="0.2">
      <c r="A59" s="2193" t="s">
        <v>12</v>
      </c>
      <c r="B59" s="2194">
        <f>+'4C'!C15-'4D'!B14</f>
        <v>-0.11118732845763191</v>
      </c>
      <c r="C59" s="2194">
        <f>+'4C'!D15-'4D'!C14</f>
        <v>0</v>
      </c>
      <c r="D59" s="2194">
        <f>+'4C'!E15-'4D'!D14</f>
        <v>-1.1515338811075253</v>
      </c>
      <c r="E59" s="2194">
        <f>+'4C'!F15-'4D'!E14</f>
        <v>-4.1557401959385061</v>
      </c>
      <c r="F59" s="2194">
        <f>+'4C'!G15-'4D'!F14</f>
        <v>-3.5351274946183366</v>
      </c>
      <c r="G59" s="2194">
        <f>+'4C'!H15-'4D'!G14</f>
        <v>0</v>
      </c>
      <c r="H59" s="2194">
        <f>+'4C'!I15-'4D'!H14</f>
        <v>0</v>
      </c>
      <c r="I59" s="2194">
        <f>+'4C'!J15-'4D'!I14</f>
        <v>-12.168725917117627</v>
      </c>
      <c r="J59" s="2194">
        <f>+'4C'!K15-'4D'!J14</f>
        <v>-5.9590216420383513</v>
      </c>
      <c r="K59" s="2194"/>
      <c r="L59" s="2194"/>
      <c r="M59" s="2194"/>
      <c r="N59" s="2148">
        <f>SUM(B59:M59)</f>
        <v>-27.081336459277978</v>
      </c>
    </row>
    <row r="60" spans="1:14" ht="14.25" x14ac:dyDescent="0.2">
      <c r="A60" s="2193" t="s">
        <v>39</v>
      </c>
      <c r="B60" s="2194">
        <f>+'4C'!C16-'4D'!B15</f>
        <v>-0.94337587700385939</v>
      </c>
      <c r="C60" s="2194">
        <f>+'4C'!D16-'4D'!C15</f>
        <v>0</v>
      </c>
      <c r="D60" s="2194">
        <f>+'4C'!E16-'4D'!D15</f>
        <v>-9.7702615941816475</v>
      </c>
      <c r="E60" s="2194">
        <f>+'4C'!F16-'4D'!E15</f>
        <v>-35.259638902443839</v>
      </c>
      <c r="F60" s="2194">
        <f>+'4C'!G16-'4D'!F15</f>
        <v>-29.994011429342208</v>
      </c>
      <c r="G60" s="2194">
        <f>+'4C'!H16-'4D'!G15</f>
        <v>0</v>
      </c>
      <c r="H60" s="2194">
        <f>+'4C'!I16-'4D'!H15</f>
        <v>0</v>
      </c>
      <c r="I60" s="2194">
        <f>+'4C'!J16-'4D'!I15</f>
        <v>-103.2463199118356</v>
      </c>
      <c r="J60" s="2194">
        <f>+'4C'!K16-'4D'!J15</f>
        <v>-50.55969367754733</v>
      </c>
      <c r="K60" s="2194"/>
      <c r="L60" s="2194"/>
      <c r="M60" s="2194"/>
      <c r="N60" s="2148">
        <f t="shared" ref="N60:N88" si="3">SUM(B60:M60)</f>
        <v>-229.77330139235448</v>
      </c>
    </row>
    <row r="61" spans="1:14" ht="14.25" x14ac:dyDescent="0.2">
      <c r="A61" s="2193" t="s">
        <v>99</v>
      </c>
      <c r="B61" s="2194">
        <f>+'4C'!C17-'4D'!B16</f>
        <v>-6.7338041568788753E-2</v>
      </c>
      <c r="C61" s="2194">
        <f>+'4C'!D17-'4D'!C16</f>
        <v>0</v>
      </c>
      <c r="D61" s="2194">
        <f>+'4C'!E17-'4D'!D16</f>
        <v>-0.69739994142787509</v>
      </c>
      <c r="E61" s="2194">
        <f>+'4C'!F17-'4D'!E16</f>
        <v>-2.5168282208510391</v>
      </c>
      <c r="F61" s="2194">
        <f>+'4C'!G17-'4D'!F16</f>
        <v>-2.1409684492446104</v>
      </c>
      <c r="G61" s="2194">
        <f>+'4C'!H17-'4D'!G16</f>
        <v>0</v>
      </c>
      <c r="H61" s="2194">
        <f>+'4C'!I17-'4D'!H16</f>
        <v>0</v>
      </c>
      <c r="I61" s="2194">
        <f>+'4C'!J17-'4D'!I16</f>
        <v>-7.3697082483477061</v>
      </c>
      <c r="J61" s="2194">
        <f>+'4C'!K17-'4D'!J16</f>
        <v>-3.6089440461173581</v>
      </c>
      <c r="K61" s="2194"/>
      <c r="L61" s="2194"/>
      <c r="M61" s="2194"/>
      <c r="N61" s="2148">
        <f t="shared" si="3"/>
        <v>-16.401186947557377</v>
      </c>
    </row>
    <row r="62" spans="1:14" ht="14.25" x14ac:dyDescent="0.2">
      <c r="A62" s="2193" t="s">
        <v>132</v>
      </c>
      <c r="B62" s="2194">
        <f>+'4C'!C18-'4D'!B17</f>
        <v>-0.35366045281415381</v>
      </c>
      <c r="C62" s="2194">
        <f>+'4C'!D18-'4D'!C17</f>
        <v>0</v>
      </c>
      <c r="D62" s="2194">
        <f>+'4C'!E18-'4D'!D17</f>
        <v>-3.6627554548931585</v>
      </c>
      <c r="E62" s="2194">
        <f>+'4C'!F18-'4D'!E17</f>
        <v>-13.218421378238418</v>
      </c>
      <c r="F62" s="2194">
        <f>+'4C'!G18-'4D'!F17</f>
        <v>-11.2443999495772</v>
      </c>
      <c r="G62" s="2194">
        <f>+'4C'!H18-'4D'!G17</f>
        <v>0</v>
      </c>
      <c r="H62" s="2194">
        <f>+'4C'!I18-'4D'!H17</f>
        <v>0</v>
      </c>
      <c r="I62" s="2194">
        <f>+'4C'!J18-'4D'!I17</f>
        <v>-38.705823565673199</v>
      </c>
      <c r="J62" s="2194">
        <f>+'4C'!K18-'4D'!J17</f>
        <v>-18.95423085963921</v>
      </c>
      <c r="K62" s="2194"/>
      <c r="L62" s="2194"/>
      <c r="M62" s="2194"/>
      <c r="N62" s="2148">
        <f t="shared" si="3"/>
        <v>-86.13929166083534</v>
      </c>
    </row>
    <row r="63" spans="1:14" ht="14.25" x14ac:dyDescent="0.2">
      <c r="A63" s="2193" t="s">
        <v>148</v>
      </c>
      <c r="B63" s="2194">
        <f>+'4C'!C19-'4D'!B18</f>
        <v>-0.16794644462279962</v>
      </c>
      <c r="C63" s="2194">
        <f>+'4C'!D19-'4D'!C18</f>
        <v>0</v>
      </c>
      <c r="D63" s="2194">
        <f>+'4C'!E19-'4D'!D18</f>
        <v>-1.739371058532015</v>
      </c>
      <c r="E63" s="2194">
        <f>+'4C'!F19-'4D'!E18</f>
        <v>-6.2771702528134483</v>
      </c>
      <c r="F63" s="2194">
        <f>+'4C'!G19-'4D'!F18</f>
        <v>-5.3397460146343292</v>
      </c>
      <c r="G63" s="2194">
        <f>+'4C'!H19-'4D'!G18</f>
        <v>0</v>
      </c>
      <c r="H63" s="2194">
        <f>+'4C'!I19-'4D'!H18</f>
        <v>0</v>
      </c>
      <c r="I63" s="2194">
        <f>+'4C'!J19-'4D'!I18</f>
        <v>-18.38063996787605</v>
      </c>
      <c r="J63" s="2194">
        <f>+'4C'!K19-'4D'!J18</f>
        <v>-9.0009941968528437</v>
      </c>
      <c r="K63" s="2194"/>
      <c r="L63" s="2194"/>
      <c r="M63" s="2194"/>
      <c r="N63" s="2148">
        <f t="shared" si="3"/>
        <v>-40.905867935331486</v>
      </c>
    </row>
    <row r="64" spans="1:14" ht="14.25" x14ac:dyDescent="0.2">
      <c r="A64" s="2193" t="s">
        <v>221</v>
      </c>
      <c r="B64" s="2194">
        <f>+'4C'!C20-'4D'!B19</f>
        <v>0.34801702731692785</v>
      </c>
      <c r="C64" s="2194">
        <f>+'4C'!D20-'4D'!C19</f>
        <v>0</v>
      </c>
      <c r="D64" s="2194">
        <f>+'4C'!E20-'4D'!D19</f>
        <v>3.6043081861653263</v>
      </c>
      <c r="E64" s="2194">
        <f>+'4C'!F20-'4D'!E19</f>
        <v>13.007492574510252</v>
      </c>
      <c r="F64" s="2194">
        <f>+'4C'!G20-'4D'!F19</f>
        <v>11.064970972231094</v>
      </c>
      <c r="G64" s="2194">
        <f>+'4C'!H20-'4D'!G19</f>
        <v>0</v>
      </c>
      <c r="H64" s="2194">
        <f>+'4C'!I20-'4D'!H19</f>
        <v>0</v>
      </c>
      <c r="I64" s="2194">
        <f>+'4C'!J20-'4D'!I19</f>
        <v>38.088187553890748</v>
      </c>
      <c r="J64" s="2194">
        <f>+'4C'!K20-'4D'!J19</f>
        <v>18.651774679248774</v>
      </c>
      <c r="K64" s="2194"/>
      <c r="L64" s="2194"/>
      <c r="M64" s="2194"/>
      <c r="N64" s="2148">
        <f t="shared" si="3"/>
        <v>84.764750993363123</v>
      </c>
    </row>
    <row r="65" spans="1:14" ht="14.25" x14ac:dyDescent="0.2">
      <c r="A65" s="2193" t="s">
        <v>92</v>
      </c>
      <c r="B65" s="2194">
        <f>+'4C'!C21-'4D'!B20</f>
        <v>0</v>
      </c>
      <c r="C65" s="2194">
        <f>+'4C'!D21-'4D'!C20</f>
        <v>0</v>
      </c>
      <c r="D65" s="2194">
        <f>+'4C'!E21-'4D'!D20</f>
        <v>0</v>
      </c>
      <c r="E65" s="2194">
        <f>+'4C'!F21-'4D'!E20</f>
        <v>0</v>
      </c>
      <c r="F65" s="2194">
        <f>+'4C'!G21-'4D'!F20</f>
        <v>0</v>
      </c>
      <c r="G65" s="2194">
        <f>+'4C'!H21-'4D'!G20</f>
        <v>0</v>
      </c>
      <c r="H65" s="2194">
        <f>+'4C'!I21-'4D'!H20</f>
        <v>0</v>
      </c>
      <c r="I65" s="2194">
        <f>+'4C'!J21-'4D'!I20</f>
        <v>0</v>
      </c>
      <c r="J65" s="2194">
        <f>+'4C'!K21-'4D'!J20</f>
        <v>0</v>
      </c>
      <c r="K65" s="2194"/>
      <c r="L65" s="2194"/>
      <c r="M65" s="2194"/>
      <c r="N65" s="2148">
        <f t="shared" si="3"/>
        <v>0</v>
      </c>
    </row>
    <row r="66" spans="1:14" ht="14.25" x14ac:dyDescent="0.2">
      <c r="A66" s="2193" t="s">
        <v>172</v>
      </c>
      <c r="B66" s="2194">
        <f>+'4C'!C22-'4D'!B21</f>
        <v>-0.12368660325012115</v>
      </c>
      <c r="C66" s="2194">
        <f>+'4C'!D22-'4D'!C21</f>
        <v>0</v>
      </c>
      <c r="D66" s="2194">
        <f>+'4C'!E22-'4D'!D21</f>
        <v>-1.2809851289471226</v>
      </c>
      <c r="E66" s="2194">
        <f>+'4C'!F22-'4D'!E21</f>
        <v>-4.622913383708692</v>
      </c>
      <c r="F66" s="2194">
        <f>+'4C'!G22-'4D'!F21</f>
        <v>-3.9325336612619139</v>
      </c>
      <c r="G66" s="2194">
        <f>+'4C'!H22-'4D'!G21</f>
        <v>0</v>
      </c>
      <c r="H66" s="2194">
        <f>+'4C'!I22-'4D'!H21</f>
        <v>0</v>
      </c>
      <c r="I66" s="2194">
        <f>+'4C'!J22-'4D'!I21</f>
        <v>-13.536689795933853</v>
      </c>
      <c r="J66" s="2194">
        <f>+'4C'!K22-'4D'!J21</f>
        <v>-6.6289131668318078</v>
      </c>
      <c r="K66" s="2194"/>
      <c r="L66" s="2194"/>
      <c r="M66" s="2194"/>
      <c r="N66" s="2148">
        <f t="shared" si="3"/>
        <v>-30.12572173993351</v>
      </c>
    </row>
    <row r="67" spans="1:14" ht="14.25" x14ac:dyDescent="0.2">
      <c r="A67" s="2193" t="s">
        <v>185</v>
      </c>
      <c r="B67" s="2194">
        <f>+'4C'!C23-'4D'!B22</f>
        <v>-5.8552888822752891E-2</v>
      </c>
      <c r="C67" s="2194">
        <f>+'4C'!D23-'4D'!C22</f>
        <v>0</v>
      </c>
      <c r="D67" s="2194">
        <f>+'4C'!E23-'4D'!D22</f>
        <v>-0.60641474394083161</v>
      </c>
      <c r="E67" s="2194">
        <f>+'4C'!F23-'4D'!E22</f>
        <v>-2.1884741457904511</v>
      </c>
      <c r="F67" s="2194">
        <f>+'4C'!G23-'4D'!F22</f>
        <v>-1.861650334062233</v>
      </c>
      <c r="G67" s="2194">
        <f>+'4C'!H23-'4D'!G22</f>
        <v>0</v>
      </c>
      <c r="H67" s="2194">
        <f>+'4C'!I23-'4D'!H22</f>
        <v>0</v>
      </c>
      <c r="I67" s="2194">
        <f>+'4C'!J23-'4D'!I22</f>
        <v>-6.4082307365706583</v>
      </c>
      <c r="J67" s="2194">
        <f>+'4C'!K23-'4D'!J22</f>
        <v>-3.1381087803688388</v>
      </c>
      <c r="K67" s="2194"/>
      <c r="L67" s="2194"/>
      <c r="M67" s="2194"/>
      <c r="N67" s="2148">
        <f t="shared" si="3"/>
        <v>-14.261431629555766</v>
      </c>
    </row>
    <row r="68" spans="1:14" ht="14.25" x14ac:dyDescent="0.2">
      <c r="A68" s="2193" t="s">
        <v>205</v>
      </c>
      <c r="B68" s="2194">
        <f>+'4C'!C24-'4D'!B23</f>
        <v>-7.2980031449901617E-2</v>
      </c>
      <c r="C68" s="2194">
        <f>+'4C'!D24-'4D'!C23</f>
        <v>0</v>
      </c>
      <c r="D68" s="2194">
        <f>+'4C'!E24-'4D'!D23</f>
        <v>-0.75583234191003612</v>
      </c>
      <c r="E68" s="2194">
        <f>+'4C'!F24-'4D'!E23</f>
        <v>-2.7277033669611228</v>
      </c>
      <c r="F68" s="2194">
        <f>+'4C'!G24-'4D'!F23</f>
        <v>-2.3203517821280002</v>
      </c>
      <c r="G68" s="2194">
        <f>+'4C'!H24-'4D'!G23</f>
        <v>0</v>
      </c>
      <c r="H68" s="2194">
        <f>+'4C'!I24-'4D'!H23</f>
        <v>0</v>
      </c>
      <c r="I68" s="2194">
        <f>+'4C'!J24-'4D'!I23</f>
        <v>-7.9871871413370172</v>
      </c>
      <c r="J68" s="2194">
        <f>+'4C'!K24-'4D'!J23</f>
        <v>-3.9113232854806483</v>
      </c>
      <c r="K68" s="2194"/>
      <c r="L68" s="2194"/>
      <c r="M68" s="2194"/>
      <c r="N68" s="2148">
        <f t="shared" si="3"/>
        <v>-17.775377949266726</v>
      </c>
    </row>
    <row r="69" spans="1:14" ht="14.25" x14ac:dyDescent="0.2">
      <c r="A69" s="2193" t="s">
        <v>214</v>
      </c>
      <c r="B69" s="2194">
        <f>+'4C'!C25-'4D'!B24</f>
        <v>-3.8174891046985238E-2</v>
      </c>
      <c r="C69" s="2194">
        <f>+'4C'!D25-'4D'!C24</f>
        <v>0</v>
      </c>
      <c r="D69" s="2194">
        <f>+'4C'!E25-'4D'!D24</f>
        <v>-0.39536592036137108</v>
      </c>
      <c r="E69" s="2194">
        <f>+'4C'!F25-'4D'!E24</f>
        <v>-1.4268256230291172</v>
      </c>
      <c r="F69" s="2194">
        <f>+'4C'!G25-'4D'!F24</f>
        <v>-1.213745386423625</v>
      </c>
      <c r="G69" s="2194">
        <f>+'4C'!H25-'4D'!G24</f>
        <v>0</v>
      </c>
      <c r="H69" s="2194">
        <f>+'4C'!I25-'4D'!H24</f>
        <v>0</v>
      </c>
      <c r="I69" s="2194">
        <f>+'4C'!J25-'4D'!I24</f>
        <v>-4.1779921553156782</v>
      </c>
      <c r="J69" s="2194">
        <f>+'4C'!K25-'4D'!J24</f>
        <v>-2.0459615775198472</v>
      </c>
      <c r="K69" s="2194"/>
      <c r="L69" s="2194"/>
      <c r="M69" s="2194"/>
      <c r="N69" s="2148">
        <f t="shared" si="3"/>
        <v>-9.2980655536966239</v>
      </c>
    </row>
    <row r="70" spans="1:14" ht="14.25" x14ac:dyDescent="0.2">
      <c r="A70" s="2193" t="s">
        <v>306</v>
      </c>
      <c r="B70" s="2194">
        <f>+'4C'!C26-'4D'!B25</f>
        <v>2.4677964546616522</v>
      </c>
      <c r="C70" s="2194">
        <f>+'4C'!D26-'4D'!C25</f>
        <v>0</v>
      </c>
      <c r="D70" s="2194">
        <f>+'4C'!E26-'4D'!D25</f>
        <v>25.55822923924552</v>
      </c>
      <c r="E70" s="2194">
        <f>+'4C'!F26-'4D'!E25</f>
        <v>92.236418162883638</v>
      </c>
      <c r="F70" s="2194">
        <f>+'4C'!G26-'4D'!F25</f>
        <v>78.461954424248688</v>
      </c>
      <c r="G70" s="2194">
        <f>+'4C'!H26-'4D'!G25</f>
        <v>0</v>
      </c>
      <c r="H70" s="2194">
        <f>+'4C'!I26-'4D'!H25</f>
        <v>0</v>
      </c>
      <c r="I70" s="2194">
        <f>+'4C'!J26-'4D'!I25</f>
        <v>270.0841821867507</v>
      </c>
      <c r="J70" s="2194">
        <f>+'4C'!K26-'4D'!J25</f>
        <v>132.2601476757045</v>
      </c>
      <c r="K70" s="2194"/>
      <c r="L70" s="2194"/>
      <c r="M70" s="2194"/>
      <c r="N70" s="2148">
        <f t="shared" si="3"/>
        <v>601.0687281434947</v>
      </c>
    </row>
    <row r="71" spans="1:14" ht="14.25" x14ac:dyDescent="0.2">
      <c r="A71" s="2193" t="s">
        <v>260</v>
      </c>
      <c r="B71" s="2194">
        <f>+'4C'!C27-'4D'!B26</f>
        <v>-1.3233702819981374E-2</v>
      </c>
      <c r="C71" s="2194">
        <f>+'4C'!D27-'4D'!C26</f>
        <v>0</v>
      </c>
      <c r="D71" s="2194">
        <f>+'4C'!E27-'4D'!D26</f>
        <v>-0.1370574990973239</v>
      </c>
      <c r="E71" s="2194">
        <f>+'4C'!F27-'4D'!E26</f>
        <v>-0.49462318694946816</v>
      </c>
      <c r="F71" s="2194">
        <f>+'4C'!G27-'4D'!F26</f>
        <v>-0.42075681953588173</v>
      </c>
      <c r="G71" s="2194">
        <f>+'4C'!H27-'4D'!G26</f>
        <v>0</v>
      </c>
      <c r="H71" s="2194">
        <f>+'4C'!I27-'4D'!H26</f>
        <v>0</v>
      </c>
      <c r="I71" s="2194">
        <f>+'4C'!J27-'4D'!I26</f>
        <v>-1.4483422231544409</v>
      </c>
      <c r="J71" s="2194">
        <f>+'4C'!K27-'4D'!J26</f>
        <v>-0.70925277729497793</v>
      </c>
      <c r="K71" s="2194"/>
      <c r="L71" s="2194"/>
      <c r="M71" s="2194"/>
      <c r="N71" s="2148">
        <f t="shared" si="3"/>
        <v>-3.223266208852074</v>
      </c>
    </row>
    <row r="72" spans="1:14" ht="14.25" x14ac:dyDescent="0.2">
      <c r="A72" s="2193" t="s">
        <v>271</v>
      </c>
      <c r="B72" s="2194">
        <f>+'4C'!C28-'4D'!B27</f>
        <v>-0.54508213568345809</v>
      </c>
      <c r="C72" s="2194">
        <f>+'4C'!D28-'4D'!C27</f>
        <v>0</v>
      </c>
      <c r="D72" s="2194">
        <f>+'4C'!E28-'4D'!D27</f>
        <v>-5.6452525295180749</v>
      </c>
      <c r="E72" s="2194">
        <f>+'4C'!F28-'4D'!E27</f>
        <v>-20.373002686283144</v>
      </c>
      <c r="F72" s="2194">
        <f>+'4C'!G28-'4D'!F27</f>
        <v>-17.330525622030109</v>
      </c>
      <c r="G72" s="2194">
        <f>+'4C'!H28-'4D'!G27</f>
        <v>0</v>
      </c>
      <c r="H72" s="2194">
        <f>+'4C'!I28-'4D'!H27</f>
        <v>0</v>
      </c>
      <c r="I72" s="2194">
        <f>+'4C'!J28-'4D'!I27</f>
        <v>-59.655674827874464</v>
      </c>
      <c r="J72" s="2194">
        <f>+'4C'!K28-'4D'!J27</f>
        <v>-29.213367101125186</v>
      </c>
      <c r="K72" s="2194"/>
      <c r="L72" s="2194"/>
      <c r="M72" s="2194"/>
      <c r="N72" s="2148">
        <f t="shared" si="3"/>
        <v>-132.76290490251444</v>
      </c>
    </row>
    <row r="73" spans="1:14" ht="14.25" x14ac:dyDescent="0.2">
      <c r="A73" s="2196" t="s">
        <v>362</v>
      </c>
      <c r="B73" s="2194">
        <f>+'4C'!C29-'4D'!B28</f>
        <v>-6.4859486995372251E-3</v>
      </c>
      <c r="C73" s="2194">
        <f>+'4C'!D29-'4D'!C28</f>
        <v>0</v>
      </c>
      <c r="D73" s="2194">
        <f>+'4C'!E29-'4D'!D28</f>
        <v>-6.7173029357270764E-2</v>
      </c>
      <c r="E73" s="2194">
        <f>+'4C'!F29-'4D'!E28</f>
        <v>-0.24241897069893525</v>
      </c>
      <c r="F73" s="2194">
        <f>+'4C'!G29-'4D'!F28</f>
        <v>-0.20621644475571088</v>
      </c>
      <c r="G73" s="2194">
        <f>+'4C'!H29-'4D'!G28</f>
        <v>0</v>
      </c>
      <c r="H73" s="2194">
        <f>+'4C'!I29-'4D'!H28</f>
        <v>0</v>
      </c>
      <c r="I73" s="2194">
        <f>+'4C'!J29-'4D'!I28</f>
        <v>-0.70984466604227237</v>
      </c>
      <c r="J73" s="2194">
        <f>+'4C'!K29-'4D'!J28</f>
        <v>-0.34761073231845785</v>
      </c>
      <c r="K73" s="2194"/>
      <c r="L73" s="2194"/>
      <c r="M73" s="2194"/>
      <c r="N73" s="2148">
        <f t="shared" si="3"/>
        <v>-1.5797497918721843</v>
      </c>
    </row>
    <row r="74" spans="1:14" ht="14.25" x14ac:dyDescent="0.2">
      <c r="A74" s="2196" t="s">
        <v>141</v>
      </c>
      <c r="B74" s="2194">
        <f>+'4C'!C30-'4D'!B29</f>
        <v>-1.8284082217739694E-2</v>
      </c>
      <c r="C74" s="2194">
        <f>+'4C'!D30-'4D'!C29</f>
        <v>0</v>
      </c>
      <c r="D74" s="2194">
        <f>+'4C'!E30-'4D'!D29</f>
        <v>-0.18936276687952613</v>
      </c>
      <c r="E74" s="2194">
        <f>+'4C'!F30-'4D'!E29</f>
        <v>-0.68338628575884286</v>
      </c>
      <c r="F74" s="2194">
        <f>+'4C'!G30-'4D'!F29</f>
        <v>-0.58133028878762616</v>
      </c>
      <c r="G74" s="2194">
        <f>+'4C'!H30-'4D'!G29</f>
        <v>0</v>
      </c>
      <c r="H74" s="2194">
        <f>+'4C'!I30-'4D'!H29</f>
        <v>0</v>
      </c>
      <c r="I74" s="2194">
        <f>+'4C'!J30-'4D'!I29</f>
        <v>-2.0010732179653132</v>
      </c>
      <c r="J74" s="2194">
        <f>+'4C'!K30-'4D'!J29</f>
        <v>-0.97992498922064897</v>
      </c>
      <c r="K74" s="2194"/>
      <c r="L74" s="2194"/>
      <c r="M74" s="2194"/>
      <c r="N74" s="2148">
        <f t="shared" si="3"/>
        <v>-4.453361630829697</v>
      </c>
    </row>
    <row r="75" spans="1:14" ht="14.25" x14ac:dyDescent="0.2">
      <c r="A75" s="2196" t="s">
        <v>303</v>
      </c>
      <c r="B75" s="2194">
        <f>+'4C'!C31-'4D'!B30</f>
        <v>-0.10155973092972204</v>
      </c>
      <c r="C75" s="2194">
        <f>+'4C'!D31-'4D'!C30</f>
        <v>0</v>
      </c>
      <c r="D75" s="2194">
        <f>+'4C'!E31-'4D'!D30</f>
        <v>-1.0518237351684547</v>
      </c>
      <c r="E75" s="2194">
        <f>+'4C'!F31-'4D'!E30</f>
        <v>-3.7958988849541129</v>
      </c>
      <c r="F75" s="2194">
        <f>+'4C'!G31-'4D'!F30</f>
        <v>-3.229024405353357</v>
      </c>
      <c r="G75" s="2194">
        <f>+'4C'!H31-'4D'!G30</f>
        <v>0</v>
      </c>
      <c r="H75" s="2194">
        <f>+'4C'!I31-'4D'!H30</f>
        <v>0</v>
      </c>
      <c r="I75" s="2194">
        <f>+'4C'!J31-'4D'!I30</f>
        <v>-11.115048333685991</v>
      </c>
      <c r="J75" s="2194">
        <f>+'4C'!K31-'4D'!J30</f>
        <v>-5.4430360272608596</v>
      </c>
      <c r="K75" s="2194"/>
      <c r="L75" s="2194"/>
      <c r="M75" s="2194"/>
      <c r="N75" s="2148">
        <f t="shared" si="3"/>
        <v>-24.736391117352497</v>
      </c>
    </row>
    <row r="76" spans="1:14" ht="14.25" x14ac:dyDescent="0.2">
      <c r="A76" s="2193" t="s">
        <v>363</v>
      </c>
      <c r="B76" s="2194">
        <f>+'4C'!C32-'4D'!B31</f>
        <v>-2.2692814693385799E-3</v>
      </c>
      <c r="C76" s="2194">
        <f>+'4C'!D32-'4D'!C31</f>
        <v>0</v>
      </c>
      <c r="D76" s="2194">
        <f>+'4C'!E32-'4D'!D31</f>
        <v>-2.3502268954217698E-2</v>
      </c>
      <c r="E76" s="2194">
        <f>+'4C'!F32-'4D'!E31</f>
        <v>-8.4816717415989729E-2</v>
      </c>
      <c r="F76" s="2194">
        <f>+'4C'!G32-'4D'!F31</f>
        <v>-7.2150301896527935E-2</v>
      </c>
      <c r="G76" s="2194">
        <f>+'4C'!H32-'4D'!G31</f>
        <v>0</v>
      </c>
      <c r="H76" s="2194">
        <f>+'4C'!I32-'4D'!H31</f>
        <v>0</v>
      </c>
      <c r="I76" s="2194">
        <f>+'4C'!J32-'4D'!I31</f>
        <v>-0.24835801536229951</v>
      </c>
      <c r="J76" s="2194">
        <f>+'4C'!K32-'4D'!J31</f>
        <v>-0.12162084992280597</v>
      </c>
      <c r="K76" s="2194"/>
      <c r="L76" s="2194"/>
      <c r="M76" s="2194"/>
      <c r="N76" s="2148">
        <f t="shared" si="3"/>
        <v>-0.55271743502117943</v>
      </c>
    </row>
    <row r="77" spans="1:14" ht="14.25" x14ac:dyDescent="0.2">
      <c r="A77" s="2193" t="s">
        <v>342</v>
      </c>
      <c r="B77" s="2194">
        <f>+'4C'!C33-'4D'!B32</f>
        <v>-0.14211492549520699</v>
      </c>
      <c r="C77" s="2194">
        <f>+'4C'!D33-'4D'!C32</f>
        <v>0</v>
      </c>
      <c r="D77" s="2194">
        <f>+'4C'!E33-'4D'!D32</f>
        <v>-1.4718417466174287</v>
      </c>
      <c r="E77" s="2194">
        <f>+'4C'!F33-'4D'!E32</f>
        <v>-5.3116907881121733</v>
      </c>
      <c r="F77" s="2194">
        <f>+'4C'!G33-'4D'!F32</f>
        <v>-4.5184499662227608</v>
      </c>
      <c r="G77" s="2194">
        <f>+'4C'!H33-'4D'!G32</f>
        <v>0</v>
      </c>
      <c r="H77" s="2194">
        <f>+'4C'!I33-'4D'!H32</f>
        <v>0</v>
      </c>
      <c r="I77" s="2194">
        <f>+'4C'!J33-'4D'!I32</f>
        <v>-15.553549141543044</v>
      </c>
      <c r="J77" s="2194">
        <f>+'4C'!K33-'4D'!J32</f>
        <v>-7.616568618295787</v>
      </c>
      <c r="K77" s="2194"/>
      <c r="L77" s="2194"/>
      <c r="M77" s="2194"/>
      <c r="N77" s="2148">
        <f t="shared" si="3"/>
        <v>-34.614215186286401</v>
      </c>
    </row>
    <row r="78" spans="1:14" ht="14.25" x14ac:dyDescent="0.2">
      <c r="A78" s="2193" t="s">
        <v>364</v>
      </c>
      <c r="B78" s="2194">
        <f>+'4C'!C34-'4D'!B33</f>
        <v>-6.7143752786131827E-3</v>
      </c>
      <c r="C78" s="2194">
        <f>+'4C'!D34-'4D'!C33</f>
        <v>0</v>
      </c>
      <c r="D78" s="2194">
        <f>+'4C'!E34-'4D'!D33</f>
        <v>-6.9538775065886682E-2</v>
      </c>
      <c r="E78" s="2194">
        <f>+'4C'!F34-'4D'!E33</f>
        <v>-0.25095664787539818</v>
      </c>
      <c r="F78" s="2194">
        <f>+'4C'!G34-'4D'!F33</f>
        <v>-0.21347911660325281</v>
      </c>
      <c r="G78" s="2194">
        <f>+'4C'!H34-'4D'!G33</f>
        <v>0</v>
      </c>
      <c r="H78" s="2194">
        <f>+'4C'!I34-'4D'!H33</f>
        <v>0</v>
      </c>
      <c r="I78" s="2194">
        <f>+'4C'!J34-'4D'!I33</f>
        <v>-0.73484446117663538</v>
      </c>
      <c r="J78" s="2194">
        <f>+'4C'!K34-'4D'!J33</f>
        <v>-0.35985312492937283</v>
      </c>
      <c r="K78" s="2194"/>
      <c r="L78" s="2194"/>
      <c r="M78" s="2194"/>
      <c r="N78" s="2148">
        <f t="shared" si="3"/>
        <v>-1.635386500929159</v>
      </c>
    </row>
    <row r="79" spans="1:14" ht="14.25" x14ac:dyDescent="0.2">
      <c r="A79" s="2193" t="s">
        <v>435</v>
      </c>
      <c r="B79" s="2194">
        <f>+'4C'!C35-'4D'!B34</f>
        <v>-7.5872045212133088E-4</v>
      </c>
      <c r="C79" s="2194">
        <f>+'4C'!D35-'4D'!C34</f>
        <v>0</v>
      </c>
      <c r="D79" s="2194">
        <f>+'4C'!E35-'4D'!D34</f>
        <v>-7.8578406283025259E-3</v>
      </c>
      <c r="E79" s="2194">
        <f>+'4C'!F35-'4D'!E34</f>
        <v>-2.8357953411592973E-2</v>
      </c>
      <c r="F79" s="2194">
        <f>+'4C'!G35-'4D'!F34</f>
        <v>-2.4123014449845215E-2</v>
      </c>
      <c r="G79" s="2194">
        <f>+'4C'!H35-'4D'!G34</f>
        <v>0</v>
      </c>
      <c r="H79" s="2194">
        <f>+'4C'!I35-'4D'!H34</f>
        <v>0</v>
      </c>
      <c r="I79" s="2194">
        <f>+'4C'!J35-'4D'!I34</f>
        <v>-8.3036991333898413E-2</v>
      </c>
      <c r="J79" s="2194">
        <f>+'4C'!K35-'4D'!J34</f>
        <v>-4.066319118523154E-2</v>
      </c>
      <c r="K79" s="2194"/>
      <c r="L79" s="2194"/>
      <c r="M79" s="2194"/>
      <c r="N79" s="2148">
        <f t="shared" si="3"/>
        <v>-0.184797711460992</v>
      </c>
    </row>
    <row r="80" spans="1:14" ht="14.25" x14ac:dyDescent="0.2">
      <c r="A80" s="2193" t="s">
        <v>366</v>
      </c>
      <c r="B80" s="2194">
        <f>+'4C'!C36-'4D'!B35</f>
        <v>-3.8181495017703959E-3</v>
      </c>
      <c r="C80" s="2194">
        <f>+'4C'!D36-'4D'!C35</f>
        <v>0</v>
      </c>
      <c r="D80" s="2194">
        <f>+'4C'!E36-'4D'!D35</f>
        <v>-3.9543431570947973E-2</v>
      </c>
      <c r="E80" s="2194">
        <f>+'4C'!F36-'4D'!E35</f>
        <v>-0.14270724531937162</v>
      </c>
      <c r="F80" s="2194">
        <f>+'4C'!G36-'4D'!F35</f>
        <v>-0.12139553553005555</v>
      </c>
      <c r="G80" s="2194">
        <f>+'4C'!H36-'4D'!G35</f>
        <v>0</v>
      </c>
      <c r="H80" s="2194">
        <f>+'4C'!I36-'4D'!H35</f>
        <v>0</v>
      </c>
      <c r="I80" s="2194">
        <f>+'4C'!J36-'4D'!I35</f>
        <v>-0.41787149167208781</v>
      </c>
      <c r="J80" s="2194">
        <f>+'4C'!K36-'4D'!J35</f>
        <v>-0.20463155135755073</v>
      </c>
      <c r="K80" s="2194"/>
      <c r="L80" s="2194"/>
      <c r="M80" s="2194"/>
      <c r="N80" s="2148">
        <f t="shared" si="3"/>
        <v>-0.92996740495178409</v>
      </c>
    </row>
    <row r="81" spans="1:14" ht="14.25" x14ac:dyDescent="0.2">
      <c r="A81" s="2196" t="s">
        <v>367</v>
      </c>
      <c r="B81" s="2194">
        <f>+'4C'!C37-'4D'!B36</f>
        <v>-2.7890023201246339E-4</v>
      </c>
      <c r="C81" s="2194">
        <f>+'4C'!D37-'4D'!C36</f>
        <v>0</v>
      </c>
      <c r="D81" s="2194">
        <f>+'4C'!E37-'4D'!D36</f>
        <v>-2.8884862246996157E-3</v>
      </c>
      <c r="E81" s="2194">
        <f>+'4C'!F37-'4D'!E36</f>
        <v>-1.0424181612318506E-2</v>
      </c>
      <c r="F81" s="2194">
        <f>+'4C'!G37-'4D'!F36</f>
        <v>-8.8674482256179132E-3</v>
      </c>
      <c r="G81" s="2194">
        <f>+'4C'!H37-'4D'!G36</f>
        <v>0</v>
      </c>
      <c r="H81" s="2194">
        <f>+'4C'!I37-'4D'!H36</f>
        <v>0</v>
      </c>
      <c r="I81" s="2194">
        <f>+'4C'!J37-'4D'!I36</f>
        <v>-3.052380634249019E-2</v>
      </c>
      <c r="J81" s="2194">
        <f>+'4C'!K37-'4D'!J36</f>
        <v>-1.4947499338155978E-2</v>
      </c>
      <c r="K81" s="2194"/>
      <c r="L81" s="2194"/>
      <c r="M81" s="2194"/>
      <c r="N81" s="2148">
        <f t="shared" si="3"/>
        <v>-6.7930321975294666E-2</v>
      </c>
    </row>
    <row r="82" spans="1:14" ht="14.25" x14ac:dyDescent="0.2">
      <c r="A82" s="2299" t="s">
        <v>350</v>
      </c>
      <c r="B82" s="2194">
        <f>+'4C'!C38-'4D'!B37</f>
        <v>-8.2485249855333009E-3</v>
      </c>
      <c r="C82" s="2194">
        <f>+'4C'!D38-'4D'!C37</f>
        <v>0</v>
      </c>
      <c r="D82" s="2194">
        <f>+'4C'!E38-'4D'!D37</f>
        <v>-8.5427504390665376E-2</v>
      </c>
      <c r="E82" s="2194">
        <f>+'4C'!F38-'4D'!E37</f>
        <v>-0.30829706329927831</v>
      </c>
      <c r="F82" s="2194">
        <f>+'4C'!G38-'4D'!F37</f>
        <v>-0.2622563908217046</v>
      </c>
      <c r="G82" s="2194">
        <f>+'4C'!H38-'4D'!G37</f>
        <v>0</v>
      </c>
      <c r="H82" s="2194">
        <f>+'4C'!I38-'4D'!H37</f>
        <v>0</v>
      </c>
      <c r="I82" s="2194">
        <f>+'4C'!J38-'4D'!I37</f>
        <v>-0.90274711301913158</v>
      </c>
      <c r="J82" s="2194">
        <f>+'4C'!K38-'4D'!J37</f>
        <v>-0.44207500607780048</v>
      </c>
      <c r="K82" s="2194"/>
      <c r="L82" s="2194"/>
      <c r="M82" s="2194"/>
      <c r="N82" s="2148">
        <f t="shared" si="3"/>
        <v>-2.0090516025941136</v>
      </c>
    </row>
    <row r="83" spans="1:14" ht="14.25" x14ac:dyDescent="0.2">
      <c r="A83" s="2299" t="s">
        <v>368</v>
      </c>
      <c r="B83" s="2194">
        <f>+'4C'!C39-'4D'!B38</f>
        <v>-3.1958367519129283E-3</v>
      </c>
      <c r="C83" s="2194">
        <f>+'4C'!D39-'4D'!C38</f>
        <v>0</v>
      </c>
      <c r="D83" s="2194">
        <f>+'4C'!E39-'4D'!D38</f>
        <v>-3.3098324686509528E-2</v>
      </c>
      <c r="E83" s="2194">
        <f>+'4C'!F39-'4D'!E38</f>
        <v>-0.1194476693865596</v>
      </c>
      <c r="F83" s="2194">
        <f>+'4C'!G39-'4D'!F38</f>
        <v>-0.10160951366239601</v>
      </c>
      <c r="G83" s="2194">
        <f>+'4C'!H39-'4D'!G38</f>
        <v>0</v>
      </c>
      <c r="H83" s="2194">
        <f>+'4C'!I39-'4D'!H38</f>
        <v>0</v>
      </c>
      <c r="I83" s="2194">
        <f>+'4C'!J39-'4D'!I38</f>
        <v>-0.34976343122320941</v>
      </c>
      <c r="J83" s="2194">
        <f>+'4C'!K39-'4D'!J38</f>
        <v>-0.17127905340694838</v>
      </c>
      <c r="K83" s="2194"/>
      <c r="L83" s="2194"/>
      <c r="M83" s="2194"/>
      <c r="N83" s="2148">
        <f t="shared" si="3"/>
        <v>-0.77839382911753585</v>
      </c>
    </row>
    <row r="84" spans="1:14" ht="14.25" x14ac:dyDescent="0.2">
      <c r="A84" s="2299" t="s">
        <v>1379</v>
      </c>
      <c r="B84" s="2194">
        <f>+'4C'!C40-'4D'!B39</f>
        <v>-1.590244574320554E-3</v>
      </c>
      <c r="C84" s="2194">
        <f>+'4C'!D40-'4D'!C39</f>
        <v>0</v>
      </c>
      <c r="D84" s="2194">
        <f>+'4C'!E40-'4D'!D39</f>
        <v>-1.646968707657237E-2</v>
      </c>
      <c r="E84" s="2194">
        <f>+'4C'!F40-'4D'!E39</f>
        <v>-5.9437018503373906E-2</v>
      </c>
      <c r="F84" s="2194">
        <f>+'4C'!G40-'4D'!F39</f>
        <v>-5.0560773388767188E-2</v>
      </c>
      <c r="G84" s="2194">
        <f>+'4C'!H40-'4D'!G39</f>
        <v>0</v>
      </c>
      <c r="H84" s="2194">
        <f>+'4C'!I40-'4D'!H39</f>
        <v>0</v>
      </c>
      <c r="I84" s="2194">
        <f>+'4C'!J40-'4D'!I39</f>
        <v>-0.17404186821039502</v>
      </c>
      <c r="J84" s="2194">
        <f>+'4C'!K40-'4D'!J39</f>
        <v>-8.5228253668503839E-2</v>
      </c>
      <c r="K84" s="2194"/>
      <c r="L84" s="2194"/>
      <c r="M84" s="2194"/>
      <c r="N84" s="2148">
        <f t="shared" si="3"/>
        <v>-0.38732784542193288</v>
      </c>
    </row>
    <row r="85" spans="1:14" ht="14.25" x14ac:dyDescent="0.2">
      <c r="A85" s="2299" t="s">
        <v>1450</v>
      </c>
      <c r="B85" s="2194">
        <f>+'4C'!C41-'4D'!B40</f>
        <v>-6.4351567598901482E-3</v>
      </c>
      <c r="C85" s="2194">
        <f>+'4C'!D41-'4D'!C40</f>
        <v>0</v>
      </c>
      <c r="D85" s="2194">
        <f>+'4C'!E41-'4D'!D40</f>
        <v>-6.6646992441000918E-2</v>
      </c>
      <c r="E85" s="2194">
        <f>+'4C'!F41-'4D'!E40</f>
        <v>-0.24052056997152249</v>
      </c>
      <c r="F85" s="2194">
        <f>+'4C'!G41-'4D'!F40</f>
        <v>-0.20460154866242419</v>
      </c>
      <c r="G85" s="2194">
        <f>+'4C'!H41-'4D'!G40</f>
        <v>0</v>
      </c>
      <c r="H85" s="2194">
        <f>+'4C'!I41-'4D'!H40</f>
        <v>0</v>
      </c>
      <c r="I85" s="2194">
        <f>+'4C'!J41-'4D'!I40</f>
        <v>-0.70428582043530241</v>
      </c>
      <c r="J85" s="2194">
        <f>+'4C'!K41-'4D'!J40</f>
        <v>-0.34488856719588057</v>
      </c>
      <c r="K85" s="2194"/>
      <c r="L85" s="2194"/>
      <c r="M85" s="2194"/>
      <c r="N85" s="2148">
        <f t="shared" si="3"/>
        <v>-1.5673786554660207</v>
      </c>
    </row>
    <row r="86" spans="1:14" ht="14.25" x14ac:dyDescent="0.2">
      <c r="A86" s="2299" t="s">
        <v>1669</v>
      </c>
      <c r="B86" s="2194">
        <f>+'4C'!C42-'4D'!B41</f>
        <v>-1.8841207090755319E-2</v>
      </c>
      <c r="C86" s="2194">
        <f>+'4C'!D42-'4D'!C41</f>
        <v>0</v>
      </c>
      <c r="D86" s="2194">
        <f>+'4C'!E42-'4D'!D41</f>
        <v>-0.19513274243504952</v>
      </c>
      <c r="E86" s="2194">
        <f>+'4C'!F42-'4D'!E41</f>
        <v>-0.70420939807809191</v>
      </c>
      <c r="F86" s="2194">
        <f>+'4C'!G42-'4D'!F41</f>
        <v>-0.59904370526999173</v>
      </c>
      <c r="G86" s="2194">
        <f>+'4C'!H42-'4D'!G41</f>
        <v>0</v>
      </c>
      <c r="H86" s="2194">
        <f>+'4C'!I42-'4D'!H41</f>
        <v>0</v>
      </c>
      <c r="I86" s="2194">
        <f>+'4C'!J42-'4D'!I41</f>
        <v>-2.0620468916329173</v>
      </c>
      <c r="J86" s="2194">
        <f>+'4C'!K42-'4D'!J41</f>
        <v>-1.0097837799809213</v>
      </c>
      <c r="K86" s="2194"/>
      <c r="L86" s="2194"/>
      <c r="M86" s="2194"/>
      <c r="N86" s="2148">
        <f t="shared" si="3"/>
        <v>-4.5890577244877271</v>
      </c>
    </row>
    <row r="87" spans="1:14" ht="14.25" x14ac:dyDescent="0.2">
      <c r="A87" s="2299" t="s">
        <v>1686</v>
      </c>
      <c r="B87" s="2194">
        <f>+'4C'!C43-'4D'!B42</f>
        <v>0</v>
      </c>
      <c r="C87" s="2194">
        <f>+'4C'!D43-'4D'!C42</f>
        <v>0</v>
      </c>
      <c r="D87" s="2194">
        <f>+'4C'!E43-'4D'!D42</f>
        <v>0</v>
      </c>
      <c r="E87" s="2194">
        <f>+'4C'!F43-'4D'!E42</f>
        <v>0</v>
      </c>
      <c r="F87" s="2194">
        <f>+'4C'!G43-'4D'!F42</f>
        <v>0</v>
      </c>
      <c r="G87" s="2194">
        <f>+'4C'!H43-'4D'!G42</f>
        <v>0</v>
      </c>
      <c r="H87" s="2194">
        <f>+'4C'!I43-'4D'!H42</f>
        <v>0</v>
      </c>
      <c r="I87" s="2194">
        <f>+'4C'!J43-'4D'!I42</f>
        <v>0</v>
      </c>
      <c r="J87" s="2194">
        <f>+'4C'!K43-'4D'!J42</f>
        <v>0</v>
      </c>
      <c r="K87" s="2194"/>
      <c r="L87" s="2194"/>
      <c r="M87" s="2194"/>
      <c r="N87" s="2148">
        <f t="shared" si="3"/>
        <v>0</v>
      </c>
    </row>
    <row r="88" spans="1:14" ht="14.25" x14ac:dyDescent="0.2">
      <c r="A88" s="2299" t="s">
        <v>1687</v>
      </c>
      <c r="B88" s="2194">
        <f>+'4C'!C44-'4D'!B43</f>
        <v>0</v>
      </c>
      <c r="C88" s="2194">
        <f>+'4C'!D44-'4D'!C43</f>
        <v>0</v>
      </c>
      <c r="D88" s="2194">
        <f>+'4C'!E44-'4D'!D43</f>
        <v>0</v>
      </c>
      <c r="E88" s="2194">
        <f>+'4C'!F44-'4D'!E43</f>
        <v>0</v>
      </c>
      <c r="F88" s="2194">
        <f>+'4C'!G44-'4D'!F43</f>
        <v>0</v>
      </c>
      <c r="G88" s="2194">
        <f>+'4C'!H44-'4D'!G43</f>
        <v>0</v>
      </c>
      <c r="H88" s="2194">
        <f>+'4C'!I44-'4D'!H43</f>
        <v>0</v>
      </c>
      <c r="I88" s="2194">
        <f>+'4C'!J44-'4D'!I43</f>
        <v>0</v>
      </c>
      <c r="J88" s="2194">
        <f>+'4C'!K44-'4D'!J43</f>
        <v>0</v>
      </c>
      <c r="K88" s="2194"/>
      <c r="L88" s="2194"/>
      <c r="M88" s="2194"/>
      <c r="N88" s="2148">
        <f t="shared" si="3"/>
        <v>0</v>
      </c>
    </row>
    <row r="89" spans="1:14" ht="14.25" x14ac:dyDescent="0.2">
      <c r="A89" s="2299" t="s">
        <v>1688</v>
      </c>
      <c r="B89" s="2194">
        <f>+'4C'!C45-'4D'!B44</f>
        <v>0</v>
      </c>
      <c r="C89" s="2194">
        <f>+'4C'!D45-'4D'!C44</f>
        <v>0</v>
      </c>
      <c r="D89" s="2194">
        <f>+'4C'!E45-'4D'!D44</f>
        <v>0</v>
      </c>
      <c r="E89" s="2194">
        <f>+'4C'!F45-'4D'!E44</f>
        <v>0</v>
      </c>
      <c r="F89" s="2194">
        <f>+'4C'!G45-'4D'!F44</f>
        <v>0</v>
      </c>
      <c r="G89" s="2194">
        <f>+'4C'!H45-'4D'!G44</f>
        <v>0</v>
      </c>
      <c r="H89" s="2194">
        <f>+'4C'!I45-'4D'!H44</f>
        <v>0</v>
      </c>
      <c r="I89" s="2194">
        <f>+'4C'!J45-'4D'!I44</f>
        <v>0</v>
      </c>
      <c r="J89" s="2194">
        <f>+'4C'!K45-'4D'!J44</f>
        <v>0</v>
      </c>
      <c r="K89" s="2194"/>
      <c r="L89" s="2194"/>
      <c r="M89" s="2194"/>
      <c r="N89" s="2148">
        <f t="shared" ref="N89:N90" si="4">SUM(B89:M89)</f>
        <v>0</v>
      </c>
    </row>
    <row r="90" spans="1:14" ht="15" thickBot="1" x14ac:dyDescent="0.25">
      <c r="A90" s="2309" t="s">
        <v>1726</v>
      </c>
      <c r="B90" s="2194">
        <f>+'4C'!C46-'4D'!B45</f>
        <v>0</v>
      </c>
      <c r="C90" s="2194">
        <f>+'4C'!D46-'4D'!C45</f>
        <v>0</v>
      </c>
      <c r="D90" s="2194">
        <f>+'4C'!E46-'4D'!D45</f>
        <v>0</v>
      </c>
      <c r="E90" s="2194">
        <f>+'4C'!F46-'4D'!E45</f>
        <v>0</v>
      </c>
      <c r="F90" s="2194">
        <f>+'4C'!G46-'4D'!F45</f>
        <v>0</v>
      </c>
      <c r="G90" s="2194">
        <f>+'4C'!H46-'4D'!G45</f>
        <v>0</v>
      </c>
      <c r="H90" s="2194">
        <f>+'4C'!I46-'4D'!H45</f>
        <v>0</v>
      </c>
      <c r="I90" s="2194">
        <f>+'4C'!J46-'4D'!I45</f>
        <v>0</v>
      </c>
      <c r="J90" s="2194">
        <f>+'4C'!K46-'4D'!J45</f>
        <v>0</v>
      </c>
      <c r="K90" s="2194"/>
      <c r="L90" s="2194"/>
      <c r="M90" s="2194"/>
      <c r="N90" s="2148">
        <f t="shared" si="4"/>
        <v>0</v>
      </c>
    </row>
    <row r="91" spans="1:14" x14ac:dyDescent="0.2">
      <c r="A91" s="2300"/>
      <c r="B91" s="2301"/>
      <c r="C91" s="2302"/>
      <c r="D91" s="2302"/>
      <c r="E91" s="2302"/>
      <c r="F91" s="2302"/>
      <c r="G91" s="2302"/>
      <c r="H91" s="2302"/>
      <c r="I91" s="2302"/>
      <c r="J91" s="2302"/>
      <c r="K91" s="2302"/>
      <c r="L91" s="2302"/>
      <c r="M91" s="2303"/>
      <c r="N91" s="2304"/>
    </row>
    <row r="92" spans="1:14" ht="14.25" x14ac:dyDescent="0.2">
      <c r="A92" s="2300" t="s">
        <v>756</v>
      </c>
      <c r="B92" s="2195">
        <f>SUM(B59:B90)</f>
        <v>-3.2793212589865561E-13</v>
      </c>
      <c r="C92" s="2195">
        <f t="shared" ref="C92:N92" si="5">SUM(C59:C90)</f>
        <v>0</v>
      </c>
      <c r="D92" s="2195">
        <f t="shared" si="5"/>
        <v>-2.6676438835693261E-12</v>
      </c>
      <c r="E92" s="2195">
        <f t="shared" si="5"/>
        <v>-1.0917489134953939E-11</v>
      </c>
      <c r="F92" s="2195">
        <f t="shared" si="5"/>
        <v>-8.7032603346415272E-12</v>
      </c>
      <c r="G92" s="2195">
        <f t="shared" si="5"/>
        <v>0</v>
      </c>
      <c r="H92" s="2195">
        <f t="shared" si="5"/>
        <v>0</v>
      </c>
      <c r="I92" s="2195">
        <f t="shared" si="5"/>
        <v>-3.9836578480390017E-11</v>
      </c>
      <c r="J92" s="2195">
        <f t="shared" si="5"/>
        <v>-2.2048141090635909E-11</v>
      </c>
      <c r="K92" s="2195">
        <f t="shared" si="5"/>
        <v>0</v>
      </c>
      <c r="L92" s="2195">
        <f t="shared" si="5"/>
        <v>0</v>
      </c>
      <c r="M92" s="2195">
        <f t="shared" si="5"/>
        <v>0</v>
      </c>
      <c r="N92" s="2195">
        <f t="shared" si="5"/>
        <v>-8.4488860352394113E-11</v>
      </c>
    </row>
    <row r="93" spans="1:14" ht="13.5" thickBot="1" x14ac:dyDescent="0.25">
      <c r="A93" s="2305"/>
      <c r="B93" s="2178"/>
      <c r="C93" s="2179"/>
      <c r="D93" s="2179"/>
      <c r="E93" s="2179"/>
      <c r="F93" s="2179"/>
      <c r="G93" s="2179"/>
      <c r="H93" s="2179"/>
      <c r="I93" s="2179"/>
      <c r="J93" s="2179"/>
      <c r="K93" s="2179"/>
      <c r="L93" s="2179"/>
      <c r="M93" s="2179"/>
      <c r="N93" s="2182"/>
    </row>
    <row r="94" spans="1:14" x14ac:dyDescent="0.2">
      <c r="B94" s="2183"/>
      <c r="C94" s="2183"/>
      <c r="D94" s="2183"/>
      <c r="E94" s="2183"/>
      <c r="F94" s="2183"/>
      <c r="G94" s="2183"/>
      <c r="H94" s="2183"/>
      <c r="I94" s="2183"/>
      <c r="J94" s="2183"/>
      <c r="K94" s="2183"/>
      <c r="L94" s="2183"/>
      <c r="M94" s="2183"/>
      <c r="N94" s="2183"/>
    </row>
    <row r="95" spans="1:14" x14ac:dyDescent="0.2">
      <c r="A95" s="1255"/>
    </row>
    <row r="96" spans="1:14" x14ac:dyDescent="0.2">
      <c r="D96" s="2185"/>
      <c r="E96" s="2185"/>
      <c r="F96" s="2185"/>
      <c r="G96" s="2185"/>
      <c r="H96" s="2185"/>
      <c r="I96" s="2185"/>
      <c r="J96" s="2185"/>
      <c r="K96" s="2185"/>
      <c r="L96" s="2185"/>
      <c r="M96" s="2185"/>
    </row>
    <row r="100" spans="1:1" ht="15.75" x14ac:dyDescent="0.25">
      <c r="A100" s="2306"/>
    </row>
  </sheetData>
  <mergeCells count="7">
    <mergeCell ref="B53:N53"/>
    <mergeCell ref="A2:N2"/>
    <mergeCell ref="A3:N3"/>
    <mergeCell ref="A5:N5"/>
    <mergeCell ref="B7:N7"/>
    <mergeCell ref="B8:N8"/>
    <mergeCell ref="B52:N5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7"/>
  <sheetViews>
    <sheetView showGridLines="0" view="pageBreakPreview" zoomScale="75" zoomScaleNormal="75" workbookViewId="0">
      <selection activeCell="L127" sqref="L127"/>
    </sheetView>
  </sheetViews>
  <sheetFormatPr defaultColWidth="11.42578125" defaultRowHeight="12.75" x14ac:dyDescent="0.2"/>
  <cols>
    <col min="1" max="1" width="30.85546875" style="444" customWidth="1"/>
    <col min="2" max="2" width="29.7109375" style="444" customWidth="1"/>
    <col min="3" max="3" width="32.42578125" style="444" customWidth="1"/>
    <col min="4" max="4" width="29.5703125" style="444" customWidth="1"/>
    <col min="5" max="6" width="19.28515625" style="444" customWidth="1"/>
    <col min="7" max="16384" width="11.42578125" style="444"/>
  </cols>
  <sheetData>
    <row r="4" spans="1:6" ht="15.75" x14ac:dyDescent="0.25">
      <c r="A4" s="2339"/>
      <c r="B4" s="2339"/>
      <c r="C4" s="2339"/>
      <c r="D4" s="2339"/>
    </row>
    <row r="5" spans="1:6" x14ac:dyDescent="0.2">
      <c r="A5" s="2377"/>
      <c r="B5" s="2377"/>
      <c r="C5" s="2377"/>
      <c r="D5" s="2377"/>
    </row>
    <row r="6" spans="1:6" x14ac:dyDescent="0.2">
      <c r="A6" s="2378"/>
      <c r="B6" s="2379"/>
      <c r="C6" s="2379"/>
      <c r="D6" s="2379"/>
    </row>
    <row r="7" spans="1:6" x14ac:dyDescent="0.2">
      <c r="A7" s="449"/>
      <c r="B7" s="450"/>
      <c r="C7" s="450"/>
      <c r="D7" s="674" t="str">
        <f>+RELACION!C65</f>
        <v>COES/D/DO/STR-INF-002-2013 revisión 1</v>
      </c>
    </row>
    <row r="8" spans="1:6" x14ac:dyDescent="0.2">
      <c r="A8" s="1248" t="s">
        <v>1354</v>
      </c>
      <c r="B8" s="450"/>
      <c r="C8" s="450"/>
      <c r="D8" s="450"/>
    </row>
    <row r="9" spans="1:6" ht="13.5" thickBot="1" x14ac:dyDescent="0.25"/>
    <row r="10" spans="1:6" x14ac:dyDescent="0.2">
      <c r="A10" s="673"/>
      <c r="B10" s="472"/>
      <c r="C10" s="472"/>
      <c r="D10" s="672"/>
    </row>
    <row r="11" spans="1:6" x14ac:dyDescent="0.2">
      <c r="A11" s="559"/>
      <c r="B11" s="469" t="s">
        <v>801</v>
      </c>
      <c r="C11" s="469" t="s">
        <v>778</v>
      </c>
      <c r="D11" s="671" t="s">
        <v>800</v>
      </c>
    </row>
    <row r="12" spans="1:6" x14ac:dyDescent="0.2">
      <c r="A12" s="559" t="s">
        <v>0</v>
      </c>
      <c r="B12" s="469" t="s">
        <v>799</v>
      </c>
      <c r="C12" s="469" t="s">
        <v>798</v>
      </c>
      <c r="D12" s="671" t="s">
        <v>797</v>
      </c>
    </row>
    <row r="13" spans="1:6" x14ac:dyDescent="0.2">
      <c r="A13" s="559"/>
      <c r="B13" s="469" t="s">
        <v>787</v>
      </c>
      <c r="C13" s="469"/>
      <c r="D13" s="671" t="s">
        <v>796</v>
      </c>
    </row>
    <row r="14" spans="1:6" ht="13.5" thickBot="1" x14ac:dyDescent="0.25">
      <c r="A14" s="551"/>
      <c r="B14" s="467" t="s">
        <v>757</v>
      </c>
      <c r="C14" s="467" t="s">
        <v>757</v>
      </c>
      <c r="D14" s="670" t="s">
        <v>757</v>
      </c>
    </row>
    <row r="15" spans="1:6" x14ac:dyDescent="0.2">
      <c r="A15" s="527"/>
      <c r="B15" s="544"/>
      <c r="C15" s="544"/>
      <c r="D15" s="669"/>
    </row>
    <row r="16" spans="1:6" x14ac:dyDescent="0.2">
      <c r="A16" s="668" t="s">
        <v>12</v>
      </c>
      <c r="B16" s="446">
        <f>+'2'!K105</f>
        <v>2101255.6515443572</v>
      </c>
      <c r="C16" s="465">
        <f>+'4A'!P15</f>
        <v>-15184.87570125889</v>
      </c>
      <c r="D16" s="664">
        <f t="shared" ref="D16:D40" si="0">B16+C16</f>
        <v>2086070.7758430983</v>
      </c>
      <c r="E16" s="461"/>
      <c r="F16" s="461"/>
    </row>
    <row r="17" spans="1:6" x14ac:dyDescent="0.2">
      <c r="A17" s="668" t="s">
        <v>39</v>
      </c>
      <c r="B17" s="446">
        <f>+'2'!K106</f>
        <v>19596812.766576484</v>
      </c>
      <c r="C17" s="465">
        <f>+'4A'!P16</f>
        <v>-141086.89757922292</v>
      </c>
      <c r="D17" s="664">
        <f t="shared" si="0"/>
        <v>19455725.868997261</v>
      </c>
      <c r="E17" s="461"/>
      <c r="F17" s="461"/>
    </row>
    <row r="18" spans="1:6" x14ac:dyDescent="0.2">
      <c r="A18" s="668" t="s">
        <v>99</v>
      </c>
      <c r="B18" s="446">
        <f>+'2'!K107</f>
        <v>1406824.0101886231</v>
      </c>
      <c r="C18" s="465">
        <f>+'4A'!P17</f>
        <v>-10068.330018958426</v>
      </c>
      <c r="D18" s="664">
        <f t="shared" si="0"/>
        <v>1396755.6801696648</v>
      </c>
      <c r="E18" s="461"/>
      <c r="F18" s="461"/>
    </row>
    <row r="19" spans="1:6" x14ac:dyDescent="0.2">
      <c r="A19" s="668" t="s">
        <v>132</v>
      </c>
      <c r="B19" s="446">
        <f>+'2'!K108</f>
        <v>3643937.8983950368</v>
      </c>
      <c r="C19" s="465">
        <f>+'4A'!P18</f>
        <v>-26071.216503580683</v>
      </c>
      <c r="D19" s="664">
        <f t="shared" si="0"/>
        <v>3617866.6818914562</v>
      </c>
      <c r="E19" s="461"/>
      <c r="F19" s="461"/>
    </row>
    <row r="20" spans="1:6" x14ac:dyDescent="0.2">
      <c r="A20" s="455" t="s">
        <v>148</v>
      </c>
      <c r="B20" s="446">
        <f>+'2'!K109</f>
        <v>4188359.558467851</v>
      </c>
      <c r="C20" s="465">
        <f>+'4A'!P19</f>
        <v>-33908.907049915986</v>
      </c>
      <c r="D20" s="664">
        <f t="shared" si="0"/>
        <v>4154450.6514179353</v>
      </c>
      <c r="E20" s="461"/>
      <c r="F20" s="461"/>
    </row>
    <row r="21" spans="1:6" x14ac:dyDescent="0.2">
      <c r="A21" s="668" t="s">
        <v>221</v>
      </c>
      <c r="B21" s="446">
        <f>+'2'!K110</f>
        <v>13374284.355544733</v>
      </c>
      <c r="C21" s="465">
        <f>+'4A'!P20</f>
        <v>-94816.335649129935</v>
      </c>
      <c r="D21" s="664">
        <f t="shared" si="0"/>
        <v>13279468.019895602</v>
      </c>
      <c r="E21" s="461"/>
      <c r="F21" s="461"/>
    </row>
    <row r="22" spans="1:6" x14ac:dyDescent="0.2">
      <c r="A22" s="668" t="s">
        <v>92</v>
      </c>
      <c r="B22" s="446">
        <f>+'2'!K111</f>
        <v>903758.09</v>
      </c>
      <c r="C22" s="465">
        <f>+'4A'!P21</f>
        <v>-7067.8907761347364</v>
      </c>
      <c r="D22" s="664">
        <f t="shared" si="0"/>
        <v>896690.19922386529</v>
      </c>
      <c r="E22" s="461"/>
      <c r="F22" s="461"/>
    </row>
    <row r="23" spans="1:6" x14ac:dyDescent="0.2">
      <c r="A23" s="668" t="s">
        <v>172</v>
      </c>
      <c r="B23" s="446">
        <f>+'2'!K112</f>
        <v>1955687.1187475328</v>
      </c>
      <c r="C23" s="465">
        <f>+'4A'!P22</f>
        <v>-13793.743229463929</v>
      </c>
      <c r="D23" s="664">
        <f t="shared" si="0"/>
        <v>1941893.3755180689</v>
      </c>
      <c r="E23" s="461"/>
      <c r="F23" s="461"/>
    </row>
    <row r="24" spans="1:6" x14ac:dyDescent="0.2">
      <c r="A24" s="668" t="s">
        <v>185</v>
      </c>
      <c r="B24" s="446">
        <f>+'2'!K113</f>
        <v>1293773.94701555</v>
      </c>
      <c r="C24" s="465">
        <f>+'4A'!P23</f>
        <v>-9275.9634850152652</v>
      </c>
      <c r="D24" s="664">
        <f t="shared" si="0"/>
        <v>1284497.9835305347</v>
      </c>
      <c r="E24" s="461"/>
      <c r="F24" s="461"/>
    </row>
    <row r="25" spans="1:6" x14ac:dyDescent="0.2">
      <c r="A25" s="668" t="s">
        <v>205</v>
      </c>
      <c r="B25" s="446">
        <f>+'2'!K114</f>
        <v>2491364.3006647001</v>
      </c>
      <c r="C25" s="465">
        <f>+'4A'!P24</f>
        <v>-17912.917474070913</v>
      </c>
      <c r="D25" s="664">
        <f t="shared" si="0"/>
        <v>2473451.3831906291</v>
      </c>
      <c r="E25" s="461"/>
      <c r="F25" s="461"/>
    </row>
    <row r="26" spans="1:6" x14ac:dyDescent="0.2">
      <c r="A26" s="668" t="s">
        <v>214</v>
      </c>
      <c r="B26" s="446">
        <f>+'2'!K115</f>
        <v>634169.12168649223</v>
      </c>
      <c r="C26" s="465">
        <f>+'4A'!P25</f>
        <v>-4501.4829038759344</v>
      </c>
      <c r="D26" s="664">
        <f t="shared" si="0"/>
        <v>629667.63878261624</v>
      </c>
      <c r="E26" s="461"/>
      <c r="F26" s="461"/>
    </row>
    <row r="27" spans="1:6" x14ac:dyDescent="0.2">
      <c r="A27" s="668" t="s">
        <v>306</v>
      </c>
      <c r="B27" s="446">
        <f>+'2'!K116</f>
        <v>13829875.167870022</v>
      </c>
      <c r="C27" s="465">
        <f>+'4A'!P26</f>
        <v>-98494.942310757004</v>
      </c>
      <c r="D27" s="664">
        <f t="shared" si="0"/>
        <v>13731380.225559264</v>
      </c>
      <c r="E27" s="461"/>
      <c r="F27" s="461"/>
    </row>
    <row r="28" spans="1:6" x14ac:dyDescent="0.2">
      <c r="A28" s="668" t="s">
        <v>260</v>
      </c>
      <c r="B28" s="446">
        <f>+'2'!K117</f>
        <v>222581.23855132877</v>
      </c>
      <c r="C28" s="465">
        <f>+'4A'!P27</f>
        <v>-1576.7243100199194</v>
      </c>
      <c r="D28" s="664">
        <f t="shared" si="0"/>
        <v>221004.51424130885</v>
      </c>
      <c r="E28" s="461"/>
      <c r="F28" s="461"/>
    </row>
    <row r="29" spans="1:6" x14ac:dyDescent="0.2">
      <c r="A29" s="668" t="s">
        <v>271</v>
      </c>
      <c r="B29" s="446">
        <f>+'2'!K118</f>
        <v>13769953.179214206</v>
      </c>
      <c r="C29" s="465">
        <f>+'4A'!P28</f>
        <v>-99023.999385173898</v>
      </c>
      <c r="D29" s="664">
        <f t="shared" si="0"/>
        <v>13670929.179829031</v>
      </c>
      <c r="E29" s="461"/>
      <c r="F29" s="461"/>
    </row>
    <row r="30" spans="1:6" ht="13.5" customHeight="1" x14ac:dyDescent="0.2">
      <c r="A30" s="455" t="s">
        <v>362</v>
      </c>
      <c r="B30" s="446">
        <f>+'2'!K119</f>
        <v>0</v>
      </c>
      <c r="C30" s="465">
        <f>+'4A'!P29</f>
        <v>0</v>
      </c>
      <c r="D30" s="664">
        <f t="shared" si="0"/>
        <v>0</v>
      </c>
      <c r="E30" s="461"/>
      <c r="F30" s="461"/>
    </row>
    <row r="31" spans="1:6" ht="13.5" customHeight="1" x14ac:dyDescent="0.2">
      <c r="A31" s="667" t="s">
        <v>141</v>
      </c>
      <c r="B31" s="446">
        <f>+'2'!K120</f>
        <v>418246.73600000003</v>
      </c>
      <c r="C31" s="465">
        <f>+'4A'!P30</f>
        <v>-2999.6298385832342</v>
      </c>
      <c r="D31" s="664">
        <f t="shared" si="0"/>
        <v>415247.1061614168</v>
      </c>
      <c r="E31" s="461"/>
      <c r="F31" s="461"/>
    </row>
    <row r="32" spans="1:6" ht="13.5" customHeight="1" x14ac:dyDescent="0.2">
      <c r="A32" s="667" t="s">
        <v>303</v>
      </c>
      <c r="B32" s="446">
        <f>+'2'!K121</f>
        <v>2010654.4380623009</v>
      </c>
      <c r="C32" s="465">
        <f>+'4A'!P31</f>
        <v>-14468.01096567756</v>
      </c>
      <c r="D32" s="664">
        <f t="shared" si="0"/>
        <v>1996186.4270966235</v>
      </c>
      <c r="E32" s="461"/>
      <c r="F32" s="461"/>
    </row>
    <row r="33" spans="1:6" ht="13.5" customHeight="1" x14ac:dyDescent="0.2">
      <c r="A33" s="455" t="s">
        <v>363</v>
      </c>
      <c r="B33" s="446">
        <f>+'2'!K122</f>
        <v>0</v>
      </c>
      <c r="C33" s="465">
        <f>+'4A'!P32</f>
        <v>0</v>
      </c>
      <c r="D33" s="664">
        <f t="shared" si="0"/>
        <v>0</v>
      </c>
      <c r="E33" s="461"/>
      <c r="F33" s="461"/>
    </row>
    <row r="34" spans="1:6" ht="13.5" customHeight="1" x14ac:dyDescent="0.2">
      <c r="A34" s="667" t="s">
        <v>342</v>
      </c>
      <c r="B34" s="446">
        <f>+'2'!K123</f>
        <v>2101391.28535177</v>
      </c>
      <c r="C34" s="465">
        <f>+'4A'!P33</f>
        <v>-15073.053992295521</v>
      </c>
      <c r="D34" s="664">
        <f t="shared" si="0"/>
        <v>2086318.2313594744</v>
      </c>
      <c r="E34" s="461"/>
      <c r="F34" s="461"/>
    </row>
    <row r="35" spans="1:6" ht="13.5" customHeight="1" x14ac:dyDescent="0.2">
      <c r="A35" s="667" t="s">
        <v>364</v>
      </c>
      <c r="B35" s="446">
        <f>+'2'!K124</f>
        <v>0</v>
      </c>
      <c r="C35" s="465">
        <f>+'4A'!P34</f>
        <v>0</v>
      </c>
      <c r="D35" s="664">
        <f t="shared" si="0"/>
        <v>0</v>
      </c>
      <c r="E35" s="461"/>
      <c r="F35" s="461"/>
    </row>
    <row r="36" spans="1:6" ht="13.5" customHeight="1" x14ac:dyDescent="0.2">
      <c r="A36" s="667" t="s">
        <v>435</v>
      </c>
      <c r="B36" s="446">
        <f>+'2'!K125</f>
        <v>0</v>
      </c>
      <c r="C36" s="465">
        <f>+'4A'!P35</f>
        <v>0</v>
      </c>
      <c r="D36" s="664">
        <f t="shared" si="0"/>
        <v>0</v>
      </c>
      <c r="E36" s="461"/>
      <c r="F36" s="461"/>
    </row>
    <row r="37" spans="1:6" ht="13.5" customHeight="1" x14ac:dyDescent="0.2">
      <c r="A37" s="667" t="s">
        <v>366</v>
      </c>
      <c r="B37" s="446">
        <f>+'2'!K126</f>
        <v>0</v>
      </c>
      <c r="C37" s="465">
        <f>+'4A'!P36</f>
        <v>0</v>
      </c>
      <c r="D37" s="664">
        <f t="shared" si="0"/>
        <v>0</v>
      </c>
      <c r="E37" s="461"/>
      <c r="F37" s="461"/>
    </row>
    <row r="38" spans="1:6" ht="13.5" customHeight="1" x14ac:dyDescent="0.2">
      <c r="A38" s="667" t="s">
        <v>367</v>
      </c>
      <c r="B38" s="446">
        <f>+'2'!K127</f>
        <v>0</v>
      </c>
      <c r="C38" s="465">
        <f>+'4A'!P37</f>
        <v>0</v>
      </c>
      <c r="D38" s="664">
        <f t="shared" si="0"/>
        <v>0</v>
      </c>
      <c r="E38" s="461"/>
      <c r="F38" s="461"/>
    </row>
    <row r="39" spans="1:6" ht="13.5" customHeight="1" x14ac:dyDescent="0.2">
      <c r="A39" s="448" t="s">
        <v>350</v>
      </c>
      <c r="B39" s="446">
        <f>+'2'!K128</f>
        <v>101994.0736300445</v>
      </c>
      <c r="C39" s="465">
        <f>+'4A'!P38</f>
        <v>-734.2036769862425</v>
      </c>
      <c r="D39" s="664">
        <f t="shared" si="0"/>
        <v>101259.86995305825</v>
      </c>
      <c r="E39" s="461"/>
      <c r="F39" s="461"/>
    </row>
    <row r="40" spans="1:6" ht="13.5" customHeight="1" x14ac:dyDescent="0.2">
      <c r="A40" s="448" t="s">
        <v>368</v>
      </c>
      <c r="B40" s="446">
        <f>+'2'!K129</f>
        <v>0</v>
      </c>
      <c r="C40" s="465">
        <f>+'4A'!P39</f>
        <v>0</v>
      </c>
      <c r="D40" s="664">
        <f t="shared" si="0"/>
        <v>0</v>
      </c>
      <c r="E40" s="461"/>
      <c r="F40" s="461"/>
    </row>
    <row r="41" spans="1:6" ht="13.5" customHeight="1" x14ac:dyDescent="0.2">
      <c r="A41" s="448" t="s">
        <v>1379</v>
      </c>
      <c r="B41" s="446">
        <f>+'2'!K130</f>
        <v>0</v>
      </c>
      <c r="C41" s="465">
        <f>+'4A'!P40</f>
        <v>0</v>
      </c>
      <c r="D41" s="664">
        <f t="shared" ref="D41" si="1">B41+C41</f>
        <v>0</v>
      </c>
      <c r="E41" s="461"/>
      <c r="F41" s="461"/>
    </row>
    <row r="42" spans="1:6" ht="13.5" customHeight="1" x14ac:dyDescent="0.2">
      <c r="A42" s="448" t="s">
        <v>1450</v>
      </c>
      <c r="B42" s="446">
        <f>+'2'!K131</f>
        <v>200952.5</v>
      </c>
      <c r="C42" s="465">
        <f>+'4A'!P41</f>
        <v>-1409.919216565133</v>
      </c>
      <c r="D42" s="664">
        <f t="shared" ref="D42" si="2">B42+C42</f>
        <v>199542.58078343485</v>
      </c>
      <c r="E42" s="461"/>
      <c r="F42" s="461"/>
    </row>
    <row r="43" spans="1:6" ht="13.5" customHeight="1" x14ac:dyDescent="0.2">
      <c r="A43" s="448" t="s">
        <v>1669</v>
      </c>
      <c r="B43" s="446">
        <f>+'2'!K132</f>
        <v>8569.4054244048402</v>
      </c>
      <c r="C43" s="465">
        <f>+'4A'!P42</f>
        <v>-61.043407974218553</v>
      </c>
      <c r="D43" s="664">
        <f t="shared" ref="D43" si="3">B43+C43</f>
        <v>8508.3620164306212</v>
      </c>
      <c r="E43" s="461"/>
      <c r="F43" s="461"/>
    </row>
    <row r="44" spans="1:6" ht="13.5" customHeight="1" x14ac:dyDescent="0.2">
      <c r="A44" s="1691" t="s">
        <v>1686</v>
      </c>
      <c r="B44" s="446">
        <f>+'2'!K133</f>
        <v>0</v>
      </c>
      <c r="C44" s="465">
        <f>+'4A'!P43</f>
        <v>0</v>
      </c>
      <c r="D44" s="664">
        <f t="shared" ref="D44:D46" si="4">B44+C44</f>
        <v>0</v>
      </c>
      <c r="E44" s="461"/>
      <c r="F44" s="461"/>
    </row>
    <row r="45" spans="1:6" ht="13.5" customHeight="1" x14ac:dyDescent="0.2">
      <c r="A45" s="1691" t="s">
        <v>1687</v>
      </c>
      <c r="B45" s="446">
        <f>+'2'!K134</f>
        <v>0</v>
      </c>
      <c r="C45" s="465">
        <f>+'4A'!P44</f>
        <v>0</v>
      </c>
      <c r="D45" s="664">
        <f t="shared" si="4"/>
        <v>0</v>
      </c>
      <c r="E45" s="461"/>
      <c r="F45" s="461"/>
    </row>
    <row r="46" spans="1:6" ht="13.5" customHeight="1" x14ac:dyDescent="0.2">
      <c r="A46" s="1691" t="s">
        <v>1688</v>
      </c>
      <c r="B46" s="446">
        <f>+'2'!K135</f>
        <v>0</v>
      </c>
      <c r="C46" s="465">
        <f>+'4A'!P45</f>
        <v>0</v>
      </c>
      <c r="D46" s="664">
        <f t="shared" si="4"/>
        <v>0</v>
      </c>
      <c r="E46" s="461"/>
      <c r="F46" s="461"/>
    </row>
    <row r="47" spans="1:6" ht="13.5" customHeight="1" thickBot="1" x14ac:dyDescent="0.25">
      <c r="A47" s="1948" t="s">
        <v>1726</v>
      </c>
      <c r="B47" s="446">
        <f>+'2'!K136</f>
        <v>0</v>
      </c>
      <c r="C47" s="465">
        <f>+'4A'!P46</f>
        <v>0</v>
      </c>
      <c r="D47" s="664">
        <f t="shared" ref="D47" si="5">B47+C47</f>
        <v>0</v>
      </c>
      <c r="E47" s="461"/>
      <c r="F47" s="461"/>
    </row>
    <row r="48" spans="1:6" ht="8.25" customHeight="1" x14ac:dyDescent="0.2">
      <c r="A48" s="655"/>
      <c r="B48" s="666"/>
      <c r="C48" s="666"/>
      <c r="D48" s="665"/>
    </row>
    <row r="49" spans="1:6" x14ac:dyDescent="0.2">
      <c r="A49" s="527" t="s">
        <v>756</v>
      </c>
      <c r="B49" s="465">
        <f>SUM(B16:B47)</f>
        <v>84254444.842935443</v>
      </c>
      <c r="C49" s="465">
        <f>SUM(C16:C47)</f>
        <v>-607530.08747466037</v>
      </c>
      <c r="D49" s="664">
        <f>SUM(D16:D47)</f>
        <v>83646914.755460754</v>
      </c>
    </row>
    <row r="50" spans="1:6" ht="5.25" customHeight="1" thickBot="1" x14ac:dyDescent="0.25">
      <c r="A50" s="517"/>
      <c r="B50" s="518"/>
      <c r="C50" s="518"/>
      <c r="D50" s="663"/>
    </row>
    <row r="51" spans="1:6" x14ac:dyDescent="0.2">
      <c r="B51" s="461"/>
      <c r="C51" s="461"/>
      <c r="D51" s="461"/>
    </row>
    <row r="52" spans="1:6" x14ac:dyDescent="0.2">
      <c r="A52" s="445"/>
      <c r="B52" s="445"/>
      <c r="C52" s="445"/>
      <c r="D52" s="445"/>
    </row>
    <row r="53" spans="1:6" ht="15.75" x14ac:dyDescent="0.25">
      <c r="A53" s="445"/>
      <c r="B53" s="659"/>
      <c r="C53" s="659"/>
      <c r="D53" s="661" t="s">
        <v>795</v>
      </c>
    </row>
    <row r="54" spans="1:6" ht="15.75" x14ac:dyDescent="0.25">
      <c r="A54" s="445"/>
      <c r="B54" s="659"/>
      <c r="C54" s="659"/>
      <c r="D54" s="661"/>
    </row>
    <row r="55" spans="1:6" x14ac:dyDescent="0.2">
      <c r="A55" s="445" t="s">
        <v>794</v>
      </c>
      <c r="B55" s="659"/>
      <c r="C55" s="659"/>
      <c r="D55" s="662">
        <f>D49</f>
        <v>83646914.755460754</v>
      </c>
      <c r="E55" s="613"/>
      <c r="F55" s="461"/>
    </row>
    <row r="56" spans="1:6" ht="15.75" x14ac:dyDescent="0.25">
      <c r="A56" s="445"/>
      <c r="B56" s="659"/>
      <c r="C56" s="659"/>
      <c r="D56" s="661"/>
    </row>
    <row r="57" spans="1:6" x14ac:dyDescent="0.2">
      <c r="A57" s="445" t="s">
        <v>793</v>
      </c>
      <c r="B57" s="659"/>
      <c r="C57" s="659"/>
      <c r="D57" s="658">
        <f>D55</f>
        <v>83646914.755460754</v>
      </c>
      <c r="E57" s="613"/>
      <c r="F57" s="612"/>
    </row>
    <row r="58" spans="1:6" x14ac:dyDescent="0.2">
      <c r="A58" s="445"/>
      <c r="B58" s="659"/>
      <c r="C58" s="659"/>
      <c r="D58" s="659"/>
    </row>
    <row r="59" spans="1:6" x14ac:dyDescent="0.2">
      <c r="A59" s="445" t="s">
        <v>792</v>
      </c>
      <c r="B59" s="659"/>
      <c r="C59" s="659"/>
      <c r="D59" s="660">
        <f>+RELACION!C70</f>
        <v>0</v>
      </c>
    </row>
    <row r="60" spans="1:6" x14ac:dyDescent="0.2">
      <c r="A60" s="445"/>
      <c r="B60" s="659"/>
      <c r="C60" s="659"/>
      <c r="D60" s="659"/>
    </row>
    <row r="61" spans="1:6" x14ac:dyDescent="0.2">
      <c r="A61" s="445" t="s">
        <v>791</v>
      </c>
      <c r="B61" s="659"/>
      <c r="C61" s="659"/>
      <c r="D61" s="658">
        <f>D57*D59</f>
        <v>0</v>
      </c>
      <c r="E61" s="474"/>
      <c r="F61" s="461"/>
    </row>
    <row r="62" spans="1:6" x14ac:dyDescent="0.2">
      <c r="A62" s="445"/>
      <c r="B62" s="659"/>
      <c r="C62" s="659"/>
      <c r="D62" s="659"/>
    </row>
    <row r="63" spans="1:6" x14ac:dyDescent="0.2">
      <c r="A63" s="445" t="s">
        <v>790</v>
      </c>
      <c r="B63" s="659"/>
      <c r="C63" s="659"/>
      <c r="D63" s="658">
        <f>D57-D61</f>
        <v>83646914.755460754</v>
      </c>
    </row>
    <row r="64" spans="1:6" x14ac:dyDescent="0.2">
      <c r="D64" s="658"/>
    </row>
    <row r="65" spans="1:4" ht="14.25" x14ac:dyDescent="0.2">
      <c r="A65" s="657"/>
    </row>
    <row r="66" spans="1:4" x14ac:dyDescent="0.2">
      <c r="B66" s="656"/>
      <c r="D66" s="613"/>
    </row>
    <row r="67" spans="1:4" x14ac:dyDescent="0.2">
      <c r="D67" s="612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8"/>
  <sheetViews>
    <sheetView view="pageBreakPreview" topLeftCell="A86" zoomScale="75" zoomScaleNormal="75" workbookViewId="0">
      <selection activeCell="L127" sqref="L127"/>
    </sheetView>
  </sheetViews>
  <sheetFormatPr defaultColWidth="11.42578125" defaultRowHeight="12.75" x14ac:dyDescent="0.2"/>
  <cols>
    <col min="1" max="4" width="9.140625" style="675" customWidth="1"/>
    <col min="5" max="5" width="21.140625" style="675" customWidth="1"/>
    <col min="6" max="6" width="21.85546875" style="675" customWidth="1"/>
    <col min="7" max="7" width="26.42578125" style="675" customWidth="1"/>
    <col min="8" max="8" width="15" style="675" customWidth="1"/>
    <col min="9" max="9" width="12.5703125" style="675" customWidth="1"/>
    <col min="10" max="10" width="13.5703125" style="675" customWidth="1"/>
    <col min="11" max="16384" width="11.42578125" style="675"/>
  </cols>
  <sheetData>
    <row r="1" spans="5:12" x14ac:dyDescent="0.2">
      <c r="E1" s="677"/>
      <c r="F1" s="321"/>
      <c r="G1" s="321"/>
      <c r="H1" s="326"/>
      <c r="I1" s="326"/>
    </row>
    <row r="2" spans="5:12" x14ac:dyDescent="0.2">
      <c r="E2" s="2380"/>
      <c r="F2" s="2380"/>
      <c r="G2" s="2380"/>
      <c r="H2" s="2380"/>
      <c r="I2" s="2380"/>
    </row>
    <row r="3" spans="5:12" x14ac:dyDescent="0.2">
      <c r="E3" s="2381"/>
      <c r="F3" s="2381"/>
      <c r="G3" s="2381"/>
      <c r="H3" s="2381"/>
      <c r="I3" s="2381"/>
    </row>
    <row r="4" spans="5:12" x14ac:dyDescent="0.2">
      <c r="E4" s="752"/>
      <c r="F4" s="752"/>
      <c r="G4" s="752"/>
      <c r="H4" s="752"/>
    </row>
    <row r="5" spans="5:12" x14ac:dyDescent="0.2">
      <c r="E5" s="1188"/>
      <c r="F5" s="1188"/>
      <c r="G5" s="1188"/>
      <c r="H5" s="1188"/>
      <c r="I5" s="1250"/>
    </row>
    <row r="6" spans="5:12" x14ac:dyDescent="0.2">
      <c r="E6" s="1249" t="s">
        <v>1355</v>
      </c>
      <c r="F6" s="752"/>
      <c r="G6" s="752"/>
      <c r="H6" s="752"/>
      <c r="I6" s="752"/>
    </row>
    <row r="7" spans="5:12" ht="12" customHeight="1" thickBot="1" x14ac:dyDescent="0.25">
      <c r="E7" s="2382"/>
      <c r="F7" s="2382"/>
      <c r="G7" s="2382"/>
      <c r="H7" s="2382"/>
      <c r="I7" s="2382"/>
    </row>
    <row r="8" spans="5:12" ht="26.25" customHeight="1" x14ac:dyDescent="0.2">
      <c r="E8" s="751"/>
      <c r="F8" s="750"/>
      <c r="G8" s="749"/>
      <c r="H8" s="2393" t="s">
        <v>1709</v>
      </c>
      <c r="I8" s="2394"/>
      <c r="J8" s="2387" t="s">
        <v>1732</v>
      </c>
      <c r="K8" s="2388"/>
      <c r="L8" s="1280"/>
    </row>
    <row r="9" spans="5:12" ht="13.5" customHeight="1" x14ac:dyDescent="0.2">
      <c r="E9" s="748"/>
      <c r="F9" s="696"/>
      <c r="G9" s="731"/>
      <c r="H9" s="2391" t="s">
        <v>1728</v>
      </c>
      <c r="I9" s="2392"/>
      <c r="J9" s="2389" t="s">
        <v>1731</v>
      </c>
      <c r="K9" s="2390"/>
    </row>
    <row r="10" spans="5:12" ht="13.5" customHeight="1" x14ac:dyDescent="0.2">
      <c r="E10" s="748"/>
      <c r="F10" s="696"/>
      <c r="G10" s="731"/>
      <c r="H10" s="2383" t="s">
        <v>1729</v>
      </c>
      <c r="I10" s="2384"/>
      <c r="J10" s="2385" t="s">
        <v>1730</v>
      </c>
      <c r="K10" s="2386"/>
    </row>
    <row r="11" spans="5:12" x14ac:dyDescent="0.2">
      <c r="E11" s="748" t="s">
        <v>0</v>
      </c>
      <c r="F11" s="747" t="s">
        <v>546</v>
      </c>
      <c r="G11" s="746" t="s">
        <v>547</v>
      </c>
      <c r="H11" s="745" t="s">
        <v>548</v>
      </c>
      <c r="I11" s="744" t="s">
        <v>808</v>
      </c>
      <c r="J11" s="745" t="s">
        <v>548</v>
      </c>
      <c r="K11" s="744" t="s">
        <v>808</v>
      </c>
    </row>
    <row r="12" spans="5:12" ht="13.5" thickBot="1" x14ac:dyDescent="0.25">
      <c r="E12" s="743"/>
      <c r="F12" s="742"/>
      <c r="G12" s="701"/>
      <c r="H12" s="741" t="s">
        <v>11</v>
      </c>
      <c r="I12" s="740" t="s">
        <v>11</v>
      </c>
      <c r="J12" s="741" t="s">
        <v>11</v>
      </c>
      <c r="K12" s="740" t="s">
        <v>11</v>
      </c>
    </row>
    <row r="13" spans="5:12" x14ac:dyDescent="0.2">
      <c r="E13" s="737" t="s">
        <v>12</v>
      </c>
      <c r="F13" s="696" t="str">
        <f>+Datos!G11</f>
        <v>C.T. AGUAYTIA</v>
      </c>
      <c r="G13" s="717" t="str">
        <f>+Datos!H11</f>
        <v>TG-1</v>
      </c>
      <c r="H13" s="1448">
        <f>+Datos!J11*1000</f>
        <v>84899.510000000009</v>
      </c>
      <c r="I13" s="1633">
        <f>+Datos!K11*1000</f>
        <v>84738.202221462241</v>
      </c>
      <c r="J13" s="1448">
        <f>+H13</f>
        <v>84899.510000000009</v>
      </c>
      <c r="K13" s="1633">
        <f t="shared" ref="K13" si="0">+I13</f>
        <v>84738.202221462241</v>
      </c>
    </row>
    <row r="14" spans="5:12" x14ac:dyDescent="0.2">
      <c r="E14" s="736"/>
      <c r="F14" s="692" t="str">
        <f>+Datos!G12</f>
        <v>C.T. AGUAYTIA</v>
      </c>
      <c r="G14" s="722" t="str">
        <f>+Datos!H12</f>
        <v>TG-2</v>
      </c>
      <c r="H14" s="738">
        <f>+Datos!J12*1000</f>
        <v>85447.25</v>
      </c>
      <c r="I14" s="1443">
        <f>+Datos!K12*1000</f>
        <v>85443.353636570901</v>
      </c>
      <c r="J14" s="738">
        <f t="shared" ref="J14:J77" si="1">+H14</f>
        <v>85447.25</v>
      </c>
      <c r="K14" s="1443">
        <f t="shared" ref="K14:K77" si="2">+I14</f>
        <v>85443.353636570901</v>
      </c>
    </row>
    <row r="15" spans="5:12" x14ac:dyDescent="0.2">
      <c r="E15" s="737" t="s">
        <v>148</v>
      </c>
      <c r="F15" s="696" t="str">
        <f>+Datos!G13</f>
        <v>C.H. CAHUA</v>
      </c>
      <c r="G15" s="717" t="str">
        <f>+Datos!H13</f>
        <v xml:space="preserve"> </v>
      </c>
      <c r="H15" s="716">
        <f>+Datos!J13*1000</f>
        <v>43114</v>
      </c>
      <c r="I15" s="1444">
        <f>+Datos!K13*1000</f>
        <v>40946</v>
      </c>
      <c r="J15" s="716">
        <f t="shared" si="1"/>
        <v>43114</v>
      </c>
      <c r="K15" s="1444">
        <f t="shared" si="2"/>
        <v>40946</v>
      </c>
    </row>
    <row r="16" spans="5:12" x14ac:dyDescent="0.2">
      <c r="E16" s="737"/>
      <c r="F16" s="696" t="str">
        <f>+Datos!G14</f>
        <v>C.H. PARIAC</v>
      </c>
      <c r="G16" s="717" t="str">
        <f>+Datos!H14</f>
        <v xml:space="preserve"> </v>
      </c>
      <c r="H16" s="716">
        <f>+Datos!J14*1000</f>
        <v>4951</v>
      </c>
      <c r="I16" s="1444">
        <f>+Datos!K14*1000</f>
        <v>4951</v>
      </c>
      <c r="J16" s="716">
        <f t="shared" si="1"/>
        <v>4951</v>
      </c>
      <c r="K16" s="1444">
        <f t="shared" si="2"/>
        <v>4951</v>
      </c>
    </row>
    <row r="17" spans="5:11" x14ac:dyDescent="0.2">
      <c r="E17" s="737"/>
      <c r="F17" s="696" t="str">
        <f>+Datos!G15</f>
        <v>C.H. GALLITO CIEGO</v>
      </c>
      <c r="G17" s="717" t="str">
        <f>+Datos!H15</f>
        <v xml:space="preserve"> </v>
      </c>
      <c r="H17" s="716">
        <f>+Datos!J15*1000</f>
        <v>38147</v>
      </c>
      <c r="I17" s="1444">
        <f>+Datos!K15*1000</f>
        <v>28782</v>
      </c>
      <c r="J17" s="716">
        <f t="shared" si="1"/>
        <v>38147</v>
      </c>
      <c r="K17" s="1444">
        <f t="shared" si="2"/>
        <v>28782</v>
      </c>
    </row>
    <row r="18" spans="5:11" x14ac:dyDescent="0.2">
      <c r="E18" s="737"/>
      <c r="F18" s="696" t="str">
        <f>+Datos!G16</f>
        <v>C.H. SAN ANTONIO</v>
      </c>
      <c r="G18" s="717"/>
      <c r="H18" s="716">
        <f>+Datos!J16*1000</f>
        <v>580</v>
      </c>
      <c r="I18" s="1444">
        <f>+Datos!K16*1000</f>
        <v>580</v>
      </c>
      <c r="J18" s="716">
        <f t="shared" si="1"/>
        <v>580</v>
      </c>
      <c r="K18" s="1444">
        <f t="shared" si="2"/>
        <v>580</v>
      </c>
    </row>
    <row r="19" spans="5:11" x14ac:dyDescent="0.2">
      <c r="E19" s="737"/>
      <c r="F19" s="696" t="str">
        <f>+Datos!G17</f>
        <v>C.H. SAN IGNACIO</v>
      </c>
      <c r="G19" s="717"/>
      <c r="H19" s="716">
        <f>+Datos!J17*1000</f>
        <v>422</v>
      </c>
      <c r="I19" s="1444">
        <f>+Datos!K17*1000</f>
        <v>422</v>
      </c>
      <c r="J19" s="716">
        <f t="shared" si="1"/>
        <v>422</v>
      </c>
      <c r="K19" s="1444">
        <f t="shared" si="2"/>
        <v>422</v>
      </c>
    </row>
    <row r="20" spans="5:11" x14ac:dyDescent="0.2">
      <c r="E20" s="737"/>
      <c r="F20" s="696" t="str">
        <f>+Datos!G18</f>
        <v>C.H. HUAYLLACHO</v>
      </c>
      <c r="G20" s="717" t="str">
        <f>+Datos!H18</f>
        <v xml:space="preserve"> </v>
      </c>
      <c r="H20" s="716">
        <f>+Datos!J18*1000</f>
        <v>186</v>
      </c>
      <c r="I20" s="1444">
        <f>+Datos!K18*1000</f>
        <v>186</v>
      </c>
      <c r="J20" s="716">
        <f t="shared" si="1"/>
        <v>186</v>
      </c>
      <c r="K20" s="1444">
        <f t="shared" si="2"/>
        <v>186</v>
      </c>
    </row>
    <row r="21" spans="5:11" x14ac:dyDescent="0.2">
      <c r="E21" s="736"/>
      <c r="F21" s="692" t="str">
        <f>+Datos!G19</f>
        <v>C.H. MISAPUQUIO</v>
      </c>
      <c r="G21" s="722" t="str">
        <f>+Datos!H19</f>
        <v xml:space="preserve"> </v>
      </c>
      <c r="H21" s="738">
        <f>+Datos!J19*1000</f>
        <v>3866</v>
      </c>
      <c r="I21" s="1443">
        <f>+Datos!K19*1000</f>
        <v>3866</v>
      </c>
      <c r="J21" s="738">
        <f t="shared" si="1"/>
        <v>3866</v>
      </c>
      <c r="K21" s="1443">
        <f t="shared" si="2"/>
        <v>3866</v>
      </c>
    </row>
    <row r="22" spans="5:11" x14ac:dyDescent="0.2">
      <c r="E22" s="737" t="s">
        <v>39</v>
      </c>
      <c r="F22" s="696" t="str">
        <f>+Datos!G20</f>
        <v>C.H. HUINCO</v>
      </c>
      <c r="G22" s="717" t="str">
        <f>+Datos!H20</f>
        <v xml:space="preserve"> </v>
      </c>
      <c r="H22" s="716">
        <f>+Datos!J20*1000</f>
        <v>247340</v>
      </c>
      <c r="I22" s="1444">
        <f>+Datos!K20*1000</f>
        <v>247340</v>
      </c>
      <c r="J22" s="716">
        <f t="shared" si="1"/>
        <v>247340</v>
      </c>
      <c r="K22" s="1444">
        <f t="shared" si="2"/>
        <v>247340</v>
      </c>
    </row>
    <row r="23" spans="5:11" x14ac:dyDescent="0.2">
      <c r="E23" s="737"/>
      <c r="F23" s="696" t="str">
        <f>+Datos!G21</f>
        <v>C.H. MATUCANA</v>
      </c>
      <c r="G23" s="717" t="str">
        <f>+Datos!H21</f>
        <v xml:space="preserve"> </v>
      </c>
      <c r="H23" s="716">
        <f>+Datos!J21*1000</f>
        <v>128578</v>
      </c>
      <c r="I23" s="1444">
        <f>+Datos!K21*1000</f>
        <v>128577.82</v>
      </c>
      <c r="J23" s="716">
        <f t="shared" si="1"/>
        <v>128578</v>
      </c>
      <c r="K23" s="1444">
        <f t="shared" si="2"/>
        <v>128577.82</v>
      </c>
    </row>
    <row r="24" spans="5:11" x14ac:dyDescent="0.2">
      <c r="E24" s="737"/>
      <c r="F24" s="696" t="str">
        <f>+Datos!G22</f>
        <v>C.H. CALLAHUANCA</v>
      </c>
      <c r="G24" s="717" t="str">
        <f>+Datos!H22</f>
        <v xml:space="preserve"> </v>
      </c>
      <c r="H24" s="716">
        <f>+Datos!J22*1000</f>
        <v>80433</v>
      </c>
      <c r="I24" s="1444">
        <f>+Datos!K22*1000</f>
        <v>80433.400000000009</v>
      </c>
      <c r="J24" s="716">
        <f t="shared" si="1"/>
        <v>80433</v>
      </c>
      <c r="K24" s="1444">
        <f t="shared" si="2"/>
        <v>80433.400000000009</v>
      </c>
    </row>
    <row r="25" spans="5:11" x14ac:dyDescent="0.2">
      <c r="E25" s="737"/>
      <c r="F25" s="696" t="str">
        <f>+Datos!G23</f>
        <v>C.H. MOYOPAMPA</v>
      </c>
      <c r="G25" s="717" t="str">
        <f>+Datos!H23</f>
        <v xml:space="preserve"> </v>
      </c>
      <c r="H25" s="716">
        <f>+Datos!J23*1000</f>
        <v>66127</v>
      </c>
      <c r="I25" s="1444">
        <f>+Datos!K23*1000</f>
        <v>66127</v>
      </c>
      <c r="J25" s="716">
        <f t="shared" si="1"/>
        <v>66127</v>
      </c>
      <c r="K25" s="1444">
        <f t="shared" si="2"/>
        <v>66127</v>
      </c>
    </row>
    <row r="26" spans="5:11" x14ac:dyDescent="0.2">
      <c r="E26" s="737"/>
      <c r="F26" s="696" t="str">
        <f>+Datos!G24</f>
        <v>C.H. HUAMPANI</v>
      </c>
      <c r="G26" s="717" t="str">
        <f>+Datos!H24</f>
        <v xml:space="preserve"> </v>
      </c>
      <c r="H26" s="716">
        <f>+Datos!J24*1000</f>
        <v>30176</v>
      </c>
      <c r="I26" s="1444">
        <f>+Datos!K24*1000</f>
        <v>30176.216000000004</v>
      </c>
      <c r="J26" s="716">
        <f t="shared" si="1"/>
        <v>30176</v>
      </c>
      <c r="K26" s="1444">
        <f t="shared" si="2"/>
        <v>30176.216000000004</v>
      </c>
    </row>
    <row r="27" spans="5:11" x14ac:dyDescent="0.2">
      <c r="E27" s="737"/>
      <c r="F27" s="696" t="str">
        <f>+Datos!G27</f>
        <v>C.T. SANTA ROSA</v>
      </c>
      <c r="G27" s="717" t="str">
        <f>+Datos!H27</f>
        <v>UTI-5</v>
      </c>
      <c r="H27" s="716">
        <f>+Datos!J27*1000</f>
        <v>53062</v>
      </c>
      <c r="I27" s="1444">
        <f>+Datos!K27*1000</f>
        <v>52602.592132084297</v>
      </c>
      <c r="J27" s="716">
        <f t="shared" si="1"/>
        <v>53062</v>
      </c>
      <c r="K27" s="1444">
        <f t="shared" si="2"/>
        <v>52602.592132084297</v>
      </c>
    </row>
    <row r="28" spans="5:11" x14ac:dyDescent="0.2">
      <c r="E28" s="737"/>
      <c r="F28" s="696" t="str">
        <f>+Datos!G28</f>
        <v>C.T. SANTA ROSA</v>
      </c>
      <c r="G28" s="717" t="str">
        <f>+Datos!H28</f>
        <v>UTI-6</v>
      </c>
      <c r="H28" s="716">
        <f>+Datos!J28*1000</f>
        <v>52004.9</v>
      </c>
      <c r="I28" s="1444">
        <f>+Datos!K28*1000</f>
        <v>51579.69890996418</v>
      </c>
      <c r="J28" s="716">
        <f t="shared" si="1"/>
        <v>52004.9</v>
      </c>
      <c r="K28" s="1444">
        <f t="shared" si="2"/>
        <v>51579.69890996418</v>
      </c>
    </row>
    <row r="29" spans="5:11" x14ac:dyDescent="0.2">
      <c r="E29" s="727"/>
      <c r="F29" s="696" t="str">
        <f>+Datos!G29</f>
        <v>C.T. SANTA ROSA</v>
      </c>
      <c r="G29" s="717" t="str">
        <f>+Datos!H29</f>
        <v>TG7</v>
      </c>
      <c r="H29" s="716">
        <f>+Datos!J29*1000</f>
        <v>121020</v>
      </c>
      <c r="I29" s="1444">
        <f>+Datos!K29*1000</f>
        <v>120198.89797081622</v>
      </c>
      <c r="J29" s="716">
        <f t="shared" si="1"/>
        <v>121020</v>
      </c>
      <c r="K29" s="1444">
        <f t="shared" si="2"/>
        <v>120198.89797081622</v>
      </c>
    </row>
    <row r="30" spans="5:11" x14ac:dyDescent="0.2">
      <c r="E30" s="737"/>
      <c r="F30" s="696" t="str">
        <f>+Datos!G30</f>
        <v>C.T. SANTA ROSA</v>
      </c>
      <c r="G30" s="717" t="str">
        <f>+Datos!H30</f>
        <v>TG8</v>
      </c>
      <c r="H30" s="716">
        <f>+Datos!J30*1000</f>
        <v>199829.90000000002</v>
      </c>
      <c r="I30" s="1444">
        <f>+Datos!K30*1000</f>
        <v>199601.33638888891</v>
      </c>
      <c r="J30" s="716">
        <f t="shared" si="1"/>
        <v>199829.90000000002</v>
      </c>
      <c r="K30" s="1444">
        <f t="shared" si="2"/>
        <v>199601.33638888891</v>
      </c>
    </row>
    <row r="31" spans="5:11" x14ac:dyDescent="0.2">
      <c r="E31" s="736"/>
      <c r="F31" s="692" t="str">
        <f>+Datos!G31</f>
        <v>C.T. VENTANILLA</v>
      </c>
      <c r="G31" s="722" t="str">
        <f>+Datos!H31</f>
        <v>TG3+TG4 CCOMB F.DIREC.</v>
      </c>
      <c r="H31" s="738">
        <f>+Datos!J31*1000</f>
        <v>484999.07</v>
      </c>
      <c r="I31" s="1443">
        <f>+Datos!K31*1000</f>
        <v>481354.83652483043</v>
      </c>
      <c r="J31" s="738">
        <f t="shared" si="1"/>
        <v>484999.07</v>
      </c>
      <c r="K31" s="1443">
        <f t="shared" si="2"/>
        <v>481354.83652483043</v>
      </c>
    </row>
    <row r="32" spans="5:11" x14ac:dyDescent="0.2">
      <c r="E32" s="737" t="s">
        <v>99</v>
      </c>
      <c r="F32" s="696" t="str">
        <f>+Datos!G32</f>
        <v>C.T. MALACAS</v>
      </c>
      <c r="G32" s="717" t="str">
        <f>+Datos!H32</f>
        <v>TG-1</v>
      </c>
      <c r="H32" s="716">
        <f>+Datos!J32*1000</f>
        <v>13135</v>
      </c>
      <c r="I32" s="1444">
        <f>+Datos!K32*1000</f>
        <v>12962.687368824127</v>
      </c>
      <c r="J32" s="716">
        <f t="shared" si="1"/>
        <v>13135</v>
      </c>
      <c r="K32" s="1444">
        <f t="shared" si="2"/>
        <v>12962.687368824127</v>
      </c>
    </row>
    <row r="33" spans="1:23" x14ac:dyDescent="0.2">
      <c r="E33" s="736"/>
      <c r="F33" s="692" t="str">
        <f>+Datos!G33</f>
        <v>C.T. MALACAS</v>
      </c>
      <c r="G33" s="722" t="str">
        <f>+Datos!H33</f>
        <v>TG-4</v>
      </c>
      <c r="H33" s="738">
        <f>+Datos!J33*1000</f>
        <v>102739</v>
      </c>
      <c r="I33" s="1443">
        <f>+Datos!K33*1000</f>
        <v>102537.9413854689</v>
      </c>
      <c r="J33" s="738">
        <f t="shared" si="1"/>
        <v>102739</v>
      </c>
      <c r="K33" s="1443">
        <f t="shared" si="2"/>
        <v>102537.9413854689</v>
      </c>
    </row>
    <row r="34" spans="1:23" x14ac:dyDescent="0.2">
      <c r="E34" s="737" t="s">
        <v>132</v>
      </c>
      <c r="F34" s="696" t="str">
        <f>+Datos!G34</f>
        <v>C.H. CARHUAQUERO</v>
      </c>
      <c r="G34" s="717" t="str">
        <f>+Datos!H34</f>
        <v xml:space="preserve"> </v>
      </c>
      <c r="H34" s="716">
        <f>+Datos!J34*1000</f>
        <v>95110</v>
      </c>
      <c r="I34" s="1444">
        <f>+Datos!K34*1000</f>
        <v>87723</v>
      </c>
      <c r="J34" s="716">
        <f t="shared" si="1"/>
        <v>95110</v>
      </c>
      <c r="K34" s="1444">
        <f t="shared" si="2"/>
        <v>87723</v>
      </c>
    </row>
    <row r="35" spans="1:23" x14ac:dyDescent="0.2">
      <c r="E35" s="737"/>
      <c r="F35" s="696" t="str">
        <f>+Datos!G35</f>
        <v>C.H. CARHUAQUERO IV</v>
      </c>
      <c r="G35" s="717"/>
      <c r="H35" s="716">
        <f>+Datos!J35*1000</f>
        <v>9980</v>
      </c>
      <c r="I35" s="1444">
        <f>+Datos!K35*1000</f>
        <v>0</v>
      </c>
      <c r="J35" s="716">
        <f t="shared" si="1"/>
        <v>9980</v>
      </c>
      <c r="K35" s="1444">
        <f t="shared" si="2"/>
        <v>0</v>
      </c>
    </row>
    <row r="36" spans="1:23" x14ac:dyDescent="0.2">
      <c r="E36" s="737"/>
      <c r="F36" s="696" t="str">
        <f>+Datos!G36</f>
        <v>C.H. CAÑA BRAVA</v>
      </c>
      <c r="G36" s="717" t="str">
        <f>+Datos!H36</f>
        <v xml:space="preserve"> </v>
      </c>
      <c r="H36" s="716">
        <f>+Datos!J36*1000</f>
        <v>5711</v>
      </c>
      <c r="I36" s="1444">
        <f>+Datos!K36*1000</f>
        <v>5711</v>
      </c>
      <c r="J36" s="716">
        <f t="shared" si="1"/>
        <v>5711</v>
      </c>
      <c r="K36" s="1444">
        <f t="shared" si="2"/>
        <v>5711</v>
      </c>
    </row>
    <row r="37" spans="1:23" x14ac:dyDescent="0.2">
      <c r="E37" s="737"/>
      <c r="F37" s="696" t="str">
        <f>+Datos!G37</f>
        <v>C.H. CAÑON DEL PATO</v>
      </c>
      <c r="G37" s="739" t="str">
        <f>+Datos!H37</f>
        <v xml:space="preserve"> </v>
      </c>
      <c r="H37" s="716">
        <f>+Datos!J37*1000</f>
        <v>263491</v>
      </c>
      <c r="I37" s="1444">
        <f>+Datos!K37*1000</f>
        <v>259334</v>
      </c>
      <c r="J37" s="716">
        <f t="shared" si="1"/>
        <v>263491</v>
      </c>
      <c r="K37" s="1444">
        <f t="shared" si="2"/>
        <v>259334</v>
      </c>
    </row>
    <row r="38" spans="1:23" x14ac:dyDescent="0.2">
      <c r="E38" s="737"/>
      <c r="F38" s="696" t="str">
        <f>+Datos!G38</f>
        <v>C.T. CHICLAYO OESTE</v>
      </c>
      <c r="G38" s="717" t="str">
        <f>+Datos!H38</f>
        <v>SULZER-1</v>
      </c>
      <c r="H38" s="716">
        <f>+Datos!J38*1000</f>
        <v>3689.1</v>
      </c>
      <c r="I38" s="1444">
        <f>+Datos!K38*1000</f>
        <v>3361.1475601815941</v>
      </c>
      <c r="J38" s="716">
        <f t="shared" si="1"/>
        <v>3689.1</v>
      </c>
      <c r="K38" s="1444">
        <f t="shared" si="2"/>
        <v>3361.1475601815941</v>
      </c>
    </row>
    <row r="39" spans="1:23" x14ac:dyDescent="0.2">
      <c r="E39" s="737"/>
      <c r="F39" s="696" t="str">
        <f>+Datos!G39</f>
        <v>C.T. CHICLAYO OESTE</v>
      </c>
      <c r="G39" s="717" t="str">
        <f>+Datos!H39</f>
        <v>SULZER-2</v>
      </c>
      <c r="H39" s="716">
        <f>+Datos!J39*1000</f>
        <v>3342</v>
      </c>
      <c r="I39" s="1444">
        <f>+Datos!K39*1000</f>
        <v>3088.2626063022299</v>
      </c>
      <c r="J39" s="716">
        <f t="shared" si="1"/>
        <v>3342</v>
      </c>
      <c r="K39" s="1444">
        <f t="shared" si="2"/>
        <v>3088.2626063022299</v>
      </c>
    </row>
    <row r="40" spans="1:23" x14ac:dyDescent="0.2">
      <c r="E40" s="737"/>
      <c r="F40" s="696" t="str">
        <f>+Datos!G40</f>
        <v>C.T. CHICLAYO OESTE</v>
      </c>
      <c r="G40" s="717" t="str">
        <f>+Datos!H40</f>
        <v>GMT-2</v>
      </c>
      <c r="H40" s="716">
        <f>+Datos!J40*1000</f>
        <v>3168.5</v>
      </c>
      <c r="I40" s="1444">
        <f>+Datos!K40*1000</f>
        <v>2885.7593249724464</v>
      </c>
      <c r="J40" s="716">
        <f t="shared" si="1"/>
        <v>3168.5</v>
      </c>
      <c r="K40" s="1444">
        <f t="shared" si="2"/>
        <v>2885.7593249724464</v>
      </c>
    </row>
    <row r="41" spans="1:23" x14ac:dyDescent="0.2">
      <c r="E41" s="737"/>
      <c r="F41" s="696" t="str">
        <f>+Datos!G41</f>
        <v>C.T. PIURA</v>
      </c>
      <c r="G41" s="717" t="str">
        <f>+Datos!H41</f>
        <v>GMT-1</v>
      </c>
      <c r="H41" s="716">
        <f>+Datos!J41*1000</f>
        <v>3123.9</v>
      </c>
      <c r="I41" s="1444">
        <f>+Datos!K41*1000</f>
        <v>2877.1425515253</v>
      </c>
      <c r="J41" s="716">
        <f t="shared" si="1"/>
        <v>3123.9</v>
      </c>
      <c r="K41" s="1444">
        <f t="shared" si="2"/>
        <v>2877.1425515253</v>
      </c>
    </row>
    <row r="42" spans="1:23" x14ac:dyDescent="0.2">
      <c r="E42" s="737"/>
      <c r="F42" s="696" t="str">
        <f>+Datos!G42</f>
        <v>C.T. PIURA</v>
      </c>
      <c r="G42" s="717" t="str">
        <f>+Datos!H42</f>
        <v>GMT-2</v>
      </c>
      <c r="H42" s="716">
        <f>+Datos!J42*1000</f>
        <v>3107.5</v>
      </c>
      <c r="I42" s="1444">
        <f>+Datos!K42*1000</f>
        <v>2802.4545805275411</v>
      </c>
      <c r="J42" s="716">
        <f t="shared" si="1"/>
        <v>3107.5</v>
      </c>
      <c r="K42" s="1444">
        <f t="shared" si="2"/>
        <v>2802.4545805275411</v>
      </c>
    </row>
    <row r="43" spans="1:23" x14ac:dyDescent="0.2">
      <c r="E43" s="737"/>
      <c r="F43" s="696" t="str">
        <f>+Datos!G43</f>
        <v>C.T. PIURA</v>
      </c>
      <c r="G43" s="717" t="str">
        <f>+Datos!H43</f>
        <v>TG</v>
      </c>
      <c r="H43" s="716">
        <f>+Datos!J43*1000</f>
        <v>16815</v>
      </c>
      <c r="I43" s="1444">
        <f>+Datos!K43*1000</f>
        <v>16343.378221324727</v>
      </c>
      <c r="J43" s="716">
        <f t="shared" si="1"/>
        <v>16815</v>
      </c>
      <c r="K43" s="1444">
        <f t="shared" si="2"/>
        <v>16343.378221324727</v>
      </c>
    </row>
    <row r="44" spans="1:23" x14ac:dyDescent="0.2">
      <c r="E44" s="737"/>
      <c r="F44" s="696" t="str">
        <f>+Datos!G44</f>
        <v>C.T. PIURA</v>
      </c>
      <c r="G44" s="717" t="str">
        <f>+Datos!H44</f>
        <v>MIRLEES-1</v>
      </c>
      <c r="H44" s="716">
        <f>+Datos!J44*1000</f>
        <v>684.5</v>
      </c>
      <c r="I44" s="1444">
        <f>+Datos!K44*1000</f>
        <v>596.77372997990813</v>
      </c>
      <c r="J44" s="716">
        <f t="shared" si="1"/>
        <v>684.5</v>
      </c>
      <c r="K44" s="1444">
        <f t="shared" si="2"/>
        <v>596.77372997990813</v>
      </c>
    </row>
    <row r="45" spans="1:23" x14ac:dyDescent="0.2">
      <c r="E45" s="737"/>
      <c r="F45" s="696" t="str">
        <f>+Datos!G45</f>
        <v>C.T. PIURA</v>
      </c>
      <c r="G45" s="717" t="str">
        <f>+Datos!H45</f>
        <v>MIRLEES-4</v>
      </c>
      <c r="H45" s="716">
        <f>+Datos!J45*1000</f>
        <v>1122</v>
      </c>
      <c r="I45" s="1444">
        <f>+Datos!K45*1000</f>
        <v>959.42815870407821</v>
      </c>
      <c r="J45" s="716">
        <f t="shared" si="1"/>
        <v>1122</v>
      </c>
      <c r="K45" s="1444">
        <f t="shared" si="2"/>
        <v>959.42815870407821</v>
      </c>
    </row>
    <row r="46" spans="1:23" s="423" customFormat="1" x14ac:dyDescent="0.2">
      <c r="A46" s="675"/>
      <c r="B46" s="675"/>
      <c r="C46" s="675"/>
      <c r="D46" s="675"/>
      <c r="E46" s="737"/>
      <c r="F46" s="696" t="str">
        <f>+Datos!G46</f>
        <v>C.T. CHIMBOTE</v>
      </c>
      <c r="G46" s="717" t="str">
        <f>+Datos!H46</f>
        <v>TG-3</v>
      </c>
      <c r="H46" s="716">
        <f>+Datos!J46*1000</f>
        <v>20201.899999999998</v>
      </c>
      <c r="I46" s="1444">
        <f>+Datos!K46*1000</f>
        <v>19911.768091982944</v>
      </c>
      <c r="J46" s="716">
        <f t="shared" si="1"/>
        <v>20201.899999999998</v>
      </c>
      <c r="K46" s="1444">
        <f t="shared" si="2"/>
        <v>19911.768091982944</v>
      </c>
      <c r="L46" s="675"/>
      <c r="M46" s="675"/>
      <c r="N46" s="675"/>
      <c r="O46" s="675"/>
      <c r="P46" s="675"/>
      <c r="Q46" s="675"/>
      <c r="R46" s="675"/>
      <c r="S46" s="675"/>
      <c r="T46" s="675"/>
      <c r="U46" s="675"/>
      <c r="V46" s="675"/>
      <c r="W46" s="675"/>
    </row>
    <row r="47" spans="1:23" x14ac:dyDescent="0.2">
      <c r="E47" s="730"/>
      <c r="F47" s="696" t="str">
        <f>+Datos!G47</f>
        <v>C.T. LAS FLORES</v>
      </c>
      <c r="G47" s="717" t="str">
        <f>+Datos!H47</f>
        <v>TG-1</v>
      </c>
      <c r="H47" s="716">
        <f>+Datos!J47*1000</f>
        <v>192846.6</v>
      </c>
      <c r="I47" s="1444">
        <f>+Datos!K47*1000</f>
        <v>192323.37279069767</v>
      </c>
      <c r="J47" s="716">
        <f t="shared" si="1"/>
        <v>192846.6</v>
      </c>
      <c r="K47" s="1444">
        <f t="shared" si="2"/>
        <v>192323.37279069767</v>
      </c>
    </row>
    <row r="48" spans="1:23" x14ac:dyDescent="0.2">
      <c r="E48" s="737" t="s">
        <v>148</v>
      </c>
      <c r="F48" s="700" t="str">
        <f>+Datos!G48</f>
        <v>C.H. MALPASO</v>
      </c>
      <c r="G48" s="713" t="str">
        <f>+Datos!H48</f>
        <v xml:space="preserve"> </v>
      </c>
      <c r="H48" s="711">
        <f>+Datos!J48*1000</f>
        <v>48021</v>
      </c>
      <c r="I48" s="1446">
        <f>+Datos!K48*1000</f>
        <v>48020.88</v>
      </c>
      <c r="J48" s="711">
        <f t="shared" si="1"/>
        <v>48021</v>
      </c>
      <c r="K48" s="1446">
        <f t="shared" si="2"/>
        <v>48020.88</v>
      </c>
    </row>
    <row r="49" spans="5:11" x14ac:dyDescent="0.2">
      <c r="E49" s="737"/>
      <c r="F49" s="696" t="str">
        <f>+Datos!G49</f>
        <v>C.H. OROYA</v>
      </c>
      <c r="G49" s="717" t="str">
        <f>+Datos!H49</f>
        <v xml:space="preserve"> </v>
      </c>
      <c r="H49" s="716">
        <f>+Datos!J49*1000</f>
        <v>9480</v>
      </c>
      <c r="I49" s="1444">
        <f>+Datos!K49*1000</f>
        <v>9480</v>
      </c>
      <c r="J49" s="716">
        <f t="shared" si="1"/>
        <v>9480</v>
      </c>
      <c r="K49" s="1444">
        <f t="shared" si="2"/>
        <v>9480</v>
      </c>
    </row>
    <row r="50" spans="5:11" ht="13.5" customHeight="1" x14ac:dyDescent="0.2">
      <c r="E50" s="737"/>
      <c r="F50" s="696" t="str">
        <f>+Datos!G50</f>
        <v>C.H. PACHACHACA</v>
      </c>
      <c r="G50" s="717" t="str">
        <f>+Datos!H50</f>
        <v xml:space="preserve"> </v>
      </c>
      <c r="H50" s="716">
        <f>+Datos!J50*1000</f>
        <v>9650</v>
      </c>
      <c r="I50" s="1444">
        <f>+Datos!K50*1000</f>
        <v>9650</v>
      </c>
      <c r="J50" s="716">
        <f t="shared" si="1"/>
        <v>9650</v>
      </c>
      <c r="K50" s="1444">
        <f t="shared" si="2"/>
        <v>9650</v>
      </c>
    </row>
    <row r="51" spans="5:11" x14ac:dyDescent="0.2">
      <c r="E51" s="736"/>
      <c r="F51" s="692" t="str">
        <f>+Datos!G51</f>
        <v>C.H. YAUPI</v>
      </c>
      <c r="G51" s="722" t="str">
        <f>+Datos!H51</f>
        <v xml:space="preserve"> </v>
      </c>
      <c r="H51" s="738">
        <f>+Datos!J51*1000</f>
        <v>112679</v>
      </c>
      <c r="I51" s="1443">
        <f>+Datos!K51*1000</f>
        <v>112679</v>
      </c>
      <c r="J51" s="738">
        <f t="shared" si="1"/>
        <v>112679</v>
      </c>
      <c r="K51" s="1443">
        <f t="shared" si="2"/>
        <v>112679</v>
      </c>
    </row>
    <row r="52" spans="5:11" x14ac:dyDescent="0.2">
      <c r="E52" s="737" t="s">
        <v>221</v>
      </c>
      <c r="F52" s="696" t="str">
        <f>+Datos!G52</f>
        <v>C.H. MANTARO</v>
      </c>
      <c r="G52" s="717" t="str">
        <f>+Datos!H52</f>
        <v xml:space="preserve"> </v>
      </c>
      <c r="H52" s="716">
        <f>+Datos!J52*1000</f>
        <v>670657</v>
      </c>
      <c r="I52" s="1444">
        <f>+Datos!K52*1000</f>
        <v>670656.99999999988</v>
      </c>
      <c r="J52" s="716">
        <f t="shared" si="1"/>
        <v>670657</v>
      </c>
      <c r="K52" s="1444">
        <f t="shared" si="2"/>
        <v>670656.99999999988</v>
      </c>
    </row>
    <row r="53" spans="5:11" x14ac:dyDescent="0.2">
      <c r="E53" s="737"/>
      <c r="F53" s="696" t="str">
        <f>+Datos!G53</f>
        <v>C.H. RESTITUCION</v>
      </c>
      <c r="G53" s="717" t="str">
        <f>+Datos!H53</f>
        <v xml:space="preserve"> </v>
      </c>
      <c r="H53" s="716">
        <f>+Datos!J53*1000</f>
        <v>215359</v>
      </c>
      <c r="I53" s="1444">
        <f>+Datos!K53*1000</f>
        <v>215359</v>
      </c>
      <c r="J53" s="716">
        <f t="shared" si="1"/>
        <v>215359</v>
      </c>
      <c r="K53" s="1444">
        <f t="shared" si="2"/>
        <v>215359</v>
      </c>
    </row>
    <row r="54" spans="5:11" x14ac:dyDescent="0.2">
      <c r="E54" s="737"/>
      <c r="F54" s="696" t="str">
        <f>+Datos!G54</f>
        <v>C.T. TUMBES</v>
      </c>
      <c r="G54" s="717" t="str">
        <f>+Datos!H54</f>
        <v>MAK1</v>
      </c>
      <c r="H54" s="716">
        <f>+Datos!J54*1000</f>
        <v>8035.5000000000009</v>
      </c>
      <c r="I54" s="1444">
        <f>+Datos!K54*1000</f>
        <v>7519.2463800622372</v>
      </c>
      <c r="J54" s="716">
        <f t="shared" si="1"/>
        <v>8035.5000000000009</v>
      </c>
      <c r="K54" s="1444">
        <f t="shared" si="2"/>
        <v>7519.2463800622372</v>
      </c>
    </row>
    <row r="55" spans="5:11" x14ac:dyDescent="0.2">
      <c r="E55" s="737"/>
      <c r="F55" s="696" t="str">
        <f>+Datos!G55</f>
        <v>C.T. TUMBES</v>
      </c>
      <c r="G55" s="717" t="str">
        <f>+Datos!H55</f>
        <v>MAK2</v>
      </c>
      <c r="H55" s="716">
        <f>+Datos!J55*1000</f>
        <v>8311.5</v>
      </c>
      <c r="I55" s="1444">
        <f>+Datos!K55*1000</f>
        <v>8189.2780288824415</v>
      </c>
      <c r="J55" s="716">
        <f t="shared" si="1"/>
        <v>8311.5</v>
      </c>
      <c r="K55" s="1444">
        <f t="shared" si="2"/>
        <v>8189.2780288824415</v>
      </c>
    </row>
    <row r="56" spans="5:11" x14ac:dyDescent="0.2">
      <c r="E56" s="737"/>
      <c r="F56" s="696" t="str">
        <f>+Datos!G56</f>
        <v>C.T. EMERGENCIA MOLLENDO</v>
      </c>
      <c r="G56" s="717"/>
      <c r="H56" s="716">
        <f>+Datos!J56*1000</f>
        <v>60000</v>
      </c>
      <c r="I56" s="1444">
        <f>+Datos!K56*1000</f>
        <v>58653.077975376196</v>
      </c>
      <c r="J56" s="716">
        <f t="shared" si="1"/>
        <v>60000</v>
      </c>
      <c r="K56" s="1444">
        <f t="shared" si="2"/>
        <v>58653.077975376196</v>
      </c>
    </row>
    <row r="57" spans="5:11" x14ac:dyDescent="0.2">
      <c r="E57" s="736"/>
      <c r="F57" s="692" t="str">
        <f>+Datos!G57</f>
        <v>C.T. EMERGENCIA PIURA</v>
      </c>
      <c r="G57" s="722"/>
      <c r="H57" s="738">
        <f>+Datos!J57*1000</f>
        <v>81063.25</v>
      </c>
      <c r="I57" s="1443">
        <f>+Datos!K57*1000</f>
        <v>78977.648691100476</v>
      </c>
      <c r="J57" s="738">
        <f t="shared" si="1"/>
        <v>81063.25</v>
      </c>
      <c r="K57" s="1443">
        <f t="shared" si="2"/>
        <v>78977.648691100476</v>
      </c>
    </row>
    <row r="58" spans="5:11" x14ac:dyDescent="0.2">
      <c r="E58" s="737" t="s">
        <v>92</v>
      </c>
      <c r="F58" s="696" t="str">
        <f>+Datos!G58</f>
        <v>C.T. SAN NICOLÁS</v>
      </c>
      <c r="G58" s="717" t="str">
        <f>+Datos!H58</f>
        <v>TV-1</v>
      </c>
      <c r="H58" s="716">
        <f>+Datos!J58*1000</f>
        <v>18708</v>
      </c>
      <c r="I58" s="1444">
        <f>+Datos!K58*1000</f>
        <v>18549.185384589822</v>
      </c>
      <c r="J58" s="716">
        <f t="shared" si="1"/>
        <v>18708</v>
      </c>
      <c r="K58" s="1444">
        <f t="shared" si="2"/>
        <v>18549.185384589822</v>
      </c>
    </row>
    <row r="59" spans="5:11" x14ac:dyDescent="0.2">
      <c r="E59" s="737"/>
      <c r="F59" s="696" t="str">
        <f>+Datos!G59</f>
        <v>C.T. SAN NICOLÁS</v>
      </c>
      <c r="G59" s="717" t="str">
        <f>+Datos!H59</f>
        <v>TV-2</v>
      </c>
      <c r="H59" s="716">
        <f>+Datos!J59*1000</f>
        <v>17082</v>
      </c>
      <c r="I59" s="1444">
        <f>+Datos!K59*1000</f>
        <v>16848.221675257981</v>
      </c>
      <c r="J59" s="716">
        <f t="shared" si="1"/>
        <v>17082</v>
      </c>
      <c r="K59" s="1444">
        <f t="shared" si="2"/>
        <v>16848.221675257981</v>
      </c>
    </row>
    <row r="60" spans="5:11" x14ac:dyDescent="0.2">
      <c r="E60" s="737"/>
      <c r="F60" s="696" t="str">
        <f>+Datos!G60</f>
        <v>C.T. SAN NICOLÁS</v>
      </c>
      <c r="G60" s="717" t="str">
        <f>+Datos!H60</f>
        <v>TV-3</v>
      </c>
      <c r="H60" s="716">
        <f>+Datos!J60*1000</f>
        <v>25924</v>
      </c>
      <c r="I60" s="1444">
        <f>+Datos!K60*1000</f>
        <v>25580.328033337461</v>
      </c>
      <c r="J60" s="716">
        <f t="shared" si="1"/>
        <v>25924</v>
      </c>
      <c r="K60" s="1444">
        <f t="shared" si="2"/>
        <v>25580.328033337461</v>
      </c>
    </row>
    <row r="61" spans="5:11" x14ac:dyDescent="0.2">
      <c r="E61" s="736"/>
      <c r="F61" s="692" t="str">
        <f>+Datos!G61</f>
        <v>C.T. SAN NICOLÁS</v>
      </c>
      <c r="G61" s="717" t="str">
        <f>+Datos!H61</f>
        <v>CUMMINS</v>
      </c>
      <c r="H61" s="716">
        <f>+Datos!J61*1000</f>
        <v>1241</v>
      </c>
      <c r="I61" s="1444">
        <f>+Datos!K61*1000</f>
        <v>1232.3171391357325</v>
      </c>
      <c r="J61" s="716">
        <f t="shared" si="1"/>
        <v>1241</v>
      </c>
      <c r="K61" s="1444">
        <f t="shared" si="2"/>
        <v>1232.3171391357325</v>
      </c>
    </row>
    <row r="62" spans="5:11" x14ac:dyDescent="0.2">
      <c r="E62" s="733" t="s">
        <v>172</v>
      </c>
      <c r="F62" s="700" t="str">
        <f>+Datos!G62</f>
        <v>C.H. CHARCANI I</v>
      </c>
      <c r="G62" s="732" t="str">
        <f>+Datos!H62</f>
        <v xml:space="preserve"> </v>
      </c>
      <c r="H62" s="724">
        <f>+Datos!J62*1000</f>
        <v>1729</v>
      </c>
      <c r="I62" s="1446">
        <f>+Datos!K62*1000</f>
        <v>1212</v>
      </c>
      <c r="J62" s="724">
        <f t="shared" si="1"/>
        <v>1729</v>
      </c>
      <c r="K62" s="1446">
        <f t="shared" si="2"/>
        <v>1212</v>
      </c>
    </row>
    <row r="63" spans="5:11" x14ac:dyDescent="0.2">
      <c r="E63" s="727"/>
      <c r="F63" s="696" t="str">
        <f>+Datos!G63</f>
        <v>C.H. CHARCANI II</v>
      </c>
      <c r="G63" s="731" t="str">
        <f>+Datos!H63</f>
        <v xml:space="preserve"> </v>
      </c>
      <c r="H63" s="725">
        <f>+Datos!J63*1000</f>
        <v>600</v>
      </c>
      <c r="I63" s="1444">
        <f>+Datos!K63*1000</f>
        <v>600</v>
      </c>
      <c r="J63" s="725">
        <f t="shared" si="1"/>
        <v>600</v>
      </c>
      <c r="K63" s="1444">
        <f t="shared" si="2"/>
        <v>600</v>
      </c>
    </row>
    <row r="64" spans="5:11" x14ac:dyDescent="0.2">
      <c r="E64" s="727"/>
      <c r="F64" s="696" t="str">
        <f>+Datos!G64</f>
        <v>C.H. CHARCANI III</v>
      </c>
      <c r="G64" s="731" t="str">
        <f>+Datos!H64</f>
        <v xml:space="preserve"> </v>
      </c>
      <c r="H64" s="725">
        <f>+Datos!J64*1000</f>
        <v>4580</v>
      </c>
      <c r="I64" s="1444">
        <f>+Datos!K64*1000</f>
        <v>3774</v>
      </c>
      <c r="J64" s="725">
        <f t="shared" si="1"/>
        <v>4580</v>
      </c>
      <c r="K64" s="1444">
        <f t="shared" si="2"/>
        <v>3774</v>
      </c>
    </row>
    <row r="65" spans="5:11" x14ac:dyDescent="0.2">
      <c r="E65" s="727"/>
      <c r="F65" s="696" t="str">
        <f>+Datos!G65</f>
        <v>C.H. CHARCANI IV</v>
      </c>
      <c r="G65" s="731" t="str">
        <f>+Datos!H65</f>
        <v xml:space="preserve"> </v>
      </c>
      <c r="H65" s="725">
        <f>+Datos!J65*1000</f>
        <v>15301</v>
      </c>
      <c r="I65" s="1444">
        <f>+Datos!K65*1000</f>
        <v>15301</v>
      </c>
      <c r="J65" s="725">
        <f t="shared" si="1"/>
        <v>15301</v>
      </c>
      <c r="K65" s="1444">
        <f t="shared" si="2"/>
        <v>15301</v>
      </c>
    </row>
    <row r="66" spans="5:11" x14ac:dyDescent="0.2">
      <c r="E66" s="727"/>
      <c r="F66" s="696" t="str">
        <f>+Datos!G66</f>
        <v>C.H. CHARCANI V</v>
      </c>
      <c r="G66" s="731" t="str">
        <f>+Datos!H66</f>
        <v xml:space="preserve"> </v>
      </c>
      <c r="H66" s="725">
        <f>+Datos!J66*1000</f>
        <v>144622</v>
      </c>
      <c r="I66" s="1444">
        <f>+Datos!K66*1000</f>
        <v>123826</v>
      </c>
      <c r="J66" s="725">
        <f t="shared" si="1"/>
        <v>144622</v>
      </c>
      <c r="K66" s="1444">
        <f t="shared" si="2"/>
        <v>123826</v>
      </c>
    </row>
    <row r="67" spans="5:11" x14ac:dyDescent="0.2">
      <c r="E67" s="727"/>
      <c r="F67" s="696" t="str">
        <f>+Datos!G67</f>
        <v>C.H. CHARCANI VI</v>
      </c>
      <c r="G67" s="731" t="str">
        <f>+Datos!H67</f>
        <v xml:space="preserve"> </v>
      </c>
      <c r="H67" s="725">
        <f>+Datos!J67*1000</f>
        <v>8947</v>
      </c>
      <c r="I67" s="1444">
        <f>+Datos!K67*1000</f>
        <v>8947</v>
      </c>
      <c r="J67" s="725">
        <f t="shared" si="1"/>
        <v>8947</v>
      </c>
      <c r="K67" s="1444">
        <f t="shared" si="2"/>
        <v>8947</v>
      </c>
    </row>
    <row r="68" spans="5:11" x14ac:dyDescent="0.2">
      <c r="E68" s="727"/>
      <c r="F68" s="696" t="str">
        <f>+Datos!G68</f>
        <v>C.T. MOLLENDO</v>
      </c>
      <c r="G68" s="731" t="str">
        <f>+Datos!H68</f>
        <v>MIRLESS 1</v>
      </c>
      <c r="H68" s="725">
        <f>+Datos!J68*1000</f>
        <v>8914</v>
      </c>
      <c r="I68" s="1444">
        <f>+Datos!K68*1000</f>
        <v>8914</v>
      </c>
      <c r="J68" s="725">
        <f t="shared" si="1"/>
        <v>8914</v>
      </c>
      <c r="K68" s="1444">
        <f t="shared" si="2"/>
        <v>8914</v>
      </c>
    </row>
    <row r="69" spans="5:11" x14ac:dyDescent="0.2">
      <c r="E69" s="727"/>
      <c r="F69" s="696" t="str">
        <f>+Datos!G69</f>
        <v>C.T. MOLLENDO</v>
      </c>
      <c r="G69" s="731" t="str">
        <f>+Datos!H69</f>
        <v>MIRLESS 2</v>
      </c>
      <c r="H69" s="725">
        <f>+Datos!J69*1000</f>
        <v>10676</v>
      </c>
      <c r="I69" s="1444">
        <f>+Datos!K69*1000</f>
        <v>10518.960905912752</v>
      </c>
      <c r="J69" s="725">
        <f t="shared" si="1"/>
        <v>10676</v>
      </c>
      <c r="K69" s="1444">
        <f t="shared" si="2"/>
        <v>10518.960905912752</v>
      </c>
    </row>
    <row r="70" spans="5:11" x14ac:dyDescent="0.2">
      <c r="E70" s="727"/>
      <c r="F70" s="696" t="str">
        <f>+Datos!G70</f>
        <v>C.T. MOLLENDO</v>
      </c>
      <c r="G70" s="731" t="str">
        <f>+Datos!H70</f>
        <v>MIRLESS 3</v>
      </c>
      <c r="H70" s="725">
        <f>+Datos!J70*1000</f>
        <v>10219</v>
      </c>
      <c r="I70" s="1444">
        <f>+Datos!K70*1000</f>
        <v>10072.778675011617</v>
      </c>
      <c r="J70" s="725">
        <f t="shared" si="1"/>
        <v>10219</v>
      </c>
      <c r="K70" s="1444">
        <f t="shared" si="2"/>
        <v>10072.778675011617</v>
      </c>
    </row>
    <row r="71" spans="5:11" x14ac:dyDescent="0.2">
      <c r="E71" s="727"/>
      <c r="F71" s="696" t="str">
        <f>+Datos!G71</f>
        <v>C.T. PISCO</v>
      </c>
      <c r="G71" s="731" t="str">
        <f>+Datos!H71</f>
        <v>TG-1</v>
      </c>
      <c r="H71" s="725">
        <f>+Datos!J71*1000</f>
        <v>35376</v>
      </c>
      <c r="I71" s="1444">
        <f>+Datos!K71*1000</f>
        <v>34059.930105711624</v>
      </c>
      <c r="J71" s="725">
        <f t="shared" si="1"/>
        <v>35376</v>
      </c>
      <c r="K71" s="1444">
        <f t="shared" si="2"/>
        <v>34059.930105711624</v>
      </c>
    </row>
    <row r="72" spans="5:11" x14ac:dyDescent="0.2">
      <c r="E72" s="727"/>
      <c r="F72" s="696" t="str">
        <f>+Datos!G72</f>
        <v>C.T. PISCO</v>
      </c>
      <c r="G72" s="731" t="str">
        <f>+Datos!H72</f>
        <v>TG-2</v>
      </c>
      <c r="H72" s="725">
        <f>+Datos!J72*1000</f>
        <v>35285</v>
      </c>
      <c r="I72" s="1444">
        <f>+Datos!K72*1000</f>
        <v>34392.247484309883</v>
      </c>
      <c r="J72" s="725">
        <f t="shared" si="1"/>
        <v>35285</v>
      </c>
      <c r="K72" s="1444">
        <f t="shared" si="2"/>
        <v>34392.247484309883</v>
      </c>
    </row>
    <row r="73" spans="5:11" x14ac:dyDescent="0.2">
      <c r="E73" s="727"/>
      <c r="F73" s="696" t="str">
        <f>+Datos!G73</f>
        <v>C.T. CHILINA</v>
      </c>
      <c r="G73" s="731" t="str">
        <f>+Datos!H73</f>
        <v xml:space="preserve">TV2 </v>
      </c>
      <c r="H73" s="725">
        <f>+Datos!J73*1000</f>
        <v>6199</v>
      </c>
      <c r="I73" s="1444">
        <f>+Datos!K73*1000</f>
        <v>5975.9481266149869</v>
      </c>
      <c r="J73" s="725">
        <f t="shared" si="1"/>
        <v>6199</v>
      </c>
      <c r="K73" s="1444">
        <f t="shared" si="2"/>
        <v>5975.9481266149869</v>
      </c>
    </row>
    <row r="74" spans="5:11" x14ac:dyDescent="0.2">
      <c r="E74" s="727"/>
      <c r="F74" s="696" t="str">
        <f>+Datos!G74</f>
        <v>C.T. CHILINA</v>
      </c>
      <c r="G74" s="731" t="str">
        <f>+Datos!H74</f>
        <v>TV3</v>
      </c>
      <c r="H74" s="725">
        <f>+Datos!J74*1000</f>
        <v>10205.199999999999</v>
      </c>
      <c r="I74" s="1444">
        <f>+Datos!K74*1000</f>
        <v>9887.6860954787571</v>
      </c>
      <c r="J74" s="725">
        <f t="shared" si="1"/>
        <v>10205.199999999999</v>
      </c>
      <c r="K74" s="1444">
        <f t="shared" si="2"/>
        <v>9887.6860954787571</v>
      </c>
    </row>
    <row r="75" spans="5:11" x14ac:dyDescent="0.2">
      <c r="E75" s="727"/>
      <c r="F75" s="696" t="str">
        <f>+Datos!G75</f>
        <v>C.T. CHILINA</v>
      </c>
      <c r="G75" s="731" t="str">
        <f>+Datos!H75</f>
        <v xml:space="preserve">C. COMBINADO </v>
      </c>
      <c r="H75" s="725">
        <f>+Datos!J75*1000</f>
        <v>15753.7</v>
      </c>
      <c r="I75" s="1444">
        <f>+Datos!K75*1000</f>
        <v>15468.551033902411</v>
      </c>
      <c r="J75" s="725">
        <f t="shared" si="1"/>
        <v>15753.7</v>
      </c>
      <c r="K75" s="1444">
        <f t="shared" si="2"/>
        <v>15468.551033902411</v>
      </c>
    </row>
    <row r="76" spans="5:11" x14ac:dyDescent="0.2">
      <c r="E76" s="727"/>
      <c r="F76" s="696" t="str">
        <f>+Datos!G76</f>
        <v>C.T. CHILINA</v>
      </c>
      <c r="G76" s="731" t="str">
        <f>+Datos!H76</f>
        <v>SULZER1</v>
      </c>
      <c r="H76" s="725">
        <f>+Datos!J76*1000</f>
        <v>5235.2800000000007</v>
      </c>
      <c r="I76" s="1444">
        <f>+Datos!K76*1000</f>
        <v>5072.7346268599304</v>
      </c>
      <c r="J76" s="725">
        <f t="shared" si="1"/>
        <v>5235.2800000000007</v>
      </c>
      <c r="K76" s="1444">
        <f t="shared" si="2"/>
        <v>5072.7346268599304</v>
      </c>
    </row>
    <row r="77" spans="5:11" x14ac:dyDescent="0.2">
      <c r="E77" s="730"/>
      <c r="F77" s="692" t="str">
        <f>+Datos!G77</f>
        <v>C.T. CHILINA</v>
      </c>
      <c r="G77" s="729" t="str">
        <f>+Datos!H77</f>
        <v xml:space="preserve">SULZER2 </v>
      </c>
      <c r="H77" s="721">
        <f>+Datos!J77*1000</f>
        <v>4980.6000000000004</v>
      </c>
      <c r="I77" s="1443">
        <f>+Datos!K77*1000</f>
        <v>4922.5055537724611</v>
      </c>
      <c r="J77" s="721">
        <f t="shared" si="1"/>
        <v>4980.6000000000004</v>
      </c>
      <c r="K77" s="1443">
        <f t="shared" si="2"/>
        <v>4922.5055537724611</v>
      </c>
    </row>
    <row r="78" spans="5:11" x14ac:dyDescent="0.2">
      <c r="E78" s="727" t="s">
        <v>185</v>
      </c>
      <c r="F78" s="696" t="str">
        <f>+Datos!G78</f>
        <v>C.H. MACHUPICCHU</v>
      </c>
      <c r="G78" s="731" t="str">
        <f>+Datos!H78</f>
        <v xml:space="preserve"> </v>
      </c>
      <c r="H78" s="725">
        <f>+Datos!J78*1000</f>
        <v>88800.4</v>
      </c>
      <c r="I78" s="1444">
        <f>+Datos!K78*1000</f>
        <v>88800</v>
      </c>
      <c r="J78" s="725">
        <f t="shared" ref="J78:J121" si="3">+H78</f>
        <v>88800.4</v>
      </c>
      <c r="K78" s="1444">
        <f t="shared" ref="K78:K121" si="4">+I78</f>
        <v>88800</v>
      </c>
    </row>
    <row r="79" spans="5:11" x14ac:dyDescent="0.2">
      <c r="E79" s="733" t="s">
        <v>205</v>
      </c>
      <c r="F79" s="735" t="str">
        <f>+Datos!G79</f>
        <v>C.H. SAN GABAN II</v>
      </c>
      <c r="G79" s="732" t="str">
        <f>+Datos!H79</f>
        <v xml:space="preserve"> </v>
      </c>
      <c r="H79" s="724">
        <f>+Datos!J79*1000</f>
        <v>113098</v>
      </c>
      <c r="I79" s="1446">
        <f>+Datos!K79*1000</f>
        <v>113098</v>
      </c>
      <c r="J79" s="724">
        <f t="shared" si="3"/>
        <v>113098</v>
      </c>
      <c r="K79" s="1446">
        <f t="shared" si="4"/>
        <v>113098</v>
      </c>
    </row>
    <row r="80" spans="5:11" x14ac:dyDescent="0.2">
      <c r="E80" s="727"/>
      <c r="F80" s="346" t="str">
        <f>+Datos!G80</f>
        <v>C.T. BELLAVISTA</v>
      </c>
      <c r="G80" s="731" t="str">
        <f>+Datos!H80</f>
        <v>ALCO</v>
      </c>
      <c r="H80" s="725">
        <f>+Datos!J80*1000</f>
        <v>1740.6</v>
      </c>
      <c r="I80" s="1444">
        <f>+Datos!K80*1000</f>
        <v>1677.9351656773856</v>
      </c>
      <c r="J80" s="725">
        <f t="shared" si="3"/>
        <v>1740.6</v>
      </c>
      <c r="K80" s="1444">
        <f t="shared" si="4"/>
        <v>1677.9351656773856</v>
      </c>
    </row>
    <row r="81" spans="5:11" x14ac:dyDescent="0.2">
      <c r="E81" s="727"/>
      <c r="F81" s="346" t="str">
        <f>+Datos!G81</f>
        <v>C.T. TAPARACHI</v>
      </c>
      <c r="G81" s="731" t="str">
        <f>+Datos!H81</f>
        <v>SKODA 1</v>
      </c>
      <c r="H81" s="725">
        <f>+Datos!J81*1000</f>
        <v>491.8</v>
      </c>
      <c r="I81" s="1444">
        <f>+Datos!K81*1000</f>
        <v>486.46516594489503</v>
      </c>
      <c r="J81" s="725">
        <f t="shared" si="3"/>
        <v>491.8</v>
      </c>
      <c r="K81" s="1444">
        <f t="shared" si="4"/>
        <v>486.46516594489503</v>
      </c>
    </row>
    <row r="82" spans="5:11" x14ac:dyDescent="0.2">
      <c r="E82" s="727"/>
      <c r="F82" s="346" t="str">
        <f>+Datos!G82</f>
        <v>C.T. TAPARACHI</v>
      </c>
      <c r="G82" s="731" t="str">
        <f>+Datos!H82</f>
        <v>MAN 1</v>
      </c>
      <c r="H82" s="725">
        <f>+Datos!J82*1000</f>
        <v>618.9</v>
      </c>
      <c r="I82" s="1444">
        <f>+Datos!K82*1000</f>
        <v>601.22938261162869</v>
      </c>
      <c r="J82" s="725">
        <f t="shared" si="3"/>
        <v>618.9</v>
      </c>
      <c r="K82" s="1444">
        <f t="shared" si="4"/>
        <v>601.22938261162869</v>
      </c>
    </row>
    <row r="83" spans="5:11" x14ac:dyDescent="0.2">
      <c r="E83" s="727"/>
      <c r="F83" s="346" t="str">
        <f>+Datos!G83</f>
        <v>C.T. TAPARACHI</v>
      </c>
      <c r="G83" s="731" t="str">
        <f>+Datos!H83</f>
        <v>MAN 3</v>
      </c>
      <c r="H83" s="725">
        <f>+Datos!J83*1000</f>
        <v>1602.2</v>
      </c>
      <c r="I83" s="1444">
        <f>+Datos!K83*1000</f>
        <v>1555.1518789051115</v>
      </c>
      <c r="J83" s="725">
        <f t="shared" si="3"/>
        <v>1602.2</v>
      </c>
      <c r="K83" s="1444">
        <f t="shared" si="4"/>
        <v>1555.1518789051115</v>
      </c>
    </row>
    <row r="84" spans="5:11" x14ac:dyDescent="0.2">
      <c r="E84" s="730"/>
      <c r="F84" s="734" t="str">
        <f>+Datos!G84</f>
        <v>C.T. TAPARACHI</v>
      </c>
      <c r="G84" s="729" t="str">
        <f>+Datos!H84</f>
        <v>MAN 4</v>
      </c>
      <c r="H84" s="721">
        <f>+Datos!J84*1000</f>
        <v>1602.7</v>
      </c>
      <c r="I84" s="1443">
        <f>+Datos!K84*1000</f>
        <v>1514.6490147556235</v>
      </c>
      <c r="J84" s="721">
        <f t="shared" si="3"/>
        <v>1602.7</v>
      </c>
      <c r="K84" s="1443">
        <f t="shared" si="4"/>
        <v>1514.6490147556235</v>
      </c>
    </row>
    <row r="85" spans="5:11" x14ac:dyDescent="0.2">
      <c r="E85" s="727" t="s">
        <v>214</v>
      </c>
      <c r="F85" s="700" t="str">
        <f>+Datos!G85</f>
        <v>C.H. ARICOTA I</v>
      </c>
      <c r="G85" s="732" t="str">
        <f>+Datos!H85</f>
        <v xml:space="preserve"> </v>
      </c>
      <c r="H85" s="724">
        <f>+Datos!J85*1000</f>
        <v>22500</v>
      </c>
      <c r="I85" s="1446">
        <f>+Datos!K85*1000</f>
        <v>22412</v>
      </c>
      <c r="J85" s="724">
        <f t="shared" si="3"/>
        <v>22500</v>
      </c>
      <c r="K85" s="1446">
        <f t="shared" si="4"/>
        <v>22412</v>
      </c>
    </row>
    <row r="86" spans="5:11" x14ac:dyDescent="0.2">
      <c r="E86" s="727"/>
      <c r="F86" s="696" t="str">
        <f>+Datos!G86</f>
        <v>C.H. ARICOTA II</v>
      </c>
      <c r="G86" s="731" t="str">
        <f>+Datos!H86</f>
        <v xml:space="preserve"> </v>
      </c>
      <c r="H86" s="725">
        <f>+Datos!J86*1000</f>
        <v>12400</v>
      </c>
      <c r="I86" s="1444">
        <f>+Datos!K86*1000</f>
        <v>12400</v>
      </c>
      <c r="J86" s="725">
        <f t="shared" si="3"/>
        <v>12400</v>
      </c>
      <c r="K86" s="1444">
        <f t="shared" si="4"/>
        <v>12400</v>
      </c>
    </row>
    <row r="87" spans="5:11" x14ac:dyDescent="0.2">
      <c r="E87" s="727"/>
      <c r="F87" s="696" t="str">
        <f>+Datos!G87</f>
        <v>C.T. INDEPENDENCIA</v>
      </c>
      <c r="G87" s="731" t="str">
        <f>+Datos!H87</f>
        <v>WARTSILA 1</v>
      </c>
      <c r="H87" s="725">
        <f>+Datos!J87*1000</f>
        <v>5742</v>
      </c>
      <c r="I87" s="1444">
        <f>+Datos!K87*1000</f>
        <v>5712.5193196152441</v>
      </c>
      <c r="J87" s="725">
        <f t="shared" si="3"/>
        <v>5742</v>
      </c>
      <c r="K87" s="1444">
        <f t="shared" si="4"/>
        <v>5712.5193196152441</v>
      </c>
    </row>
    <row r="88" spans="5:11" x14ac:dyDescent="0.2">
      <c r="E88" s="727"/>
      <c r="F88" s="696" t="str">
        <f>+Datos!G88</f>
        <v>C.T. INDEPENDENCIA</v>
      </c>
      <c r="G88" s="731" t="str">
        <f>+Datos!H88</f>
        <v>WARTSILA 2</v>
      </c>
      <c r="H88" s="725">
        <f>+Datos!J88*1000</f>
        <v>5750</v>
      </c>
      <c r="I88" s="1444">
        <f>+Datos!K88*1000</f>
        <v>5651.575649569324</v>
      </c>
      <c r="J88" s="725">
        <f t="shared" si="3"/>
        <v>5750</v>
      </c>
      <c r="K88" s="1444">
        <f t="shared" si="4"/>
        <v>5651.575649569324</v>
      </c>
    </row>
    <row r="89" spans="5:11" x14ac:dyDescent="0.2">
      <c r="E89" s="727"/>
      <c r="F89" s="696" t="str">
        <f>+Datos!G89</f>
        <v>C.T. INDEPENDENCIA</v>
      </c>
      <c r="G89" s="731" t="str">
        <f>+Datos!H89</f>
        <v>WARTSILA 3</v>
      </c>
      <c r="H89" s="725">
        <f>+Datos!J89*1000</f>
        <v>5741</v>
      </c>
      <c r="I89" s="1444">
        <f>+Datos!K89*1000</f>
        <v>5711.5586872326585</v>
      </c>
      <c r="J89" s="725">
        <f t="shared" si="3"/>
        <v>5741</v>
      </c>
      <c r="K89" s="1444">
        <f t="shared" si="4"/>
        <v>5711.5586872326585</v>
      </c>
    </row>
    <row r="90" spans="5:11" x14ac:dyDescent="0.2">
      <c r="E90" s="727"/>
      <c r="F90" s="696" t="str">
        <f>+Datos!G90</f>
        <v>C.T. INDEPENDENCIA</v>
      </c>
      <c r="G90" s="731" t="str">
        <f>+Datos!H90</f>
        <v>WARTSILA 4</v>
      </c>
      <c r="H90" s="725">
        <f>+Datos!J90*1000</f>
        <v>5734</v>
      </c>
      <c r="I90" s="715">
        <f>+Datos!K90*1000</f>
        <v>5680.321295750663</v>
      </c>
      <c r="J90" s="725">
        <f t="shared" si="3"/>
        <v>5734</v>
      </c>
      <c r="K90" s="715">
        <f t="shared" si="4"/>
        <v>5680.321295750663</v>
      </c>
    </row>
    <row r="91" spans="5:11" x14ac:dyDescent="0.2">
      <c r="E91" s="733" t="s">
        <v>306</v>
      </c>
      <c r="F91" s="700" t="str">
        <f>+Datos!G91</f>
        <v>C.T. ILO1</v>
      </c>
      <c r="G91" s="732" t="str">
        <f>+Datos!H91</f>
        <v>TV2</v>
      </c>
      <c r="H91" s="724">
        <f>+Datos!J91*1000</f>
        <v>1.0000000000000001E-5</v>
      </c>
      <c r="I91" s="710">
        <f>+Datos!K91*1000</f>
        <v>0</v>
      </c>
      <c r="J91" s="724">
        <f t="shared" si="3"/>
        <v>1.0000000000000001E-5</v>
      </c>
      <c r="K91" s="710">
        <f t="shared" si="4"/>
        <v>0</v>
      </c>
    </row>
    <row r="92" spans="5:11" x14ac:dyDescent="0.2">
      <c r="E92" s="727"/>
      <c r="F92" s="696" t="str">
        <f>+Datos!G92</f>
        <v>C.T. ILO1</v>
      </c>
      <c r="G92" s="731" t="str">
        <f>+Datos!H92</f>
        <v>TV3</v>
      </c>
      <c r="H92" s="725">
        <f>+Datos!J92*1000</f>
        <v>67128.010000000009</v>
      </c>
      <c r="I92" s="715">
        <f>+Datos!K92*1000</f>
        <v>66245.252363704843</v>
      </c>
      <c r="J92" s="725">
        <f t="shared" si="3"/>
        <v>67128.010000000009</v>
      </c>
      <c r="K92" s="715">
        <f t="shared" si="4"/>
        <v>66245.252363704843</v>
      </c>
    </row>
    <row r="93" spans="5:11" x14ac:dyDescent="0.2">
      <c r="E93" s="727"/>
      <c r="F93" s="696" t="str">
        <f>+Datos!G93</f>
        <v>C.T. ILO1</v>
      </c>
      <c r="G93" s="731" t="str">
        <f>+Datos!H93</f>
        <v>TV4</v>
      </c>
      <c r="H93" s="725">
        <f>+Datos!J93*1000</f>
        <v>9.9999999999999991E-5</v>
      </c>
      <c r="I93" s="715">
        <f>+Datos!K93*1000</f>
        <v>0</v>
      </c>
      <c r="J93" s="725">
        <f t="shared" si="3"/>
        <v>9.9999999999999991E-5</v>
      </c>
      <c r="K93" s="715">
        <f t="shared" si="4"/>
        <v>0</v>
      </c>
    </row>
    <row r="94" spans="5:11" x14ac:dyDescent="0.2">
      <c r="E94" s="727"/>
      <c r="F94" s="696" t="str">
        <f>+Datos!G94</f>
        <v>C.T. ILO1</v>
      </c>
      <c r="G94" s="731" t="str">
        <f>+Datos!H94</f>
        <v>TG-1</v>
      </c>
      <c r="H94" s="725">
        <f>+Datos!J94*1000</f>
        <v>34928.9</v>
      </c>
      <c r="I94" s="715">
        <f>+Datos!K94*1000</f>
        <v>34928.9</v>
      </c>
      <c r="J94" s="725">
        <f t="shared" si="3"/>
        <v>34928.9</v>
      </c>
      <c r="K94" s="715">
        <f t="shared" si="4"/>
        <v>34928.9</v>
      </c>
    </row>
    <row r="95" spans="5:11" x14ac:dyDescent="0.2">
      <c r="E95" s="727"/>
      <c r="F95" s="696" t="str">
        <f>+Datos!G95</f>
        <v>C.T. ILO1</v>
      </c>
      <c r="G95" s="731" t="str">
        <f>+Datos!H95</f>
        <v>TG-2</v>
      </c>
      <c r="H95" s="725">
        <f>+Datos!J95*1000</f>
        <v>30724.799999999999</v>
      </c>
      <c r="I95" s="715">
        <f>+Datos!K95*1000</f>
        <v>30132.860738714091</v>
      </c>
      <c r="J95" s="725">
        <f t="shared" si="3"/>
        <v>30724.799999999999</v>
      </c>
      <c r="K95" s="715">
        <f t="shared" si="4"/>
        <v>30132.860738714091</v>
      </c>
    </row>
    <row r="96" spans="5:11" x14ac:dyDescent="0.2">
      <c r="E96" s="727"/>
      <c r="F96" s="696" t="str">
        <f>+Datos!G96</f>
        <v>C.T. ILO1</v>
      </c>
      <c r="G96" s="731" t="str">
        <f>+Datos!H96</f>
        <v>CATKATO</v>
      </c>
      <c r="H96" s="725">
        <f>+Datos!J96*1000</f>
        <v>3279.7000000000003</v>
      </c>
      <c r="I96" s="715">
        <f>+Datos!K96*1000</f>
        <v>3272.7575672594621</v>
      </c>
      <c r="J96" s="725">
        <f t="shared" si="3"/>
        <v>3279.7000000000003</v>
      </c>
      <c r="K96" s="715">
        <f t="shared" si="4"/>
        <v>3272.7575672594621</v>
      </c>
    </row>
    <row r="97" spans="5:11" x14ac:dyDescent="0.2">
      <c r="E97" s="727"/>
      <c r="F97" s="696" t="str">
        <f>+Datos!G97</f>
        <v>C.T. ILO2</v>
      </c>
      <c r="G97" s="731" t="str">
        <f>+Datos!H97</f>
        <v>TVC1</v>
      </c>
      <c r="H97" s="725">
        <f>+Datos!J97*1000</f>
        <v>140639</v>
      </c>
      <c r="I97" s="715">
        <f>+Datos!K97*1000</f>
        <v>140405.60854796521</v>
      </c>
      <c r="J97" s="725">
        <f t="shared" si="3"/>
        <v>140639</v>
      </c>
      <c r="K97" s="715">
        <f t="shared" si="4"/>
        <v>140405.60854796521</v>
      </c>
    </row>
    <row r="98" spans="5:11" x14ac:dyDescent="0.2">
      <c r="E98" s="727"/>
      <c r="F98" s="696" t="str">
        <f>+Datos!G98</f>
        <v>C.H. YUNCAN</v>
      </c>
      <c r="G98" s="731" t="str">
        <f>+Datos!H98</f>
        <v xml:space="preserve"> </v>
      </c>
      <c r="H98" s="725">
        <f>+Datos!J98*1000</f>
        <v>136760</v>
      </c>
      <c r="I98" s="715">
        <f>+Datos!K98*1000</f>
        <v>136760</v>
      </c>
      <c r="J98" s="725">
        <f t="shared" si="3"/>
        <v>136760</v>
      </c>
      <c r="K98" s="715">
        <f t="shared" si="4"/>
        <v>136760</v>
      </c>
    </row>
    <row r="99" spans="5:11" x14ac:dyDescent="0.2">
      <c r="E99" s="730"/>
      <c r="F99" s="696" t="str">
        <f>+Datos!G99</f>
        <v>C.T. CHILCA</v>
      </c>
      <c r="G99" s="731" t="str">
        <f>+Datos!H99</f>
        <v>TG1+TG2+TG3+TV</v>
      </c>
      <c r="H99" s="1949">
        <f>+Datos!J99*1000</f>
        <v>811140</v>
      </c>
      <c r="I99" s="1443">
        <f>+Datos!K99*1000</f>
        <v>789239.22</v>
      </c>
      <c r="J99" s="725">
        <f t="shared" ref="J99" si="5">+H99</f>
        <v>811140</v>
      </c>
      <c r="K99" s="715">
        <f t="shared" ref="K99" si="6">+I99</f>
        <v>789239.22</v>
      </c>
    </row>
    <row r="100" spans="5:11" x14ac:dyDescent="0.2">
      <c r="E100" s="728" t="s">
        <v>260</v>
      </c>
      <c r="F100" s="688" t="str">
        <f>+Datos!G100</f>
        <v>C.H. HUANCHOR</v>
      </c>
      <c r="G100" s="706" t="str">
        <f>+Datos!H100</f>
        <v xml:space="preserve"> </v>
      </c>
      <c r="H100" s="704">
        <f>+Datos!J100*1000</f>
        <v>19632</v>
      </c>
      <c r="I100" s="703">
        <f>+Datos!K100*1000</f>
        <v>19632</v>
      </c>
      <c r="J100" s="704">
        <f t="shared" si="3"/>
        <v>19632</v>
      </c>
      <c r="K100" s="703">
        <f t="shared" si="4"/>
        <v>19632</v>
      </c>
    </row>
    <row r="101" spans="5:11" x14ac:dyDescent="0.2">
      <c r="E101" s="727" t="s">
        <v>271</v>
      </c>
      <c r="F101" s="696" t="str">
        <f>+Datos!G101</f>
        <v>C.T. KALLPA</v>
      </c>
      <c r="G101" s="717" t="str">
        <f>+Datos!H101</f>
        <v>TG1+TG2+TG3+TV</v>
      </c>
      <c r="H101" s="1447">
        <f>+Datos!J101*1000</f>
        <v>857410</v>
      </c>
      <c r="I101" s="1444">
        <f>+Datos!K101*1000</f>
        <v>835971.6878939023</v>
      </c>
      <c r="J101" s="1447">
        <f t="shared" si="3"/>
        <v>857410</v>
      </c>
      <c r="K101" s="1444">
        <f t="shared" si="4"/>
        <v>835971.6878939023</v>
      </c>
    </row>
    <row r="102" spans="5:11" x14ac:dyDescent="0.2">
      <c r="E102" s="709" t="s">
        <v>807</v>
      </c>
      <c r="F102" s="700" t="str">
        <f>+Datos!G102</f>
        <v>C.H. SANTA CRUZ I</v>
      </c>
      <c r="G102" s="713" t="str">
        <f>+Datos!H102</f>
        <v xml:space="preserve"> </v>
      </c>
      <c r="H102" s="724">
        <f>+Datos!J102*1000</f>
        <v>6958.8</v>
      </c>
      <c r="I102" s="710">
        <f>+Datos!K102*1000</f>
        <v>2176</v>
      </c>
      <c r="J102" s="724">
        <f t="shared" si="3"/>
        <v>6958.8</v>
      </c>
      <c r="K102" s="710">
        <f t="shared" si="4"/>
        <v>2176</v>
      </c>
    </row>
    <row r="103" spans="5:11" x14ac:dyDescent="0.2">
      <c r="E103" s="723"/>
      <c r="F103" s="692" t="str">
        <f>+Datos!G103</f>
        <v>C.H. SANTA CRUZ II</v>
      </c>
      <c r="G103" s="722"/>
      <c r="H103" s="721">
        <f>+Datos!J103*1000</f>
        <v>7424.5999999999995</v>
      </c>
      <c r="I103" s="720">
        <f>+Datos!K103*1000</f>
        <v>2460</v>
      </c>
      <c r="J103" s="721">
        <f t="shared" si="3"/>
        <v>7424.5999999999995</v>
      </c>
      <c r="K103" s="720">
        <f t="shared" si="4"/>
        <v>2460</v>
      </c>
    </row>
    <row r="104" spans="5:11" x14ac:dyDescent="0.2">
      <c r="E104" s="719" t="s">
        <v>743</v>
      </c>
      <c r="F104" s="688" t="str">
        <f>+Datos!G104</f>
        <v>C.T. OQUENDO</v>
      </c>
      <c r="G104" s="706" t="str">
        <f>+Datos!H104</f>
        <v>TG1</v>
      </c>
      <c r="H104" s="712">
        <f>+Datos!J104*1000</f>
        <v>30310</v>
      </c>
      <c r="I104" s="703">
        <f>+Datos!K104*1000</f>
        <v>26967.914028044361</v>
      </c>
      <c r="J104" s="712">
        <f t="shared" si="3"/>
        <v>30310</v>
      </c>
      <c r="K104" s="703">
        <f t="shared" si="4"/>
        <v>26967.914028044361</v>
      </c>
    </row>
    <row r="105" spans="5:11" x14ac:dyDescent="0.2">
      <c r="E105" s="714" t="s">
        <v>303</v>
      </c>
      <c r="F105" s="696" t="str">
        <f>+Datos!G25</f>
        <v>C.H. YANANGO</v>
      </c>
      <c r="G105" s="717"/>
      <c r="H105" s="716">
        <f>+Datos!J25*1000</f>
        <v>42607</v>
      </c>
      <c r="I105" s="1444">
        <f>+Datos!K25*1000</f>
        <v>14487</v>
      </c>
      <c r="J105" s="716">
        <f t="shared" si="3"/>
        <v>42607</v>
      </c>
      <c r="K105" s="1444">
        <f t="shared" si="4"/>
        <v>14487</v>
      </c>
    </row>
    <row r="106" spans="5:11" x14ac:dyDescent="0.2">
      <c r="E106" s="718"/>
      <c r="F106" s="696" t="str">
        <f>+Datos!G26</f>
        <v>C.H. CHIMAY</v>
      </c>
      <c r="G106" s="717"/>
      <c r="H106" s="716">
        <f>+Datos!J26*1000</f>
        <v>150900</v>
      </c>
      <c r="I106" s="1444">
        <f>+Datos!K26*1000</f>
        <v>150900</v>
      </c>
      <c r="J106" s="716">
        <f t="shared" si="3"/>
        <v>150900</v>
      </c>
      <c r="K106" s="1444">
        <f t="shared" si="4"/>
        <v>150900</v>
      </c>
    </row>
    <row r="107" spans="5:11" x14ac:dyDescent="0.2">
      <c r="E107" s="714" t="s">
        <v>363</v>
      </c>
      <c r="F107" s="700" t="str">
        <f>+Datos!G105</f>
        <v>C.H. LA JOYA</v>
      </c>
      <c r="G107" s="713" t="str">
        <f>+Datos!H105</f>
        <v xml:space="preserve"> </v>
      </c>
      <c r="H107" s="711">
        <f>+Datos!J105*1000</f>
        <v>9997</v>
      </c>
      <c r="I107" s="710">
        <f>+Datos!K105*1000</f>
        <v>3664</v>
      </c>
      <c r="J107" s="711">
        <f t="shared" si="3"/>
        <v>9997</v>
      </c>
      <c r="K107" s="710">
        <f t="shared" si="4"/>
        <v>3664</v>
      </c>
    </row>
    <row r="108" spans="5:11" x14ac:dyDescent="0.2">
      <c r="E108" s="714" t="s">
        <v>342</v>
      </c>
      <c r="F108" s="700" t="str">
        <f>+Datos!G106</f>
        <v>C.H. PLATANAL</v>
      </c>
      <c r="G108" s="713"/>
      <c r="H108" s="711">
        <f>+Datos!J106*1000</f>
        <v>217383.41</v>
      </c>
      <c r="I108" s="710">
        <f>+Datos!K106*1000</f>
        <v>217383</v>
      </c>
      <c r="J108" s="711">
        <f t="shared" si="3"/>
        <v>217383.41</v>
      </c>
      <c r="K108" s="710">
        <f t="shared" si="4"/>
        <v>217383</v>
      </c>
    </row>
    <row r="109" spans="5:11" ht="22.5" x14ac:dyDescent="0.2">
      <c r="E109" s="708" t="s">
        <v>364</v>
      </c>
      <c r="F109" s="688" t="str">
        <f>+Datos!G107</f>
        <v>C.T. PARAMONGA</v>
      </c>
      <c r="G109" s="706" t="str">
        <f>+Datos!H107</f>
        <v>TV1</v>
      </c>
      <c r="H109" s="712">
        <f>+Datos!J107*1000</f>
        <v>20000</v>
      </c>
      <c r="I109" s="703">
        <f>+Datos!K107*1000</f>
        <v>9944.4434607634357</v>
      </c>
      <c r="J109" s="712">
        <f t="shared" si="3"/>
        <v>20000</v>
      </c>
      <c r="K109" s="703">
        <f t="shared" si="4"/>
        <v>9944.4434607634357</v>
      </c>
    </row>
    <row r="110" spans="5:11" x14ac:dyDescent="0.2">
      <c r="E110" s="708" t="s">
        <v>365</v>
      </c>
      <c r="F110" s="688" t="str">
        <f>+Datos!G108</f>
        <v>C.H. RONCADOR</v>
      </c>
      <c r="G110" s="706"/>
      <c r="H110" s="711">
        <f>+Datos!J108*1000</f>
        <v>3480</v>
      </c>
      <c r="I110" s="710">
        <f>+Datos!K108*1000</f>
        <v>1373</v>
      </c>
      <c r="J110" s="711">
        <f t="shared" si="3"/>
        <v>3480</v>
      </c>
      <c r="K110" s="710">
        <f t="shared" si="4"/>
        <v>1373</v>
      </c>
    </row>
    <row r="111" spans="5:11" x14ac:dyDescent="0.2">
      <c r="E111" s="708" t="s">
        <v>366</v>
      </c>
      <c r="F111" s="707" t="str">
        <f>+Datos!G109</f>
        <v>C.H. POECHOS II</v>
      </c>
      <c r="G111" s="706"/>
      <c r="H111" s="704">
        <f>+Datos!J109*1000</f>
        <v>10003.259999999998</v>
      </c>
      <c r="I111" s="703">
        <f>+Datos!K109*1000</f>
        <v>5421</v>
      </c>
      <c r="J111" s="704">
        <f t="shared" si="3"/>
        <v>10003.259999999998</v>
      </c>
      <c r="K111" s="703">
        <f t="shared" si="4"/>
        <v>5421</v>
      </c>
    </row>
    <row r="112" spans="5:11" x14ac:dyDescent="0.2">
      <c r="E112" s="708" t="s">
        <v>367</v>
      </c>
      <c r="F112" s="707" t="str">
        <f>+Datos!G110</f>
        <v>C.H. PURMACANA</v>
      </c>
      <c r="G112" s="706"/>
      <c r="H112" s="704">
        <f>+Datos!J110*1000</f>
        <v>1790</v>
      </c>
      <c r="I112" s="703">
        <f>+Datos!K110*1000</f>
        <v>358</v>
      </c>
      <c r="J112" s="704">
        <f t="shared" si="3"/>
        <v>1790</v>
      </c>
      <c r="K112" s="703">
        <f t="shared" si="4"/>
        <v>358</v>
      </c>
    </row>
    <row r="113" spans="5:11" x14ac:dyDescent="0.2">
      <c r="E113" s="714" t="s">
        <v>807</v>
      </c>
      <c r="F113" s="735" t="str">
        <f>+Datos!G111</f>
        <v>C.H. HUASAHUASI I</v>
      </c>
      <c r="G113" s="713"/>
      <c r="H113" s="711">
        <f>+Datos!J111*1000</f>
        <v>10000</v>
      </c>
      <c r="I113" s="710">
        <f>+Datos!K111*1000</f>
        <v>2637</v>
      </c>
      <c r="J113" s="711">
        <f t="shared" si="3"/>
        <v>10000</v>
      </c>
      <c r="K113" s="710">
        <f t="shared" si="4"/>
        <v>2637</v>
      </c>
    </row>
    <row r="114" spans="5:11" x14ac:dyDescent="0.2">
      <c r="E114" s="1332" t="s">
        <v>807</v>
      </c>
      <c r="F114" s="734" t="str">
        <f>+Datos!G112</f>
        <v>C.H. HUASAHUASI II</v>
      </c>
      <c r="G114" s="722"/>
      <c r="H114" s="1403">
        <f>+Datos!J112*1000</f>
        <v>10000</v>
      </c>
      <c r="I114" s="1404">
        <f>+Datos!K112*1000</f>
        <v>2905</v>
      </c>
      <c r="J114" s="1403">
        <f t="shared" si="3"/>
        <v>10000</v>
      </c>
      <c r="K114" s="1404">
        <f t="shared" si="4"/>
        <v>2905</v>
      </c>
    </row>
    <row r="115" spans="5:11" ht="12.75" customHeight="1" x14ac:dyDescent="0.2">
      <c r="E115" s="708" t="s">
        <v>350</v>
      </c>
      <c r="F115" s="707" t="str">
        <f>+Datos!G113</f>
        <v>C.H. PÍAS</v>
      </c>
      <c r="G115" s="706"/>
      <c r="H115" s="1405">
        <f>+Datos!J113*1000</f>
        <v>12600</v>
      </c>
      <c r="I115" s="1406">
        <f>+Datos!K113*1000</f>
        <v>12600</v>
      </c>
      <c r="J115" s="1405">
        <f t="shared" si="3"/>
        <v>12600</v>
      </c>
      <c r="K115" s="1406">
        <f t="shared" si="4"/>
        <v>12600</v>
      </c>
    </row>
    <row r="116" spans="5:11" ht="14.25" customHeight="1" x14ac:dyDescent="0.2">
      <c r="E116" s="714" t="s">
        <v>368</v>
      </c>
      <c r="F116" s="735" t="str">
        <f>+Datos!G114</f>
        <v>C.TB. HUAYCOLORO</v>
      </c>
      <c r="G116" s="713" t="str">
        <f>+Datos!H114</f>
        <v>G1</v>
      </c>
      <c r="H116" s="1445">
        <f>+Datos!J114*1000</f>
        <v>1678</v>
      </c>
      <c r="I116" s="1446">
        <f>+Datos!K114*1000</f>
        <v>1644.5445721234228</v>
      </c>
      <c r="J116" s="1445">
        <f t="shared" si="3"/>
        <v>1678</v>
      </c>
      <c r="K116" s="1446">
        <f t="shared" si="4"/>
        <v>1644.5445721234228</v>
      </c>
    </row>
    <row r="117" spans="5:11" ht="14.25" customHeight="1" x14ac:dyDescent="0.2">
      <c r="E117" s="877"/>
      <c r="F117" s="346" t="str">
        <f>+Datos!G115</f>
        <v>C.TB. HUAYCOLORO</v>
      </c>
      <c r="G117" s="717" t="str">
        <f>+Datos!H115</f>
        <v>G2</v>
      </c>
      <c r="H117" s="1447">
        <f>+Datos!J115*1000</f>
        <v>1692</v>
      </c>
      <c r="I117" s="1444">
        <f>+Datos!K115*1000</f>
        <v>1651.1800820793435</v>
      </c>
      <c r="J117" s="1447">
        <f t="shared" si="3"/>
        <v>1692</v>
      </c>
      <c r="K117" s="1444">
        <f t="shared" si="4"/>
        <v>1651.1800820793435</v>
      </c>
    </row>
    <row r="118" spans="5:11" ht="14.25" customHeight="1" x14ac:dyDescent="0.2">
      <c r="E118" s="1332"/>
      <c r="F118" s="734" t="str">
        <f>+Datos!G116</f>
        <v>C.TB. HUAYCOLORO</v>
      </c>
      <c r="G118" s="722" t="str">
        <f>+Datos!H116</f>
        <v>G3</v>
      </c>
      <c r="H118" s="1442">
        <f>+Datos!J116*1000</f>
        <v>1676</v>
      </c>
      <c r="I118" s="1443">
        <f>+Datos!K116*1000</f>
        <v>1636.3239671682625</v>
      </c>
      <c r="J118" s="1442">
        <f t="shared" si="3"/>
        <v>1676</v>
      </c>
      <c r="K118" s="1443">
        <f t="shared" si="4"/>
        <v>1636.3239671682625</v>
      </c>
    </row>
    <row r="119" spans="5:11" x14ac:dyDescent="0.2">
      <c r="E119" s="708" t="s">
        <v>1379</v>
      </c>
      <c r="F119" s="707" t="str">
        <f>+Datos!G117</f>
        <v>C.H. NUEVO IMPERIAL</v>
      </c>
      <c r="G119" s="706" t="str">
        <f>+Datos!H117</f>
        <v xml:space="preserve"> </v>
      </c>
      <c r="H119" s="1405">
        <f>+Datos!J117*1000</f>
        <v>3970</v>
      </c>
      <c r="I119" s="1406">
        <f>+Datos!K117*1000</f>
        <v>2495</v>
      </c>
      <c r="J119" s="1405">
        <f t="shared" si="3"/>
        <v>3970</v>
      </c>
      <c r="K119" s="1406">
        <f t="shared" si="4"/>
        <v>2495</v>
      </c>
    </row>
    <row r="120" spans="5:11" x14ac:dyDescent="0.2">
      <c r="E120" s="708" t="s">
        <v>1450</v>
      </c>
      <c r="F120" s="707" t="str">
        <f>+Datos!G118</f>
        <v>C.T. MAPLE ETANOL</v>
      </c>
      <c r="G120" s="706" t="str">
        <f>+Datos!H118</f>
        <v>TV</v>
      </c>
      <c r="H120" s="1641">
        <f>+Datos!J118*1000</f>
        <v>29468.81</v>
      </c>
      <c r="I120" s="1642">
        <f>+Datos!K118*1000</f>
        <v>9587.440204973107</v>
      </c>
      <c r="J120" s="1641">
        <f t="shared" si="3"/>
        <v>29468.81</v>
      </c>
      <c r="K120" s="1642">
        <f t="shared" si="4"/>
        <v>9587.440204973107</v>
      </c>
    </row>
    <row r="121" spans="5:11" x14ac:dyDescent="0.2">
      <c r="E121" s="708" t="s">
        <v>1669</v>
      </c>
      <c r="F121" s="707" t="str">
        <f>+Datos!G119</f>
        <v>C.T. TABLAZO</v>
      </c>
      <c r="G121" s="706" t="str">
        <f>+Datos!H119</f>
        <v>TG1</v>
      </c>
      <c r="H121" s="1641">
        <f>+Datos!J119*1000</f>
        <v>29000</v>
      </c>
      <c r="I121" s="1642">
        <f>+Datos!K119*1000</f>
        <v>28055.81395348837</v>
      </c>
      <c r="J121" s="1641">
        <f t="shared" si="3"/>
        <v>29000</v>
      </c>
      <c r="K121" s="1642">
        <f t="shared" si="4"/>
        <v>28055.81395348837</v>
      </c>
    </row>
    <row r="122" spans="5:11" x14ac:dyDescent="0.2">
      <c r="E122" s="714" t="s">
        <v>1686</v>
      </c>
      <c r="F122" s="707" t="str">
        <f>+Datos!G120</f>
        <v>REPARTICION SOLAR 20T</v>
      </c>
      <c r="G122" s="706" t="str">
        <f>+Datos!H120</f>
        <v xml:space="preserve"> </v>
      </c>
      <c r="H122" s="1791">
        <f>+Datos!J120*1000</f>
        <v>20000</v>
      </c>
      <c r="I122" s="1790">
        <f>+Datos!K120*1000</f>
        <v>0</v>
      </c>
      <c r="J122" s="1791">
        <f>+H122</f>
        <v>20000</v>
      </c>
      <c r="K122" s="1790">
        <f>+I122</f>
        <v>0</v>
      </c>
    </row>
    <row r="123" spans="5:11" x14ac:dyDescent="0.2">
      <c r="E123" s="714" t="s">
        <v>1687</v>
      </c>
      <c r="F123" s="707" t="str">
        <f>+Datos!G121</f>
        <v>MAJES SOLAR 20T</v>
      </c>
      <c r="G123" s="706" t="str">
        <f>+Datos!H121</f>
        <v xml:space="preserve"> </v>
      </c>
      <c r="H123" s="1791">
        <f>+Datos!J121*1000</f>
        <v>20000</v>
      </c>
      <c r="I123" s="1790">
        <f>+Datos!K121*1000</f>
        <v>0</v>
      </c>
      <c r="J123" s="1791">
        <f t="shared" ref="J123:K124" si="7">+H123</f>
        <v>20000</v>
      </c>
      <c r="K123" s="1790">
        <f t="shared" si="7"/>
        <v>0</v>
      </c>
    </row>
    <row r="124" spans="5:11" x14ac:dyDescent="0.2">
      <c r="E124" s="714" t="s">
        <v>1688</v>
      </c>
      <c r="F124" s="707" t="str">
        <f>+Datos!G122</f>
        <v>TACNA SOLAR 20T</v>
      </c>
      <c r="G124" s="706" t="str">
        <f>+Datos!H122</f>
        <v xml:space="preserve"> </v>
      </c>
      <c r="H124" s="1791">
        <f>+Datos!J122*1000</f>
        <v>20000</v>
      </c>
      <c r="I124" s="1790">
        <f>+Datos!K122*1000</f>
        <v>0</v>
      </c>
      <c r="J124" s="1791">
        <f t="shared" si="7"/>
        <v>20000</v>
      </c>
      <c r="K124" s="1790">
        <f t="shared" si="7"/>
        <v>0</v>
      </c>
    </row>
    <row r="125" spans="5:11" x14ac:dyDescent="0.2">
      <c r="E125" s="714" t="s">
        <v>1726</v>
      </c>
      <c r="F125" s="707" t="str">
        <f>+Datos!G123</f>
        <v>PANAMERICANA SOLAR 20TS</v>
      </c>
      <c r="G125" s="706">
        <f>+Datos!H123</f>
        <v>0</v>
      </c>
      <c r="H125" s="1950"/>
      <c r="I125" s="1951"/>
      <c r="J125" s="1791">
        <f>+Datos!J123*1000</f>
        <v>20000</v>
      </c>
      <c r="K125" s="1790">
        <f>+Datos!K123*1000</f>
        <v>0</v>
      </c>
    </row>
    <row r="126" spans="5:11" ht="13.5" thickBot="1" x14ac:dyDescent="0.25">
      <c r="E126" s="1683"/>
      <c r="F126" s="702" t="s">
        <v>369</v>
      </c>
      <c r="G126" s="701"/>
      <c r="H126" s="1637">
        <f>SUM(H13:H124)</f>
        <v>7096686.5501099993</v>
      </c>
      <c r="I126" s="1638">
        <f>SUM(I13:I124)</f>
        <v>6815901.3490106771</v>
      </c>
      <c r="J126" s="1637">
        <f>SUM(J13:J125)</f>
        <v>7116686.5501099993</v>
      </c>
      <c r="K126" s="1638">
        <f>SUM(K13:K125)</f>
        <v>6815901.3490106771</v>
      </c>
    </row>
    <row r="127" spans="5:11" x14ac:dyDescent="0.2">
      <c r="H127" s="683"/>
    </row>
    <row r="128" spans="5:11" x14ac:dyDescent="0.2">
      <c r="E128" s="700" t="s">
        <v>806</v>
      </c>
      <c r="F128" s="699"/>
      <c r="G128" s="697"/>
      <c r="H128" s="698">
        <v>0.27</v>
      </c>
      <c r="I128" s="697"/>
      <c r="J128" s="698">
        <v>0.27</v>
      </c>
      <c r="K128" s="697"/>
    </row>
    <row r="129" spans="5:11" x14ac:dyDescent="0.2">
      <c r="E129" s="696" t="s">
        <v>805</v>
      </c>
      <c r="F129" s="695"/>
      <c r="G129" s="693"/>
      <c r="H129" s="694">
        <f>+RELACION!C67</f>
        <v>5290891</v>
      </c>
      <c r="I129" s="693"/>
      <c r="J129" s="694">
        <f>+H129</f>
        <v>5290891</v>
      </c>
      <c r="K129" s="693"/>
    </row>
    <row r="130" spans="5:11" x14ac:dyDescent="0.2">
      <c r="E130" s="696" t="s">
        <v>804</v>
      </c>
      <c r="F130" s="695"/>
      <c r="G130" s="693"/>
      <c r="H130" s="694">
        <f>+H129*H128</f>
        <v>1428540.57</v>
      </c>
      <c r="I130" s="693"/>
      <c r="J130" s="694">
        <f>+J129*J128</f>
        <v>1428540.57</v>
      </c>
      <c r="K130" s="693"/>
    </row>
    <row r="131" spans="5:11" x14ac:dyDescent="0.2">
      <c r="E131" s="696" t="s">
        <v>803</v>
      </c>
      <c r="F131" s="695"/>
      <c r="G131" s="693"/>
      <c r="H131" s="694">
        <f>+H129+H130</f>
        <v>6719431.5700000003</v>
      </c>
      <c r="I131" s="693"/>
      <c r="J131" s="694">
        <f>+J129+J130</f>
        <v>6719431.5700000003</v>
      </c>
      <c r="K131" s="693"/>
    </row>
    <row r="132" spans="5:11" x14ac:dyDescent="0.2">
      <c r="E132" s="692" t="s">
        <v>802</v>
      </c>
      <c r="F132" s="691"/>
      <c r="G132" s="689"/>
      <c r="H132" s="690">
        <f>+H126</f>
        <v>7096686.5501099993</v>
      </c>
      <c r="I132" s="689"/>
      <c r="J132" s="690">
        <f>+J126</f>
        <v>7116686.5501099993</v>
      </c>
      <c r="K132" s="689"/>
    </row>
    <row r="133" spans="5:11" x14ac:dyDescent="0.2">
      <c r="E133" s="688" t="s">
        <v>1366</v>
      </c>
      <c r="F133" s="687"/>
      <c r="G133" s="687"/>
      <c r="H133" s="1257" t="s">
        <v>1417</v>
      </c>
      <c r="I133" s="686"/>
      <c r="J133" s="1257" t="s">
        <v>1417</v>
      </c>
      <c r="K133" s="686"/>
    </row>
    <row r="134" spans="5:11" x14ac:dyDescent="0.2">
      <c r="H134" s="683"/>
    </row>
    <row r="135" spans="5:11" x14ac:dyDescent="0.2">
      <c r="E135" s="685" t="s">
        <v>1388</v>
      </c>
      <c r="H135" s="684"/>
      <c r="I135" s="684"/>
      <c r="J135" s="1952"/>
      <c r="K135" s="1952"/>
    </row>
    <row r="136" spans="5:11" x14ac:dyDescent="0.2">
      <c r="H136" s="683"/>
    </row>
    <row r="137" spans="5:11" x14ac:dyDescent="0.2">
      <c r="E137" s="1803" t="s">
        <v>1437</v>
      </c>
      <c r="F137" s="1795"/>
      <c r="G137" s="1795"/>
      <c r="H137" s="1811"/>
      <c r="I137" s="1811"/>
    </row>
    <row r="138" spans="5:11" x14ac:dyDescent="0.2">
      <c r="E138" s="1797" t="s">
        <v>1439</v>
      </c>
      <c r="F138" s="1794"/>
      <c r="G138" s="1795"/>
      <c r="H138" s="1812"/>
      <c r="I138" s="1811"/>
    </row>
    <row r="139" spans="5:11" x14ac:dyDescent="0.2">
      <c r="E139" s="1797"/>
      <c r="F139" s="1796"/>
      <c r="G139" s="1797"/>
      <c r="H139" s="1798"/>
      <c r="I139" s="1798"/>
    </row>
    <row r="140" spans="5:11" x14ac:dyDescent="0.2">
      <c r="E140" s="1797" t="s">
        <v>1440</v>
      </c>
      <c r="F140" s="1799"/>
      <c r="G140" s="1795"/>
      <c r="H140" s="1800">
        <f>+I28-H138</f>
        <v>51579.69890996418</v>
      </c>
      <c r="I140" s="1804">
        <f>+H140/(H140+H141)</f>
        <v>1</v>
      </c>
    </row>
    <row r="141" spans="5:11" x14ac:dyDescent="0.2">
      <c r="E141" s="1797" t="s">
        <v>1441</v>
      </c>
      <c r="F141" s="1801"/>
      <c r="G141" s="1795"/>
      <c r="H141" s="1802">
        <f>+H138</f>
        <v>0</v>
      </c>
      <c r="I141" s="1804">
        <f>+H141/(H140+H141)</f>
        <v>0</v>
      </c>
    </row>
    <row r="142" spans="5:11" x14ac:dyDescent="0.2">
      <c r="E142" s="1795" t="s">
        <v>1442</v>
      </c>
      <c r="F142" s="1795"/>
      <c r="G142" s="1795"/>
      <c r="H142" s="1805">
        <f>+H140+H141</f>
        <v>51579.69890996418</v>
      </c>
      <c r="I142" s="1806">
        <f>+I140+I141</f>
        <v>1</v>
      </c>
    </row>
    <row r="143" spans="5:11" x14ac:dyDescent="0.2">
      <c r="E143" s="326"/>
      <c r="F143" s="682"/>
      <c r="G143" s="681"/>
    </row>
    <row r="144" spans="5:11" x14ac:dyDescent="0.2">
      <c r="E144" s="326"/>
      <c r="F144" s="680"/>
      <c r="G144" s="326"/>
    </row>
    <row r="145" spans="5:9" x14ac:dyDescent="0.2">
      <c r="F145" s="679"/>
      <c r="G145" s="326"/>
    </row>
    <row r="146" spans="5:9" x14ac:dyDescent="0.2">
      <c r="E146" s="678"/>
      <c r="F146" s="326"/>
      <c r="G146" s="326"/>
    </row>
    <row r="147" spans="5:9" x14ac:dyDescent="0.2">
      <c r="E147" s="678"/>
      <c r="F147" s="326"/>
    </row>
    <row r="148" spans="5:9" x14ac:dyDescent="0.2">
      <c r="E148" s="677"/>
      <c r="F148" s="326"/>
      <c r="H148" s="326"/>
      <c r="I148" s="326"/>
    </row>
    <row r="149" spans="5:9" x14ac:dyDescent="0.2">
      <c r="E149" s="677"/>
      <c r="F149" s="326"/>
      <c r="G149" s="326"/>
      <c r="H149" s="676"/>
      <c r="I149" s="676"/>
    </row>
    <row r="150" spans="5:9" x14ac:dyDescent="0.2">
      <c r="E150" s="677"/>
      <c r="F150" s="326"/>
      <c r="G150" s="326"/>
      <c r="H150" s="676"/>
      <c r="I150" s="676"/>
    </row>
    <row r="151" spans="5:9" x14ac:dyDescent="0.2">
      <c r="E151" s="677"/>
      <c r="F151" s="326"/>
      <c r="G151" s="326"/>
      <c r="H151" s="676"/>
      <c r="I151" s="676"/>
    </row>
    <row r="152" spans="5:9" x14ac:dyDescent="0.2">
      <c r="E152" s="677"/>
      <c r="F152" s="326"/>
      <c r="G152" s="326"/>
      <c r="H152" s="676"/>
      <c r="I152" s="676"/>
    </row>
    <row r="153" spans="5:9" x14ac:dyDescent="0.2">
      <c r="E153" s="677"/>
      <c r="F153" s="326"/>
      <c r="G153" s="326"/>
      <c r="H153" s="676"/>
      <c r="I153" s="676"/>
    </row>
    <row r="154" spans="5:9" x14ac:dyDescent="0.2">
      <c r="H154" s="676"/>
      <c r="I154" s="676"/>
    </row>
    <row r="155" spans="5:9" x14ac:dyDescent="0.2">
      <c r="H155" s="676"/>
      <c r="I155" s="676"/>
    </row>
    <row r="156" spans="5:9" x14ac:dyDescent="0.2">
      <c r="H156" s="676"/>
      <c r="I156" s="676"/>
    </row>
    <row r="157" spans="5:9" x14ac:dyDescent="0.2">
      <c r="H157" s="326"/>
      <c r="I157" s="326"/>
    </row>
    <row r="158" spans="5:9" x14ac:dyDescent="0.2">
      <c r="H158" s="326"/>
      <c r="I158" s="326"/>
    </row>
  </sheetData>
  <mergeCells count="9">
    <mergeCell ref="E2:I2"/>
    <mergeCell ref="E3:I3"/>
    <mergeCell ref="E7:I7"/>
    <mergeCell ref="H10:I10"/>
    <mergeCell ref="J10:K10"/>
    <mergeCell ref="J8:K8"/>
    <mergeCell ref="J9:K9"/>
    <mergeCell ref="H9:I9"/>
    <mergeCell ref="H8:I8"/>
  </mergeCells>
  <pageMargins left="0.59055118110236227" right="0.19685039370078741" top="0.27559055118110237" bottom="0.23622047244094491" header="0.51181102362204722" footer="0.31496062992125984"/>
  <pageSetup paperSize="9" scale="4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showGridLines="0" view="pageBreakPreview" topLeftCell="B1" zoomScale="78" zoomScaleNormal="78" zoomScaleSheetLayoutView="78" workbookViewId="0">
      <selection activeCell="L127" sqref="L127"/>
    </sheetView>
  </sheetViews>
  <sheetFormatPr defaultColWidth="11.42578125" defaultRowHeight="12.75" x14ac:dyDescent="0.2"/>
  <cols>
    <col min="1" max="1" width="7" style="675" customWidth="1"/>
    <col min="2" max="2" width="7.85546875" style="675" customWidth="1"/>
    <col min="3" max="3" width="12.28515625" style="675" customWidth="1"/>
    <col min="4" max="4" width="21.85546875" style="675" bestFit="1" customWidth="1"/>
    <col min="5" max="5" width="17.5703125" style="675" customWidth="1"/>
    <col min="6" max="6" width="17.28515625" style="675" customWidth="1"/>
    <col min="7" max="7" width="18.7109375" style="675" customWidth="1"/>
    <col min="8" max="8" width="8.140625" style="675" customWidth="1"/>
    <col min="9" max="9" width="9.28515625" style="675" bestFit="1" customWidth="1"/>
    <col min="10" max="10" width="13.28515625" style="675" customWidth="1"/>
    <col min="11" max="11" width="6.7109375" style="675" customWidth="1"/>
    <col min="12" max="12" width="8.7109375" style="675" customWidth="1"/>
    <col min="13" max="13" width="11" style="675" customWidth="1"/>
    <col min="14" max="14" width="9" style="675" customWidth="1"/>
    <col min="15" max="15" width="11.140625" style="675" customWidth="1"/>
    <col min="16" max="16" width="3.7109375" style="675" customWidth="1"/>
    <col min="17" max="17" width="15.7109375" style="675" customWidth="1"/>
    <col min="18" max="18" width="15.5703125" style="675" customWidth="1"/>
    <col min="19" max="19" width="8.140625" style="675" customWidth="1"/>
    <col min="20" max="20" width="12.7109375" style="675" customWidth="1"/>
    <col min="21" max="21" width="13.28515625" style="675" customWidth="1"/>
    <col min="22" max="22" width="12" style="675" customWidth="1"/>
    <col min="23" max="23" width="9.42578125" style="675" customWidth="1"/>
    <col min="24" max="24" width="11.85546875" style="675" customWidth="1"/>
    <col min="25" max="25" width="10.7109375" style="1280" customWidth="1"/>
    <col min="26" max="26" width="11.140625" style="1280" customWidth="1"/>
    <col min="27" max="27" width="7.5703125" style="1451" customWidth="1"/>
    <col min="28" max="28" width="13.85546875" style="675" bestFit="1" customWidth="1"/>
    <col min="29" max="29" width="12.85546875" style="675" bestFit="1" customWidth="1"/>
    <col min="30" max="16384" width="11.42578125" style="675"/>
  </cols>
  <sheetData>
    <row r="1" spans="1:35" x14ac:dyDescent="0.2">
      <c r="A1" s="346"/>
      <c r="B1" s="346"/>
      <c r="C1" s="346"/>
      <c r="D1" s="758"/>
    </row>
    <row r="2" spans="1:35" ht="15" x14ac:dyDescent="0.25">
      <c r="A2" s="346"/>
      <c r="B2" s="346"/>
      <c r="C2" s="346"/>
      <c r="D2" s="758"/>
      <c r="F2" s="2395"/>
      <c r="G2" s="2395"/>
      <c r="H2" s="2395"/>
      <c r="I2" s="2395"/>
      <c r="J2" s="2395"/>
      <c r="K2" s="2395"/>
      <c r="L2" s="2395"/>
      <c r="M2" s="2395"/>
      <c r="N2" s="2395"/>
      <c r="O2" s="2395"/>
      <c r="P2" s="2395"/>
      <c r="Q2" s="2395"/>
      <c r="R2" s="2395"/>
      <c r="S2" s="2395"/>
      <c r="T2" s="2395"/>
      <c r="U2" s="2395"/>
      <c r="V2" s="2395"/>
      <c r="W2" s="2395"/>
      <c r="X2" s="2395"/>
      <c r="Y2" s="2395"/>
      <c r="Z2" s="2395"/>
    </row>
    <row r="3" spans="1:35" ht="15" x14ac:dyDescent="0.25">
      <c r="A3" s="2396" t="s">
        <v>835</v>
      </c>
      <c r="B3" s="2397"/>
      <c r="C3" s="2397"/>
      <c r="D3" s="2398"/>
      <c r="F3" s="2399"/>
      <c r="G3" s="2399"/>
      <c r="H3" s="2399"/>
      <c r="I3" s="2399"/>
      <c r="J3" s="2399"/>
      <c r="K3" s="2399"/>
      <c r="L3" s="2399"/>
      <c r="M3" s="2399"/>
      <c r="N3" s="2399"/>
      <c r="O3" s="2399"/>
      <c r="P3" s="2399"/>
      <c r="Q3" s="2399"/>
      <c r="R3" s="2399"/>
      <c r="S3" s="2399"/>
      <c r="T3" s="2399"/>
      <c r="U3" s="2399"/>
      <c r="V3" s="2399"/>
      <c r="W3" s="2399"/>
      <c r="X3" s="2399"/>
      <c r="Y3" s="2399"/>
      <c r="Z3" s="2399"/>
    </row>
    <row r="4" spans="1:35" ht="15" x14ac:dyDescent="0.25">
      <c r="A4" s="822"/>
      <c r="B4" s="821"/>
      <c r="C4" s="821"/>
      <c r="D4" s="820"/>
      <c r="F4" s="1787"/>
      <c r="G4" s="1787"/>
      <c r="H4" s="1787"/>
      <c r="I4" s="1787"/>
      <c r="J4" s="1787"/>
      <c r="K4" s="1787"/>
      <c r="L4" s="1787"/>
      <c r="M4" s="1787"/>
      <c r="N4" s="1787"/>
      <c r="O4" s="1787"/>
      <c r="P4" s="1787"/>
      <c r="Q4" s="1787"/>
      <c r="R4" s="1787"/>
      <c r="S4" s="1787"/>
      <c r="T4" s="1787"/>
      <c r="U4" s="1787"/>
      <c r="V4" s="1787"/>
      <c r="W4" s="1787"/>
      <c r="Y4" s="1787"/>
      <c r="Z4" s="1788" t="str">
        <f>+RELACION!C65</f>
        <v>COES/D/DO/STR-INF-002-2013 revisión 1</v>
      </c>
    </row>
    <row r="5" spans="1:35" ht="15" x14ac:dyDescent="0.25">
      <c r="A5" s="822"/>
      <c r="B5" s="821"/>
      <c r="C5" s="821"/>
      <c r="D5" s="820"/>
      <c r="F5" s="1251" t="s">
        <v>1734</v>
      </c>
      <c r="G5" s="1787"/>
      <c r="H5" s="1787"/>
      <c r="I5" s="1787"/>
      <c r="J5" s="1787"/>
      <c r="K5" s="1787"/>
      <c r="L5" s="1787"/>
      <c r="M5" s="1787"/>
      <c r="N5" s="1787"/>
      <c r="O5" s="1787"/>
      <c r="P5" s="1787"/>
      <c r="Q5" s="1787"/>
      <c r="R5" s="1787"/>
      <c r="S5" s="1787"/>
      <c r="T5" s="1787"/>
      <c r="U5" s="1787"/>
      <c r="V5" s="1787"/>
      <c r="W5" s="1787"/>
      <c r="X5" s="1787"/>
      <c r="Y5" s="1787"/>
      <c r="Z5" s="1281"/>
    </row>
    <row r="6" spans="1:35" x14ac:dyDescent="0.2">
      <c r="A6" s="2400" t="s">
        <v>834</v>
      </c>
      <c r="B6" s="2401"/>
      <c r="C6" s="2401"/>
      <c r="D6" s="2402"/>
      <c r="F6" s="326"/>
      <c r="G6" s="326"/>
      <c r="H6" s="326"/>
      <c r="I6" s="326"/>
      <c r="J6" s="326"/>
      <c r="K6" s="326"/>
      <c r="L6" s="326"/>
      <c r="M6" s="326"/>
      <c r="N6" s="1786"/>
      <c r="O6" s="1786"/>
      <c r="P6" s="1686" t="s">
        <v>1733</v>
      </c>
      <c r="Q6" s="1786"/>
      <c r="R6" s="1786"/>
      <c r="S6" s="819"/>
      <c r="T6" s="819"/>
      <c r="U6" s="819"/>
      <c r="V6" s="819"/>
      <c r="W6" s="819"/>
      <c r="X6" s="819"/>
      <c r="Y6" s="819"/>
      <c r="Z6" s="818"/>
    </row>
    <row r="7" spans="1:35" x14ac:dyDescent="0.2">
      <c r="A7" s="696"/>
      <c r="B7" s="678" t="s">
        <v>833</v>
      </c>
      <c r="C7" s="678" t="s">
        <v>832</v>
      </c>
      <c r="D7" s="812" t="s">
        <v>831</v>
      </c>
      <c r="F7" s="816"/>
      <c r="G7" s="815"/>
      <c r="H7" s="817" t="s">
        <v>830</v>
      </c>
      <c r="I7" s="816" t="s">
        <v>5</v>
      </c>
      <c r="J7" s="815" t="s">
        <v>829</v>
      </c>
      <c r="K7" s="814" t="s">
        <v>828</v>
      </c>
      <c r="L7" s="816" t="s">
        <v>5</v>
      </c>
      <c r="M7" s="815" t="s">
        <v>827</v>
      </c>
      <c r="N7" s="814" t="s">
        <v>5</v>
      </c>
      <c r="O7" s="814" t="s">
        <v>826</v>
      </c>
      <c r="P7" s="1279"/>
      <c r="Q7" s="816"/>
      <c r="R7" s="815"/>
      <c r="S7" s="817" t="s">
        <v>830</v>
      </c>
      <c r="T7" s="816" t="s">
        <v>5</v>
      </c>
      <c r="U7" s="815" t="s">
        <v>829</v>
      </c>
      <c r="V7" s="814" t="s">
        <v>828</v>
      </c>
      <c r="W7" s="816" t="s">
        <v>5</v>
      </c>
      <c r="X7" s="815" t="s">
        <v>827</v>
      </c>
      <c r="Y7" s="814" t="s">
        <v>5</v>
      </c>
      <c r="Z7" s="814" t="s">
        <v>826</v>
      </c>
    </row>
    <row r="8" spans="1:35" x14ac:dyDescent="0.2">
      <c r="A8" s="809" t="s">
        <v>545</v>
      </c>
      <c r="B8" s="810" t="s">
        <v>825</v>
      </c>
      <c r="C8" s="810" t="s">
        <v>546</v>
      </c>
      <c r="D8" s="808" t="s">
        <v>547</v>
      </c>
      <c r="F8" s="747" t="s">
        <v>546</v>
      </c>
      <c r="G8" s="812" t="s">
        <v>547</v>
      </c>
      <c r="H8" s="677" t="s">
        <v>552</v>
      </c>
      <c r="I8" s="747" t="s">
        <v>824</v>
      </c>
      <c r="J8" s="812" t="s">
        <v>823</v>
      </c>
      <c r="K8" s="813" t="s">
        <v>822</v>
      </c>
      <c r="L8" s="747" t="s">
        <v>551</v>
      </c>
      <c r="M8" s="812" t="s">
        <v>821</v>
      </c>
      <c r="N8" s="813" t="s">
        <v>820</v>
      </c>
      <c r="O8" s="813" t="s">
        <v>819</v>
      </c>
      <c r="P8" s="1279"/>
      <c r="Q8" s="747" t="s">
        <v>546</v>
      </c>
      <c r="R8" s="812" t="s">
        <v>547</v>
      </c>
      <c r="S8" s="678" t="s">
        <v>552</v>
      </c>
      <c r="T8" s="747" t="s">
        <v>824</v>
      </c>
      <c r="U8" s="812" t="s">
        <v>823</v>
      </c>
      <c r="V8" s="813" t="s">
        <v>822</v>
      </c>
      <c r="W8" s="747" t="s">
        <v>551</v>
      </c>
      <c r="X8" s="812" t="s">
        <v>821</v>
      </c>
      <c r="Y8" s="813" t="s">
        <v>820</v>
      </c>
      <c r="Z8" s="813" t="s">
        <v>819</v>
      </c>
    </row>
    <row r="9" spans="1:35" x14ac:dyDescent="0.2">
      <c r="A9" s="696"/>
      <c r="B9" s="346"/>
      <c r="C9" s="346"/>
      <c r="D9" s="758"/>
      <c r="F9" s="696"/>
      <c r="G9" s="758"/>
      <c r="H9" s="678" t="s">
        <v>817</v>
      </c>
      <c r="I9" s="747" t="s">
        <v>11</v>
      </c>
      <c r="J9" s="812" t="s">
        <v>11</v>
      </c>
      <c r="K9" s="807" t="s">
        <v>818</v>
      </c>
      <c r="L9" s="809" t="s">
        <v>11</v>
      </c>
      <c r="M9" s="808" t="s">
        <v>11</v>
      </c>
      <c r="N9" s="807" t="s">
        <v>11</v>
      </c>
      <c r="O9" s="807" t="s">
        <v>817</v>
      </c>
      <c r="P9" s="1279"/>
      <c r="Q9" s="692"/>
      <c r="R9" s="811"/>
      <c r="S9" s="810" t="s">
        <v>817</v>
      </c>
      <c r="T9" s="809" t="s">
        <v>11</v>
      </c>
      <c r="U9" s="808" t="s">
        <v>11</v>
      </c>
      <c r="V9" s="807" t="s">
        <v>818</v>
      </c>
      <c r="W9" s="809" t="s">
        <v>11</v>
      </c>
      <c r="X9" s="808" t="s">
        <v>11</v>
      </c>
      <c r="Y9" s="807" t="s">
        <v>11</v>
      </c>
      <c r="Z9" s="807" t="s">
        <v>817</v>
      </c>
    </row>
    <row r="10" spans="1:35" x14ac:dyDescent="0.2">
      <c r="A10" s="374">
        <v>26</v>
      </c>
      <c r="B10" s="374">
        <v>0</v>
      </c>
      <c r="C10" s="374" t="s">
        <v>1479</v>
      </c>
      <c r="D10" s="759" t="s">
        <v>563</v>
      </c>
      <c r="E10" s="1527"/>
      <c r="F10" s="700" t="str">
        <f>+VLOOKUP($A10,Datos!$F$11:$N$136,2,FALSE)</f>
        <v>C.H. CAÑA BRAVA</v>
      </c>
      <c r="G10" s="806" t="str">
        <f>+VLOOKUP($A10,Datos!$F$11:$N$136,3,FALSE)</f>
        <v xml:space="preserve"> </v>
      </c>
      <c r="H10" s="805">
        <f>+VLOOKUP($A10,Datos!$F$11:$N$136,7,FALSE)</f>
        <v>0</v>
      </c>
      <c r="I10" s="804">
        <f>+VLOOKUP($A10,Datos!$F$11:$N$136,5,FALSE)*1000</f>
        <v>5711</v>
      </c>
      <c r="J10" s="803">
        <f>+I10</f>
        <v>5711</v>
      </c>
      <c r="K10" s="783">
        <v>1</v>
      </c>
      <c r="L10" s="770">
        <f>+VLOOKUP($A10,Datos!F$11:K$136,6,FALSE)*1000</f>
        <v>5711</v>
      </c>
      <c r="M10" s="1284">
        <f t="shared" ref="M10:M73" si="0">+L10*K10</f>
        <v>5711</v>
      </c>
      <c r="N10" s="782">
        <f t="shared" ref="N10:N73" si="1">+L10/X$83</f>
        <v>4686.8454734114048</v>
      </c>
      <c r="O10" s="802">
        <f>+IF(VLOOKUP($A10,Datos!$F$11:$N$136,9,FALSE)="CR",Datos!$R$5,H10)</f>
        <v>0</v>
      </c>
      <c r="P10" s="1457" t="str">
        <f>+IF(VLOOKUP($A10,Datos!$F$11:$N$136,9,FALSE)="CR","(*)","")</f>
        <v/>
      </c>
      <c r="Q10" s="696" t="str">
        <f>+VLOOKUP($A78,Datos!$F$11:$N$136,2,FALSE)</f>
        <v>C.T. SANTA ROSA</v>
      </c>
      <c r="R10" s="681" t="str">
        <f>+VLOOKUP($A78,Datos!$F$11:$N$136,3,FALSE)</f>
        <v>TG7</v>
      </c>
      <c r="S10" s="786">
        <f>+VLOOKUP($A78,Datos!$F$11:$N$136,7,FALSE)</f>
        <v>8.8642558757998438E-2</v>
      </c>
      <c r="T10" s="785">
        <f>+VLOOKUP($A78,Datos!$F$11:$N$136,5,FALSE)*1000</f>
        <v>121020</v>
      </c>
      <c r="U10" s="784">
        <f>+J77+T10</f>
        <v>6074839.8500000006</v>
      </c>
      <c r="V10" s="783">
        <f>+IF(U10&lt;=$X$81,1,IF(($X$81-J77)/T10&gt;0,($X$81-J77)/T10,0))</f>
        <v>1</v>
      </c>
      <c r="W10" s="770">
        <f>+VLOOKUP($A78,Datos!F$11:K$136,6,FALSE)*1000</f>
        <v>120198.89797081622</v>
      </c>
      <c r="X10" s="1283">
        <f t="shared" ref="X10:X28" si="2">+W10*V10</f>
        <v>120198.89797081622</v>
      </c>
      <c r="Y10" s="782">
        <f t="shared" ref="Y10:Y28" si="3">+W10/X$83</f>
        <v>98643.610727291074</v>
      </c>
      <c r="Z10" s="781">
        <f>+IF(VLOOKUP($A78,Datos!$F$11:$N$136,9,FALSE)="CR",Datos!$R$5,S10)</f>
        <v>8.8642558757998438E-2</v>
      </c>
      <c r="AA10" s="1457" t="str">
        <f>+IF(VLOOKUP($A78,Datos!$F$11:$N$136,9,FALSE)="CR","(*)","")</f>
        <v/>
      </c>
      <c r="AB10" s="755"/>
      <c r="AC10" s="753"/>
      <c r="AD10" s="753"/>
      <c r="AG10" s="1450"/>
      <c r="AI10" s="1528"/>
    </row>
    <row r="11" spans="1:35" x14ac:dyDescent="0.2">
      <c r="A11" s="374">
        <v>25</v>
      </c>
      <c r="B11" s="374">
        <v>0</v>
      </c>
      <c r="C11" s="374" t="s">
        <v>1478</v>
      </c>
      <c r="D11" s="759" t="s">
        <v>563</v>
      </c>
      <c r="E11" s="1527"/>
      <c r="F11" s="696" t="str">
        <f>+VLOOKUP($A11,Datos!$F$11:$N$136,2,FALSE)</f>
        <v>C.H. CARHUAQUERO IV</v>
      </c>
      <c r="G11" s="681" t="str">
        <f>+VLOOKUP($A11,Datos!$F$11:$N$136,3,FALSE)</f>
        <v xml:space="preserve"> </v>
      </c>
      <c r="H11" s="786">
        <f>+VLOOKUP($A11,Datos!$F$11:$N$136,7,FALSE)</f>
        <v>0</v>
      </c>
      <c r="I11" s="785">
        <f>+VLOOKUP($A11,Datos!$F$11:$N$136,5,FALSE)*1000</f>
        <v>9980</v>
      </c>
      <c r="J11" s="784">
        <f t="shared" ref="J11:J74" si="4">+J10+I11</f>
        <v>15691</v>
      </c>
      <c r="K11" s="783">
        <f t="shared" ref="K11:K74" si="5">+IF(J11&lt;=$X$81,1,IF(($X$81-J10)/I11&gt;0,($X$81-J10)/I11,0))</f>
        <v>1</v>
      </c>
      <c r="L11" s="770">
        <f>+VLOOKUP($A11,Datos!F$11:K$136,6,FALSE)*1000</f>
        <v>0</v>
      </c>
      <c r="M11" s="1283">
        <f t="shared" si="0"/>
        <v>0</v>
      </c>
      <c r="N11" s="782">
        <f t="shared" si="1"/>
        <v>0</v>
      </c>
      <c r="O11" s="781">
        <f>+IF(VLOOKUP($A11,Datos!$F$11:$N$136,9,FALSE)="CR",Datos!$R$5,H11)</f>
        <v>0</v>
      </c>
      <c r="P11" s="1457" t="str">
        <f>+IF(VLOOKUP($A11,Datos!$F$11:$N$136,9,FALSE)="CR","(*)","")</f>
        <v/>
      </c>
      <c r="Q11" s="696" t="str">
        <f>+VLOOKUP($A79,Datos!$F$11:$N$136,2,FALSE)</f>
        <v>C.T. SANTA ROSA</v>
      </c>
      <c r="R11" s="681" t="str">
        <f>+VLOOKUP($A79,Datos!$F$11:$N$136,3,FALSE)</f>
        <v>UTI-5</v>
      </c>
      <c r="S11" s="786">
        <f>+VLOOKUP($A79,Datos!$F$11:$N$136,7,FALSE)</f>
        <v>0.10358917053632899</v>
      </c>
      <c r="T11" s="785">
        <f>+VLOOKUP($A79,Datos!$F$11:$N$136,5,FALSE)*1000</f>
        <v>53062</v>
      </c>
      <c r="U11" s="784">
        <f t="shared" ref="U11:U28" si="6">+U10+T11</f>
        <v>6127901.8500000006</v>
      </c>
      <c r="V11" s="783">
        <f t="shared" ref="V11:V28" si="7">+IF(U11&lt;=$X$81,1,IF(($X$81-U10)/T11&gt;0,($X$81-U10)/T11,0))</f>
        <v>1</v>
      </c>
      <c r="W11" s="770">
        <f>+VLOOKUP($A79,Datos!F$11:K$136,6,FALSE)*1000</f>
        <v>52602.592132084297</v>
      </c>
      <c r="X11" s="1283">
        <f t="shared" si="2"/>
        <v>52602.592132084297</v>
      </c>
      <c r="Y11" s="782">
        <f t="shared" si="3"/>
        <v>43169.361026784391</v>
      </c>
      <c r="Z11" s="781">
        <f>+IF(VLOOKUP($A79,Datos!$F$11:$N$136,9,FALSE)="CR",Datos!$R$5,S11)</f>
        <v>0.10358917053632899</v>
      </c>
      <c r="AA11" s="1457" t="str">
        <f>+IF(VLOOKUP($A79,Datos!$F$11:$N$136,9,FALSE)="CR","(*)","")</f>
        <v/>
      </c>
      <c r="AB11" s="755"/>
      <c r="AC11" s="753"/>
      <c r="AD11" s="753"/>
      <c r="AG11" s="1450"/>
      <c r="AI11" s="1528"/>
    </row>
    <row r="12" spans="1:35" x14ac:dyDescent="0.2">
      <c r="A12" s="374">
        <v>101</v>
      </c>
      <c r="B12" s="374">
        <v>0</v>
      </c>
      <c r="C12" s="374" t="s">
        <v>1523</v>
      </c>
      <c r="D12" s="759" t="s">
        <v>563</v>
      </c>
      <c r="E12" s="1527"/>
      <c r="F12" s="696" t="str">
        <f>+VLOOKUP($A12,Datos!$F$11:$N$136,2,FALSE)</f>
        <v>C.H. HUASAHUASI I</v>
      </c>
      <c r="G12" s="681" t="str">
        <f>+VLOOKUP($A12,Datos!$F$11:$N$136,3,FALSE)</f>
        <v xml:space="preserve"> </v>
      </c>
      <c r="H12" s="786">
        <f>+VLOOKUP($A12,Datos!$F$11:$N$136,7,FALSE)</f>
        <v>0</v>
      </c>
      <c r="I12" s="785">
        <f>+VLOOKUP($A12,Datos!$F$11:$N$136,5,FALSE)*1000</f>
        <v>10000</v>
      </c>
      <c r="J12" s="784">
        <f t="shared" si="4"/>
        <v>25691</v>
      </c>
      <c r="K12" s="783">
        <f t="shared" si="5"/>
        <v>1</v>
      </c>
      <c r="L12" s="770">
        <f>+VLOOKUP($A12,Datos!F$11:K$136,6,FALSE)*1000</f>
        <v>2637</v>
      </c>
      <c r="M12" s="1283">
        <f t="shared" si="0"/>
        <v>2637</v>
      </c>
      <c r="N12" s="782">
        <f t="shared" si="1"/>
        <v>2164.1063760087332</v>
      </c>
      <c r="O12" s="781">
        <f>+IF(VLOOKUP($A12,Datos!$F$11:$N$136,9,FALSE)="CR",Datos!$R$5,H12)</f>
        <v>0</v>
      </c>
      <c r="P12" s="1457" t="str">
        <f>+IF(VLOOKUP($A12,Datos!$F$11:$N$136,9,FALSE)="CR","(*)","")</f>
        <v/>
      </c>
      <c r="Q12" s="696" t="str">
        <f>+VLOOKUP($A80,Datos!$F$11:$N$136,2,FALSE)</f>
        <v>C.T. SANTA ROSA</v>
      </c>
      <c r="R12" s="681" t="str">
        <f>+VLOOKUP($A80,Datos!$F$11:$N$136,3,FALSE)</f>
        <v>UTI-6</v>
      </c>
      <c r="S12" s="786">
        <f>+VLOOKUP($A80,Datos!$F$11:$N$136,7,FALSE)</f>
        <v>0.10887015512660309</v>
      </c>
      <c r="T12" s="785">
        <f>+VLOOKUP($A80,Datos!$F$11:$N$136,5,FALSE)*1000</f>
        <v>52004.9</v>
      </c>
      <c r="U12" s="784">
        <f t="shared" si="6"/>
        <v>6179906.7500000009</v>
      </c>
      <c r="V12" s="783">
        <f t="shared" si="7"/>
        <v>1</v>
      </c>
      <c r="W12" s="770">
        <f>+VLOOKUP($A80,Datos!F$11:K$136,6,FALSE)*1000</f>
        <v>51579.69890996418</v>
      </c>
      <c r="X12" s="1283">
        <f t="shared" si="2"/>
        <v>51579.69890996418</v>
      </c>
      <c r="Y12" s="782">
        <f t="shared" si="3"/>
        <v>42329.903406774436</v>
      </c>
      <c r="Z12" s="781">
        <f>+IF(VLOOKUP($A80,Datos!$F$11:$N$136,9,FALSE)="CR",Datos!$R$5,S12)</f>
        <v>0.10887015512660309</v>
      </c>
      <c r="AA12" s="1457" t="str">
        <f>+IF(VLOOKUP($A80,Datos!$F$11:$N$136,9,FALSE)="CR","(*)","")</f>
        <v/>
      </c>
      <c r="AB12" s="755"/>
      <c r="AC12" s="753"/>
      <c r="AD12" s="753"/>
      <c r="AG12" s="1450"/>
      <c r="AI12" s="1528"/>
    </row>
    <row r="13" spans="1:35" x14ac:dyDescent="0.2">
      <c r="A13" s="374">
        <v>102</v>
      </c>
      <c r="B13" s="374">
        <v>0</v>
      </c>
      <c r="C13" s="374" t="s">
        <v>1524</v>
      </c>
      <c r="D13" s="759" t="s">
        <v>563</v>
      </c>
      <c r="E13" s="1527"/>
      <c r="F13" s="696" t="str">
        <f>+VLOOKUP($A13,Datos!$F$11:$N$136,2,FALSE)</f>
        <v>C.H. HUASAHUASI II</v>
      </c>
      <c r="G13" s="681" t="str">
        <f>+VLOOKUP($A13,Datos!$F$11:$N$136,3,FALSE)</f>
        <v xml:space="preserve"> </v>
      </c>
      <c r="H13" s="786">
        <f>+VLOOKUP($A13,Datos!$F$11:$N$136,7,FALSE)</f>
        <v>0</v>
      </c>
      <c r="I13" s="785">
        <f>+VLOOKUP($A13,Datos!$F$11:$N$136,5,FALSE)*1000</f>
        <v>10000</v>
      </c>
      <c r="J13" s="784">
        <f t="shared" si="4"/>
        <v>35691</v>
      </c>
      <c r="K13" s="783">
        <f t="shared" si="5"/>
        <v>1</v>
      </c>
      <c r="L13" s="770">
        <f>+VLOOKUP($A13,Datos!F$11:K$136,6,FALSE)*1000</f>
        <v>2905</v>
      </c>
      <c r="M13" s="1283">
        <f t="shared" si="0"/>
        <v>2905</v>
      </c>
      <c r="N13" s="782">
        <f t="shared" si="1"/>
        <v>2384.0458939345353</v>
      </c>
      <c r="O13" s="781">
        <f>+IF(VLOOKUP($A13,Datos!$F$11:$N$136,9,FALSE)="CR",Datos!$R$5,H13)</f>
        <v>0</v>
      </c>
      <c r="P13" s="1457" t="str">
        <f>+IF(VLOOKUP($A13,Datos!$F$11:$N$136,9,FALSE)="CR","(*)","")</f>
        <v/>
      </c>
      <c r="Q13" s="696" t="str">
        <f>+VLOOKUP($A81,Datos!$F$11:$N$136,2,FALSE)</f>
        <v>C.T. AGUAYTIA</v>
      </c>
      <c r="R13" s="681" t="str">
        <f>+VLOOKUP($A81,Datos!$F$11:$N$136,3,FALSE)</f>
        <v>TG-2</v>
      </c>
      <c r="S13" s="786">
        <f>+VLOOKUP($A81,Datos!$F$11:$N$136,7,FALSE)</f>
        <v>0.11290867994243031</v>
      </c>
      <c r="T13" s="785">
        <f>+VLOOKUP($A81,Datos!$F$11:$N$136,5,FALSE)*1000</f>
        <v>85447.25</v>
      </c>
      <c r="U13" s="784">
        <f t="shared" si="6"/>
        <v>6265354.0000000009</v>
      </c>
      <c r="V13" s="783">
        <f t="shared" si="7"/>
        <v>1</v>
      </c>
      <c r="W13" s="770">
        <f>+VLOOKUP($A81,Datos!F$11:K$136,6,FALSE)*1000</f>
        <v>85443.353636570901</v>
      </c>
      <c r="X13" s="1283">
        <f t="shared" si="2"/>
        <v>85443.353636570901</v>
      </c>
      <c r="Y13" s="782">
        <f t="shared" si="3"/>
        <v>70120.783614892702</v>
      </c>
      <c r="Z13" s="781">
        <f>+IF(VLOOKUP($A81,Datos!$F$11:$N$136,9,FALSE)="CR",Datos!$R$5,S13)</f>
        <v>0.11290867994243031</v>
      </c>
      <c r="AA13" s="1457" t="str">
        <f>+IF(VLOOKUP($A81,Datos!$F$11:$N$136,9,FALSE)="CR","(*)","")</f>
        <v/>
      </c>
      <c r="AB13" s="755"/>
      <c r="AC13" s="753"/>
      <c r="AD13" s="753"/>
      <c r="AG13" s="1450"/>
      <c r="AI13" s="1528"/>
    </row>
    <row r="14" spans="1:35" x14ac:dyDescent="0.2">
      <c r="A14" s="374">
        <v>95</v>
      </c>
      <c r="B14" s="374">
        <v>0</v>
      </c>
      <c r="C14" s="374" t="s">
        <v>1526</v>
      </c>
      <c r="D14" s="759" t="s">
        <v>563</v>
      </c>
      <c r="E14" s="1527"/>
      <c r="F14" s="696" t="str">
        <f>+VLOOKUP($A14,Datos!$F$11:$N$136,2,FALSE)</f>
        <v>C.H. LA JOYA</v>
      </c>
      <c r="G14" s="681" t="str">
        <f>+VLOOKUP($A14,Datos!$F$11:$N$136,3,FALSE)</f>
        <v xml:space="preserve"> </v>
      </c>
      <c r="H14" s="786">
        <f>+VLOOKUP($A14,Datos!$F$11:$N$136,7,FALSE)</f>
        <v>0</v>
      </c>
      <c r="I14" s="785">
        <f>+VLOOKUP($A14,Datos!$F$11:$N$136,5,FALSE)*1000</f>
        <v>9997</v>
      </c>
      <c r="J14" s="784">
        <f t="shared" si="4"/>
        <v>45688</v>
      </c>
      <c r="K14" s="783">
        <f t="shared" si="5"/>
        <v>1</v>
      </c>
      <c r="L14" s="770">
        <f>+VLOOKUP($A14,Datos!F$11:K$136,6,FALSE)*1000</f>
        <v>3664</v>
      </c>
      <c r="M14" s="1283">
        <f t="shared" si="0"/>
        <v>3664</v>
      </c>
      <c r="N14" s="782">
        <f t="shared" si="1"/>
        <v>3006.9343047766392</v>
      </c>
      <c r="O14" s="781">
        <f>+IF(VLOOKUP($A14,Datos!$F$11:$N$136,9,FALSE)="CR",Datos!$R$5,H14)</f>
        <v>0</v>
      </c>
      <c r="P14" s="1457" t="str">
        <f>+IF(VLOOKUP($A14,Datos!$F$11:$N$136,9,FALSE)="CR","(*)","")</f>
        <v/>
      </c>
      <c r="Q14" s="696" t="str">
        <f>+VLOOKUP($A82,Datos!$F$11:$N$136,2,FALSE)</f>
        <v>C.T. AGUAYTIA</v>
      </c>
      <c r="R14" s="681" t="str">
        <f>+VLOOKUP($A82,Datos!$F$11:$N$136,3,FALSE)</f>
        <v>TG-1</v>
      </c>
      <c r="S14" s="786">
        <f>+VLOOKUP($A82,Datos!$F$11:$N$136,7,FALSE)</f>
        <v>0.11331568100985415</v>
      </c>
      <c r="T14" s="785">
        <f>+VLOOKUP($A82,Datos!$F$11:$N$136,5,FALSE)*1000</f>
        <v>84899.510000000009</v>
      </c>
      <c r="U14" s="784">
        <f t="shared" si="6"/>
        <v>6350253.5100000007</v>
      </c>
      <c r="V14" s="783">
        <f t="shared" si="7"/>
        <v>1</v>
      </c>
      <c r="W14" s="770">
        <f>+VLOOKUP($A82,Datos!F$11:K$136,6,FALSE)*1000</f>
        <v>84738.202221462241</v>
      </c>
      <c r="X14" s="1283">
        <f t="shared" si="2"/>
        <v>84738.202221462241</v>
      </c>
      <c r="Y14" s="782">
        <f t="shared" si="3"/>
        <v>69542.08711375951</v>
      </c>
      <c r="Z14" s="781">
        <f>+IF(VLOOKUP($A82,Datos!$F$11:$N$136,9,FALSE)="CR",Datos!$R$5,S14)</f>
        <v>0.11331568100985415</v>
      </c>
      <c r="AA14" s="1457" t="str">
        <f>+IF(VLOOKUP($A82,Datos!$F$11:$N$136,9,FALSE)="CR","(*)","")</f>
        <v/>
      </c>
      <c r="AB14" s="755"/>
      <c r="AC14" s="753"/>
      <c r="AD14" s="753"/>
      <c r="AG14" s="1450"/>
      <c r="AI14" s="1528"/>
    </row>
    <row r="15" spans="1:35" x14ac:dyDescent="0.2">
      <c r="A15" s="374">
        <v>107</v>
      </c>
      <c r="B15" s="374">
        <v>0</v>
      </c>
      <c r="C15" s="374" t="s">
        <v>1534</v>
      </c>
      <c r="D15" s="759" t="s">
        <v>563</v>
      </c>
      <c r="E15" s="1527"/>
      <c r="F15" s="696" t="str">
        <f>+VLOOKUP($A15,Datos!$F$11:$N$136,2,FALSE)</f>
        <v>C.H. NUEVO IMPERIAL</v>
      </c>
      <c r="G15" s="681" t="str">
        <f>+VLOOKUP($A15,Datos!$F$11:$N$136,3,FALSE)</f>
        <v xml:space="preserve"> </v>
      </c>
      <c r="H15" s="786">
        <f>+VLOOKUP($A15,Datos!$F$11:$N$136,7,FALSE)</f>
        <v>0</v>
      </c>
      <c r="I15" s="785">
        <f>+VLOOKUP($A15,Datos!$F$11:$N$136,5,FALSE)*1000</f>
        <v>3970</v>
      </c>
      <c r="J15" s="784">
        <f t="shared" si="4"/>
        <v>49658</v>
      </c>
      <c r="K15" s="783">
        <f t="shared" si="5"/>
        <v>1</v>
      </c>
      <c r="L15" s="770">
        <f>+VLOOKUP($A15,Datos!F$11:K$136,6,FALSE)*1000</f>
        <v>2495</v>
      </c>
      <c r="M15" s="1283">
        <f t="shared" si="0"/>
        <v>2495</v>
      </c>
      <c r="N15" s="782">
        <f t="shared" si="1"/>
        <v>2047.5712583017782</v>
      </c>
      <c r="O15" s="781">
        <f>+IF(VLOOKUP($A15,Datos!$F$11:$N$136,9,FALSE)="CR",Datos!$R$5,H15)</f>
        <v>0</v>
      </c>
      <c r="P15" s="1457" t="str">
        <f>+IF(VLOOKUP($A15,Datos!$F$11:$N$136,9,FALSE)="CR","(*)","")</f>
        <v/>
      </c>
      <c r="Q15" s="696" t="str">
        <f>+VLOOKUP($A83,Datos!$F$11:$N$136,2,FALSE)</f>
        <v>C.T. ILO2</v>
      </c>
      <c r="R15" s="681" t="str">
        <f>+VLOOKUP($A83,Datos!$F$11:$N$136,3,FALSE)</f>
        <v>TVC1</v>
      </c>
      <c r="S15" s="786">
        <f>+VLOOKUP($A83,Datos!$F$11:$N$136,7,FALSE)</f>
        <v>0.12179536445290823</v>
      </c>
      <c r="T15" s="785">
        <f>+VLOOKUP($A83,Datos!$F$11:$N$136,5,FALSE)*1000</f>
        <v>140639</v>
      </c>
      <c r="U15" s="784">
        <f t="shared" si="6"/>
        <v>6490892.5100000007</v>
      </c>
      <c r="V15" s="783">
        <f t="shared" si="7"/>
        <v>1</v>
      </c>
      <c r="W15" s="770">
        <f>+VLOOKUP($A83,Datos!F$11:K$136,6,FALSE)*1000</f>
        <v>140405.60854796521</v>
      </c>
      <c r="X15" s="1283">
        <f t="shared" si="2"/>
        <v>140405.60854796521</v>
      </c>
      <c r="Y15" s="782">
        <f t="shared" si="3"/>
        <v>115226.64872432225</v>
      </c>
      <c r="Z15" s="781">
        <f>+IF(VLOOKUP($A83,Datos!$F$11:$N$136,9,FALSE)="CR",Datos!$R$5,S15)</f>
        <v>0.12179536445290823</v>
      </c>
      <c r="AA15" s="1457" t="str">
        <f>+IF(VLOOKUP($A83,Datos!$F$11:$N$136,9,FALSE)="CR","(*)","")</f>
        <v/>
      </c>
      <c r="AB15" s="755"/>
      <c r="AC15" s="753"/>
      <c r="AD15" s="753"/>
      <c r="AG15" s="1450"/>
      <c r="AI15" s="1528"/>
    </row>
    <row r="16" spans="1:35" x14ac:dyDescent="0.2">
      <c r="A16" s="374">
        <v>99</v>
      </c>
      <c r="B16" s="374">
        <v>0</v>
      </c>
      <c r="C16" s="374" t="s">
        <v>1530</v>
      </c>
      <c r="D16" s="759" t="s">
        <v>563</v>
      </c>
      <c r="E16" s="1527"/>
      <c r="F16" s="696" t="str">
        <f>+VLOOKUP($A16,Datos!$F$11:$N$136,2,FALSE)</f>
        <v>C.H. POECHOS II</v>
      </c>
      <c r="G16" s="681" t="str">
        <f>+VLOOKUP($A16,Datos!$F$11:$N$136,3,FALSE)</f>
        <v xml:space="preserve"> </v>
      </c>
      <c r="H16" s="786">
        <f>+VLOOKUP($A16,Datos!$F$11:$N$136,7,FALSE)</f>
        <v>0</v>
      </c>
      <c r="I16" s="785">
        <f>+VLOOKUP($A16,Datos!$F$11:$N$136,5,FALSE)*1000</f>
        <v>10003.259999999998</v>
      </c>
      <c r="J16" s="784">
        <f t="shared" si="4"/>
        <v>59661.259999999995</v>
      </c>
      <c r="K16" s="783">
        <f t="shared" si="5"/>
        <v>1</v>
      </c>
      <c r="L16" s="770">
        <f>+VLOOKUP($A16,Datos!F$11:K$136,6,FALSE)*1000</f>
        <v>5421</v>
      </c>
      <c r="M16" s="1283">
        <f t="shared" si="0"/>
        <v>5421</v>
      </c>
      <c r="N16" s="782">
        <f t="shared" si="1"/>
        <v>4448.8512189394551</v>
      </c>
      <c r="O16" s="781">
        <f>+IF(VLOOKUP($A16,Datos!$F$11:$N$136,9,FALSE)="CR",Datos!$R$5,H16)</f>
        <v>0</v>
      </c>
      <c r="P16" s="1457" t="str">
        <f>+IF(VLOOKUP($A16,Datos!$F$11:$N$136,9,FALSE)="CR","(*)","")</f>
        <v/>
      </c>
      <c r="Q16" s="696" t="str">
        <f>+VLOOKUP($A84,Datos!$F$11:$N$136,2,FALSE)</f>
        <v>C.T. MALACAS</v>
      </c>
      <c r="R16" s="681" t="str">
        <f>+VLOOKUP($A84,Datos!$F$11:$N$136,3,FALSE)</f>
        <v>TG-4</v>
      </c>
      <c r="S16" s="786">
        <f>+VLOOKUP($A84,Datos!$F$11:$N$136,7,FALSE)</f>
        <v>0.27920875081583008</v>
      </c>
      <c r="T16" s="785">
        <f>+VLOOKUP($A84,Datos!$F$11:$N$136,5,FALSE)*1000</f>
        <v>102739</v>
      </c>
      <c r="U16" s="784">
        <f t="shared" si="6"/>
        <v>6593631.5100000007</v>
      </c>
      <c r="V16" s="783">
        <f t="shared" si="7"/>
        <v>1</v>
      </c>
      <c r="W16" s="770">
        <f>+VLOOKUP($A84,Datos!F$11:K$136,6,FALSE)*1000</f>
        <v>102537.9413854689</v>
      </c>
      <c r="X16" s="1283">
        <f t="shared" si="2"/>
        <v>102537.9413854689</v>
      </c>
      <c r="Y16" s="782">
        <f t="shared" si="3"/>
        <v>84149.796259045514</v>
      </c>
      <c r="Z16" s="781">
        <f>+IF(VLOOKUP($A84,Datos!$F$11:$N$136,9,FALSE)="CR",Datos!$R$5,S16)</f>
        <v>0.27920875081583008</v>
      </c>
      <c r="AA16" s="1457" t="str">
        <f>+IF(VLOOKUP($A84,Datos!$F$11:$N$136,9,FALSE)="CR","(*)","")</f>
        <v/>
      </c>
      <c r="AB16" s="755"/>
      <c r="AC16" s="753"/>
      <c r="AD16" s="753"/>
      <c r="AG16" s="1450"/>
      <c r="AI16" s="1528"/>
    </row>
    <row r="17" spans="1:35" x14ac:dyDescent="0.2">
      <c r="A17" s="374">
        <v>100</v>
      </c>
      <c r="B17" s="374">
        <v>0</v>
      </c>
      <c r="C17" s="374" t="s">
        <v>1531</v>
      </c>
      <c r="D17" s="759" t="s">
        <v>563</v>
      </c>
      <c r="E17" s="1527"/>
      <c r="F17" s="696" t="str">
        <f>+VLOOKUP($A17,Datos!$F$11:$N$136,2,FALSE)</f>
        <v>C.H. PURMACANA</v>
      </c>
      <c r="G17" s="681" t="str">
        <f>+VLOOKUP($A17,Datos!$F$11:$N$136,3,FALSE)</f>
        <v xml:space="preserve"> </v>
      </c>
      <c r="H17" s="786">
        <f>+VLOOKUP($A17,Datos!$F$11:$N$136,7,FALSE)</f>
        <v>0</v>
      </c>
      <c r="I17" s="785">
        <f>+VLOOKUP($A17,Datos!$F$11:$N$136,5,FALSE)*1000</f>
        <v>1790</v>
      </c>
      <c r="J17" s="784">
        <f t="shared" si="4"/>
        <v>61451.259999999995</v>
      </c>
      <c r="K17" s="783">
        <f t="shared" si="5"/>
        <v>1</v>
      </c>
      <c r="L17" s="770">
        <f>+VLOOKUP($A17,Datos!F$11:K$136,6,FALSE)*1000</f>
        <v>358</v>
      </c>
      <c r="M17" s="1283">
        <f t="shared" si="0"/>
        <v>358</v>
      </c>
      <c r="N17" s="782">
        <f t="shared" si="1"/>
        <v>293.79980379640745</v>
      </c>
      <c r="O17" s="781">
        <f>+IF(VLOOKUP($A17,Datos!$F$11:$N$136,9,FALSE)="CR",Datos!$R$5,H17)</f>
        <v>0</v>
      </c>
      <c r="P17" s="1457" t="str">
        <f>+IF(VLOOKUP($A17,Datos!$F$11:$N$136,9,FALSE)="CR","(*)","")</f>
        <v/>
      </c>
      <c r="Q17" s="696" t="str">
        <f>+VLOOKUP($A85,Datos!$F$11:$N$136,2,FALSE)</f>
        <v>C.T. MOLLENDO</v>
      </c>
      <c r="R17" s="681" t="str">
        <f>+VLOOKUP($A85,Datos!$F$11:$N$136,3,FALSE)</f>
        <v>MIRLESS 1</v>
      </c>
      <c r="S17" s="786">
        <f>+VLOOKUP($A85,Datos!$F$11:$N$136,7,FALSE)</f>
        <v>0.36535633122963623</v>
      </c>
      <c r="T17" s="785">
        <f>+VLOOKUP($A85,Datos!$F$11:$N$136,5,FALSE)*1000</f>
        <v>8914</v>
      </c>
      <c r="U17" s="784">
        <f t="shared" si="6"/>
        <v>6602545.5100000007</v>
      </c>
      <c r="V17" s="783">
        <f t="shared" si="7"/>
        <v>1</v>
      </c>
      <c r="W17" s="770">
        <f>+VLOOKUP($A85,Datos!F$11:K$136,6,FALSE)*1000</f>
        <v>8914</v>
      </c>
      <c r="X17" s="1283">
        <f t="shared" si="2"/>
        <v>8914</v>
      </c>
      <c r="Y17" s="782">
        <f t="shared" si="3"/>
        <v>7315.4509805619446</v>
      </c>
      <c r="Z17" s="781">
        <f>+IF(VLOOKUP($A85,Datos!$F$11:$N$136,9,FALSE)="CR",Datos!$R$5,S17)</f>
        <v>1.9313940000000001</v>
      </c>
      <c r="AA17" s="1457" t="str">
        <f>+IF(VLOOKUP($A85,Datos!$F$11:$N$136,9,FALSE)="CR","(*)","")</f>
        <v>(*)</v>
      </c>
      <c r="AB17" s="755"/>
      <c r="AC17" s="753"/>
      <c r="AD17" s="753"/>
      <c r="AG17" s="1450"/>
      <c r="AI17" s="1528"/>
    </row>
    <row r="18" spans="1:35" x14ac:dyDescent="0.2">
      <c r="A18" s="374">
        <v>98</v>
      </c>
      <c r="B18" s="374">
        <v>0</v>
      </c>
      <c r="C18" s="374" t="s">
        <v>1529</v>
      </c>
      <c r="D18" s="759" t="s">
        <v>563</v>
      </c>
      <c r="E18" s="1527"/>
      <c r="F18" s="696" t="str">
        <f>+VLOOKUP($A18,Datos!$F$11:$N$136,2,FALSE)</f>
        <v>C.H. RONCADOR</v>
      </c>
      <c r="G18" s="681" t="str">
        <f>+VLOOKUP($A18,Datos!$F$11:$N$136,3,FALSE)</f>
        <v xml:space="preserve"> </v>
      </c>
      <c r="H18" s="786">
        <f>+VLOOKUP($A18,Datos!$F$11:$N$136,7,FALSE)</f>
        <v>0</v>
      </c>
      <c r="I18" s="785">
        <f>+VLOOKUP($A18,Datos!$F$11:$N$136,5,FALSE)*1000</f>
        <v>3480</v>
      </c>
      <c r="J18" s="784">
        <f t="shared" si="4"/>
        <v>64931.259999999995</v>
      </c>
      <c r="K18" s="783">
        <f t="shared" si="5"/>
        <v>1</v>
      </c>
      <c r="L18" s="770">
        <f>+VLOOKUP($A18,Datos!F$11:K$136,6,FALSE)*1000</f>
        <v>1373</v>
      </c>
      <c r="M18" s="1283">
        <f t="shared" si="0"/>
        <v>1373</v>
      </c>
      <c r="N18" s="782">
        <f t="shared" si="1"/>
        <v>1126.7796944482329</v>
      </c>
      <c r="O18" s="781">
        <f>+IF(VLOOKUP($A18,Datos!$F$11:$N$136,9,FALSE)="CR",Datos!$R$5,H18)</f>
        <v>0</v>
      </c>
      <c r="P18" s="1457" t="str">
        <f>+IF(VLOOKUP($A18,Datos!$F$11:$N$136,9,FALSE)="CR","(*)","")</f>
        <v/>
      </c>
      <c r="Q18" s="696" t="str">
        <f>+VLOOKUP($A86,Datos!$F$11:$N$136,2,FALSE)</f>
        <v>C.T. MOLLENDO</v>
      </c>
      <c r="R18" s="681" t="str">
        <f>+VLOOKUP($A86,Datos!$F$11:$N$136,3,FALSE)</f>
        <v>MIRLESS 2</v>
      </c>
      <c r="S18" s="786">
        <f>+VLOOKUP($A86,Datos!$F$11:$N$136,7,FALSE)</f>
        <v>0.36535633122963623</v>
      </c>
      <c r="T18" s="785">
        <f>+VLOOKUP($A86,Datos!$F$11:$N$136,5,FALSE)*1000</f>
        <v>10676</v>
      </c>
      <c r="U18" s="784">
        <f t="shared" si="6"/>
        <v>6613221.5100000007</v>
      </c>
      <c r="V18" s="783">
        <f t="shared" si="7"/>
        <v>1</v>
      </c>
      <c r="W18" s="770">
        <f>+VLOOKUP($A86,Datos!F$11:K$136,6,FALSE)*1000</f>
        <v>10518.960905912752</v>
      </c>
      <c r="X18" s="1283">
        <f t="shared" si="2"/>
        <v>10518.960905912752</v>
      </c>
      <c r="Y18" s="782">
        <f t="shared" si="3"/>
        <v>8632.5939952492936</v>
      </c>
      <c r="Z18" s="781">
        <f>+IF(VLOOKUP($A86,Datos!$F$11:$N$136,9,FALSE)="CR",Datos!$R$5,S18)</f>
        <v>1.9313940000000001</v>
      </c>
      <c r="AA18" s="1457" t="str">
        <f>+IF(VLOOKUP($A86,Datos!$F$11:$N$136,9,FALSE)="CR","(*)","")</f>
        <v>(*)</v>
      </c>
      <c r="AB18" s="755"/>
      <c r="AC18" s="753"/>
      <c r="AD18" s="753"/>
      <c r="AG18" s="1450"/>
      <c r="AI18" s="1528"/>
    </row>
    <row r="19" spans="1:35" x14ac:dyDescent="0.2">
      <c r="A19" s="374">
        <v>92</v>
      </c>
      <c r="B19" s="374">
        <v>0</v>
      </c>
      <c r="C19" s="374" t="s">
        <v>1521</v>
      </c>
      <c r="D19" s="759" t="s">
        <v>563</v>
      </c>
      <c r="E19" s="1527"/>
      <c r="F19" s="696" t="str">
        <f>+VLOOKUP($A19,Datos!$F$11:$N$136,2,FALSE)</f>
        <v>C.H. SANTA CRUZ I</v>
      </c>
      <c r="G19" s="681" t="str">
        <f>+VLOOKUP($A19,Datos!$F$11:$N$136,3,FALSE)</f>
        <v xml:space="preserve"> </v>
      </c>
      <c r="H19" s="786">
        <f>+VLOOKUP($A19,Datos!$F$11:$N$136,7,FALSE)</f>
        <v>0</v>
      </c>
      <c r="I19" s="785">
        <f>+VLOOKUP($A19,Datos!$F$11:$N$136,5,FALSE)*1000</f>
        <v>6958.8</v>
      </c>
      <c r="J19" s="784">
        <f t="shared" si="4"/>
        <v>71890.06</v>
      </c>
      <c r="K19" s="783">
        <f t="shared" si="5"/>
        <v>1</v>
      </c>
      <c r="L19" s="770">
        <f>+VLOOKUP($A19,Datos!F$11:K$136,6,FALSE)*1000</f>
        <v>2176</v>
      </c>
      <c r="M19" s="1283">
        <f t="shared" si="0"/>
        <v>2176</v>
      </c>
      <c r="N19" s="782">
        <f t="shared" si="1"/>
        <v>1785.777578382633</v>
      </c>
      <c r="O19" s="781">
        <f>+IF(VLOOKUP($A19,Datos!$F$11:$N$136,9,FALSE)="CR",Datos!$R$5,H19)</f>
        <v>0</v>
      </c>
      <c r="P19" s="1457" t="str">
        <f>+IF(VLOOKUP($A19,Datos!$F$11:$N$136,9,FALSE)="CR","(*)","")</f>
        <v/>
      </c>
      <c r="Q19" s="696" t="str">
        <f>+VLOOKUP($A87,Datos!$F$11:$N$136,2,FALSE)</f>
        <v>C.T. MOLLENDO</v>
      </c>
      <c r="R19" s="681" t="str">
        <f>+VLOOKUP($A87,Datos!$F$11:$N$136,3,FALSE)</f>
        <v>MIRLESS 3</v>
      </c>
      <c r="S19" s="786">
        <f>+VLOOKUP($A87,Datos!$F$11:$N$136,7,FALSE)</f>
        <v>0.36535633122963623</v>
      </c>
      <c r="T19" s="785">
        <f>+VLOOKUP($A87,Datos!$F$11:$N$136,5,FALSE)*1000</f>
        <v>10219</v>
      </c>
      <c r="U19" s="784">
        <f t="shared" si="6"/>
        <v>6623440.5100000007</v>
      </c>
      <c r="V19" s="783">
        <f t="shared" si="7"/>
        <v>1</v>
      </c>
      <c r="W19" s="770">
        <f>+VLOOKUP($A87,Datos!F$11:K$136,6,FALSE)*1000</f>
        <v>10072.778675011617</v>
      </c>
      <c r="X19" s="1283">
        <f t="shared" si="2"/>
        <v>10072.778675011617</v>
      </c>
      <c r="Y19" s="782">
        <f t="shared" si="3"/>
        <v>8266.425693863268</v>
      </c>
      <c r="Z19" s="781">
        <f>+IF(VLOOKUP($A87,Datos!$F$11:$N$136,9,FALSE)="CR",Datos!$R$5,S19)</f>
        <v>1.9313940000000001</v>
      </c>
      <c r="AA19" s="1457" t="str">
        <f>+IF(VLOOKUP($A87,Datos!$F$11:$N$136,9,FALSE)="CR","(*)","")</f>
        <v>(*)</v>
      </c>
      <c r="AB19" s="755"/>
      <c r="AD19" s="753"/>
      <c r="AG19" s="1450"/>
      <c r="AI19" s="1528"/>
    </row>
    <row r="20" spans="1:35" x14ac:dyDescent="0.2">
      <c r="A20" s="374">
        <v>93</v>
      </c>
      <c r="B20" s="374">
        <v>0</v>
      </c>
      <c r="C20" s="374" t="s">
        <v>1522</v>
      </c>
      <c r="D20" s="759" t="s">
        <v>563</v>
      </c>
      <c r="E20" s="1527"/>
      <c r="F20" s="696" t="str">
        <f>+VLOOKUP($A20,Datos!$F$11:$N$136,2,FALSE)</f>
        <v>C.H. SANTA CRUZ II</v>
      </c>
      <c r="G20" s="681" t="str">
        <f>+VLOOKUP($A20,Datos!$F$11:$N$136,3,FALSE)</f>
        <v xml:space="preserve"> </v>
      </c>
      <c r="H20" s="786">
        <f>+VLOOKUP($A20,Datos!$F$11:$N$136,7,FALSE)</f>
        <v>0</v>
      </c>
      <c r="I20" s="785">
        <f>+VLOOKUP($A20,Datos!$F$11:$N$136,5,FALSE)*1000</f>
        <v>7424.5999999999995</v>
      </c>
      <c r="J20" s="784">
        <f t="shared" si="4"/>
        <v>79314.66</v>
      </c>
      <c r="K20" s="783">
        <f t="shared" si="5"/>
        <v>1</v>
      </c>
      <c r="L20" s="770">
        <f>+VLOOKUP($A20,Datos!F$11:K$136,6,FALSE)*1000</f>
        <v>2460</v>
      </c>
      <c r="M20" s="1283">
        <f t="shared" si="0"/>
        <v>2460</v>
      </c>
      <c r="N20" s="782">
        <f t="shared" si="1"/>
        <v>2018.8478137965428</v>
      </c>
      <c r="O20" s="781">
        <f>+IF(VLOOKUP($A20,Datos!$F$11:$N$136,9,FALSE)="CR",Datos!$R$5,H20)</f>
        <v>0</v>
      </c>
      <c r="P20" s="1457" t="str">
        <f>+IF(VLOOKUP($A20,Datos!$F$11:$N$136,9,FALSE)="CR","(*)","")</f>
        <v/>
      </c>
      <c r="Q20" s="696" t="str">
        <f>+VLOOKUP($A88,Datos!$F$11:$N$136,2,FALSE)</f>
        <v>C.T. CHILINA</v>
      </c>
      <c r="R20" s="681" t="str">
        <f>+VLOOKUP($A88,Datos!$F$11:$N$136,3,FALSE)</f>
        <v>SULZER1</v>
      </c>
      <c r="S20" s="786">
        <f>+VLOOKUP($A88,Datos!$F$11:$N$136,7,FALSE)</f>
        <v>0.42773337181564053</v>
      </c>
      <c r="T20" s="785">
        <f>+VLOOKUP($A88,Datos!$F$11:$N$136,5,FALSE)*1000</f>
        <v>5235.2800000000007</v>
      </c>
      <c r="U20" s="784">
        <f t="shared" si="6"/>
        <v>6628675.790000001</v>
      </c>
      <c r="V20" s="783">
        <f t="shared" si="7"/>
        <v>1</v>
      </c>
      <c r="W20" s="770">
        <f>+VLOOKUP($A88,Datos!F$11:K$136,6,FALSE)*1000</f>
        <v>5072.7346268599304</v>
      </c>
      <c r="X20" s="1283">
        <f t="shared" si="2"/>
        <v>5072.7346268599304</v>
      </c>
      <c r="Y20" s="782">
        <f t="shared" si="3"/>
        <v>4163.0403298399151</v>
      </c>
      <c r="Z20" s="781">
        <f>+IF(VLOOKUP($A88,Datos!$F$11:$N$136,9,FALSE)="CR",Datos!$R$5,S20)</f>
        <v>1.9313940000000001</v>
      </c>
      <c r="AA20" s="1457" t="str">
        <f>+IF(VLOOKUP($A88,Datos!$F$11:$N$136,9,FALSE)="CR","(*)","")</f>
        <v>(*)</v>
      </c>
      <c r="AB20" s="755"/>
      <c r="AC20" s="753"/>
      <c r="AD20" s="753"/>
      <c r="AG20" s="1450"/>
      <c r="AI20" s="1528"/>
    </row>
    <row r="21" spans="1:35" x14ac:dyDescent="0.2">
      <c r="A21" s="374">
        <v>108</v>
      </c>
      <c r="B21" s="374">
        <v>0</v>
      </c>
      <c r="C21" s="374" t="s">
        <v>1684</v>
      </c>
      <c r="D21" s="759" t="s">
        <v>1685</v>
      </c>
      <c r="E21" s="1527"/>
      <c r="F21" s="696" t="str">
        <f>+VLOOKUP($A21,Datos!$F$11:$N$136,2,FALSE)</f>
        <v>C.T. MAPLE ETANOL</v>
      </c>
      <c r="G21" s="681" t="str">
        <f>+VLOOKUP($A21,Datos!$F$11:$N$136,3,FALSE)</f>
        <v>TV</v>
      </c>
      <c r="H21" s="786">
        <f>+VLOOKUP($A21,Datos!$F$11:$N$136,7,FALSE)</f>
        <v>0</v>
      </c>
      <c r="I21" s="785">
        <f>+VLOOKUP($A21,Datos!$F$11:$N$136,5,FALSE)*1000</f>
        <v>29468.81</v>
      </c>
      <c r="J21" s="784">
        <f t="shared" si="4"/>
        <v>108783.47</v>
      </c>
      <c r="K21" s="783">
        <f t="shared" si="5"/>
        <v>1</v>
      </c>
      <c r="L21" s="770">
        <f>+VLOOKUP($A21,Datos!F$11:K$136,6,FALSE)*1000</f>
        <v>9587.440204973107</v>
      </c>
      <c r="M21" s="1283">
        <f t="shared" si="0"/>
        <v>9587.440204973107</v>
      </c>
      <c r="N21" s="782">
        <f t="shared" si="1"/>
        <v>7868.12304785164</v>
      </c>
      <c r="O21" s="781">
        <f>+IF(VLOOKUP($A21,Datos!$F$11:$N$136,9,FALSE)="CR",Datos!$R$5,H21)</f>
        <v>0</v>
      </c>
      <c r="P21" s="1457" t="str">
        <f>+IF(VLOOKUP($A21,Datos!$F$11:$N$136,9,FALSE)="CR","(*)","")</f>
        <v/>
      </c>
      <c r="Q21" s="696" t="str">
        <f>+VLOOKUP($A89,Datos!$F$11:$N$136,2,FALSE)</f>
        <v>C.T. CHILINA</v>
      </c>
      <c r="R21" s="681" t="str">
        <f>+VLOOKUP($A89,Datos!$F$11:$N$136,3,FALSE)</f>
        <v xml:space="preserve">SULZER2 </v>
      </c>
      <c r="S21" s="786">
        <f>+VLOOKUP($A89,Datos!$F$11:$N$136,7,FALSE)</f>
        <v>0.42773337181564053</v>
      </c>
      <c r="T21" s="785">
        <f>+VLOOKUP($A89,Datos!$F$11:$N$136,5,FALSE)*1000</f>
        <v>4980.6000000000004</v>
      </c>
      <c r="U21" s="784">
        <f t="shared" si="6"/>
        <v>6633656.3900000006</v>
      </c>
      <c r="V21" s="783">
        <f t="shared" si="7"/>
        <v>1</v>
      </c>
      <c r="W21" s="770">
        <f>+VLOOKUP($A89,Datos!F$11:K$136,6,FALSE)*1000</f>
        <v>4922.5055537724611</v>
      </c>
      <c r="X21" s="1283">
        <f t="shared" si="2"/>
        <v>4922.5055537724611</v>
      </c>
      <c r="Y21" s="782">
        <f t="shared" si="3"/>
        <v>4039.7518600141761</v>
      </c>
      <c r="Z21" s="781">
        <f>+IF(VLOOKUP($A89,Datos!$F$11:$N$136,9,FALSE)="CR",Datos!$R$5,S21)</f>
        <v>1.9313940000000001</v>
      </c>
      <c r="AA21" s="1457" t="str">
        <f>+IF(VLOOKUP($A89,Datos!$F$11:$N$136,9,FALSE)="CR","(*)","")</f>
        <v>(*)</v>
      </c>
      <c r="AB21" s="755"/>
      <c r="AC21" s="753"/>
      <c r="AD21" s="753"/>
      <c r="AG21" s="1450"/>
      <c r="AI21" s="1528"/>
    </row>
    <row r="22" spans="1:35" x14ac:dyDescent="0.2">
      <c r="A22" s="374">
        <v>94</v>
      </c>
      <c r="B22" s="374">
        <v>0</v>
      </c>
      <c r="C22" s="374" t="s">
        <v>1525</v>
      </c>
      <c r="D22" s="759" t="s">
        <v>642</v>
      </c>
      <c r="E22" s="1527"/>
      <c r="F22" s="696" t="str">
        <f>+VLOOKUP($A22,Datos!$F$11:$N$136,2,FALSE)</f>
        <v>C.T. OQUENDO</v>
      </c>
      <c r="G22" s="681" t="str">
        <f>+VLOOKUP($A22,Datos!$F$11:$N$136,3,FALSE)</f>
        <v>TG1</v>
      </c>
      <c r="H22" s="786">
        <f>+VLOOKUP($A22,Datos!$F$11:$N$136,7,FALSE)</f>
        <v>0</v>
      </c>
      <c r="I22" s="785">
        <f>+VLOOKUP($A22,Datos!$F$11:$N$136,5,FALSE)*1000</f>
        <v>30310</v>
      </c>
      <c r="J22" s="784">
        <f t="shared" si="4"/>
        <v>139093.47</v>
      </c>
      <c r="K22" s="783">
        <f t="shared" si="5"/>
        <v>1</v>
      </c>
      <c r="L22" s="770">
        <f>+VLOOKUP($A22,Datos!F$11:K$136,6,FALSE)*1000</f>
        <v>26967.914028044361</v>
      </c>
      <c r="M22" s="1283">
        <f t="shared" si="0"/>
        <v>26967.914028044361</v>
      </c>
      <c r="N22" s="782">
        <f t="shared" si="1"/>
        <v>22131.753771614014</v>
      </c>
      <c r="O22" s="781">
        <f>+IF(VLOOKUP($A22,Datos!$F$11:$N$136,9,FALSE)="CR",Datos!$R$5,H22)</f>
        <v>0</v>
      </c>
      <c r="P22" s="1457" t="str">
        <f>+IF(VLOOKUP($A22,Datos!$F$11:$N$136,9,FALSE)="CR","(*)","")</f>
        <v/>
      </c>
      <c r="Q22" s="696" t="str">
        <f>+VLOOKUP($A90,Datos!$F$11:$N$136,2,FALSE)</f>
        <v>C.T. TUMBES</v>
      </c>
      <c r="R22" s="681" t="str">
        <f>+VLOOKUP($A90,Datos!$F$11:$N$136,3,FALSE)</f>
        <v>MAK1</v>
      </c>
      <c r="S22" s="786">
        <f>+VLOOKUP($A90,Datos!$F$11:$N$136,7,FALSE)</f>
        <v>0.43161341698074956</v>
      </c>
      <c r="T22" s="785">
        <f>+VLOOKUP($A90,Datos!$F$11:$N$136,5,FALSE)*1000</f>
        <v>8035.5000000000009</v>
      </c>
      <c r="U22" s="784">
        <f t="shared" si="6"/>
        <v>6641691.8900000006</v>
      </c>
      <c r="V22" s="783">
        <f t="shared" si="7"/>
        <v>1</v>
      </c>
      <c r="W22" s="770">
        <f>+VLOOKUP($A90,Datos!F$11:K$136,6,FALSE)*1000</f>
        <v>7519.2463800622372</v>
      </c>
      <c r="X22" s="1283">
        <f t="shared" si="2"/>
        <v>7519.2463800622372</v>
      </c>
      <c r="Y22" s="782">
        <f t="shared" si="3"/>
        <v>6170.8187462545593</v>
      </c>
      <c r="Z22" s="781">
        <f>+IF(VLOOKUP($A90,Datos!$F$11:$N$136,9,FALSE)="CR",Datos!$R$5,S22)</f>
        <v>1.9313940000000001</v>
      </c>
      <c r="AA22" s="1457" t="str">
        <f>+IF(VLOOKUP($A90,Datos!$F$11:$N$136,9,FALSE)="CR","(*)","")</f>
        <v>(*)</v>
      </c>
      <c r="AB22" s="755"/>
      <c r="AC22" s="753"/>
      <c r="AD22" s="753"/>
      <c r="AG22" s="1450"/>
      <c r="AI22" s="1528"/>
    </row>
    <row r="23" spans="1:35" x14ac:dyDescent="0.2">
      <c r="A23" s="374">
        <v>97</v>
      </c>
      <c r="B23" s="374">
        <v>0</v>
      </c>
      <c r="C23" s="374" t="s">
        <v>1528</v>
      </c>
      <c r="D23" s="759" t="s">
        <v>748</v>
      </c>
      <c r="E23" s="1527"/>
      <c r="F23" s="696" t="str">
        <f>+VLOOKUP($A23,Datos!$F$11:$N$136,2,FALSE)</f>
        <v>C.T. PARAMONGA</v>
      </c>
      <c r="G23" s="681" t="str">
        <f>+VLOOKUP($A23,Datos!$F$11:$N$136,3,FALSE)</f>
        <v>TV1</v>
      </c>
      <c r="H23" s="786">
        <f>+VLOOKUP($A23,Datos!$F$11:$N$136,7,FALSE)</f>
        <v>0</v>
      </c>
      <c r="I23" s="785">
        <f>+VLOOKUP($A23,Datos!$F$11:$N$136,5,FALSE)*1000</f>
        <v>20000</v>
      </c>
      <c r="J23" s="784">
        <f t="shared" si="4"/>
        <v>159093.47</v>
      </c>
      <c r="K23" s="783">
        <f t="shared" si="5"/>
        <v>1</v>
      </c>
      <c r="L23" s="770">
        <f>+VLOOKUP($A23,Datos!F$11:K$136,6,FALSE)*1000</f>
        <v>9944.4434607634357</v>
      </c>
      <c r="M23" s="1283">
        <f t="shared" si="0"/>
        <v>9944.4434607634357</v>
      </c>
      <c r="N23" s="782">
        <f t="shared" si="1"/>
        <v>8161.1048537339793</v>
      </c>
      <c r="O23" s="781">
        <f>+IF(VLOOKUP($A23,Datos!$F$11:$N$136,9,FALSE)="CR",Datos!$R$5,H23)</f>
        <v>0</v>
      </c>
      <c r="P23" s="1457" t="str">
        <f>+IF(VLOOKUP($A23,Datos!$F$11:$N$136,9,FALSE)="CR","(*)","")</f>
        <v/>
      </c>
      <c r="Q23" s="696" t="str">
        <f>+VLOOKUP($A91,Datos!$F$11:$N$136,2,FALSE)</f>
        <v>C.T. TUMBES</v>
      </c>
      <c r="R23" s="681" t="str">
        <f>+VLOOKUP($A91,Datos!$F$11:$N$136,3,FALSE)</f>
        <v>MAK2</v>
      </c>
      <c r="S23" s="786">
        <f>+VLOOKUP($A91,Datos!$F$11:$N$136,7,FALSE)</f>
        <v>0.43161341698074956</v>
      </c>
      <c r="T23" s="785">
        <f>+VLOOKUP($A91,Datos!$F$11:$N$136,5,FALSE)*1000</f>
        <v>8311.5</v>
      </c>
      <c r="U23" s="784">
        <f t="shared" si="6"/>
        <v>6650003.3900000006</v>
      </c>
      <c r="V23" s="783">
        <f t="shared" si="7"/>
        <v>1</v>
      </c>
      <c r="W23" s="770">
        <f>+VLOOKUP($A91,Datos!F$11:K$136,6,FALSE)*1000</f>
        <v>8189.2780288824415</v>
      </c>
      <c r="X23" s="1283">
        <f t="shared" si="2"/>
        <v>8189.2780288824415</v>
      </c>
      <c r="Y23" s="782">
        <f t="shared" si="3"/>
        <v>6720.6935143013734</v>
      </c>
      <c r="Z23" s="781">
        <f>+IF(VLOOKUP($A91,Datos!$F$11:$N$136,9,FALSE)="CR",Datos!$R$5,S23)</f>
        <v>1.9313940000000001</v>
      </c>
      <c r="AA23" s="1457" t="str">
        <f>+IF(VLOOKUP($A91,Datos!$F$11:$N$136,9,FALSE)="CR","(*)","")</f>
        <v>(*)</v>
      </c>
      <c r="AB23" s="755"/>
      <c r="AC23" s="753"/>
      <c r="AD23" s="753"/>
      <c r="AG23" s="1450"/>
      <c r="AI23" s="1528"/>
    </row>
    <row r="24" spans="1:35" x14ac:dyDescent="0.2">
      <c r="A24" s="374">
        <v>104</v>
      </c>
      <c r="B24" s="374">
        <v>0</v>
      </c>
      <c r="C24" s="374" t="s">
        <v>1533</v>
      </c>
      <c r="D24" s="759" t="s">
        <v>1411</v>
      </c>
      <c r="E24" s="1527"/>
      <c r="F24" s="696" t="str">
        <f>+VLOOKUP($A24,Datos!$F$11:$N$136,2,FALSE)</f>
        <v>C.TB. HUAYCOLORO</v>
      </c>
      <c r="G24" s="681" t="str">
        <f>+VLOOKUP($A24,Datos!$F$11:$N$136,3,FALSE)</f>
        <v>G1</v>
      </c>
      <c r="H24" s="786">
        <f>+VLOOKUP($A24,Datos!$F$11:$N$136,7,FALSE)</f>
        <v>0</v>
      </c>
      <c r="I24" s="785">
        <f>+VLOOKUP($A24,Datos!$F$11:$N$136,5,FALSE)*1000</f>
        <v>1678</v>
      </c>
      <c r="J24" s="784">
        <f t="shared" si="4"/>
        <v>160771.47</v>
      </c>
      <c r="K24" s="783">
        <f t="shared" si="5"/>
        <v>1</v>
      </c>
      <c r="L24" s="770">
        <f>+VLOOKUP($A24,Datos!F$11:K$136,6,FALSE)*1000</f>
        <v>1644.5445721234228</v>
      </c>
      <c r="M24" s="1283">
        <f t="shared" si="0"/>
        <v>1644.5445721234228</v>
      </c>
      <c r="N24" s="782">
        <f t="shared" si="1"/>
        <v>1349.6281358220906</v>
      </c>
      <c r="O24" s="781">
        <f>+IF(VLOOKUP($A24,Datos!$F$11:$N$136,9,FALSE)="CR",Datos!$R$5,H24)</f>
        <v>0</v>
      </c>
      <c r="P24" s="1457" t="str">
        <f>+IF(VLOOKUP($A24,Datos!$F$11:$N$136,9,FALSE)="CR","(*)","")</f>
        <v/>
      </c>
      <c r="Q24" s="696" t="str">
        <f>+VLOOKUP($A92,Datos!$F$11:$N$136,2,FALSE)</f>
        <v>C.T. ILO1</v>
      </c>
      <c r="R24" s="681" t="str">
        <f>+VLOOKUP($A92,Datos!$F$11:$N$136,3,FALSE)</f>
        <v>TV3</v>
      </c>
      <c r="S24" s="786">
        <f>+VLOOKUP($A92,Datos!$F$11:$N$136,7,FALSE)</f>
        <v>0.52272756766769646</v>
      </c>
      <c r="T24" s="785">
        <f>+VLOOKUP($A92,Datos!$F$11:$N$136,5,FALSE)*1000</f>
        <v>67128.010000000009</v>
      </c>
      <c r="U24" s="784">
        <f t="shared" si="6"/>
        <v>6717131.4000000004</v>
      </c>
      <c r="V24" s="783">
        <f t="shared" si="7"/>
        <v>1</v>
      </c>
      <c r="W24" s="770">
        <f>+VLOOKUP($A92,Datos!F$11:K$136,6,FALSE)*1000</f>
        <v>66245.252363704843</v>
      </c>
      <c r="X24" s="1283">
        <f t="shared" si="2"/>
        <v>66245.252363704843</v>
      </c>
      <c r="Y24" s="782">
        <f t="shared" si="3"/>
        <v>54365.480857262512</v>
      </c>
      <c r="Z24" s="781">
        <f>+IF(VLOOKUP($A92,Datos!$F$11:$N$136,9,FALSE)="CR",Datos!$R$5,S24)</f>
        <v>0.52272756766769646</v>
      </c>
      <c r="AA24" s="1457" t="str">
        <f>+IF(VLOOKUP($A92,Datos!$F$11:$N$136,9,FALSE)="CR","(*)","")</f>
        <v/>
      </c>
      <c r="AB24" s="755"/>
      <c r="AC24" s="753"/>
      <c r="AD24" s="753"/>
      <c r="AG24" s="1450"/>
      <c r="AI24" s="1528"/>
    </row>
    <row r="25" spans="1:35" x14ac:dyDescent="0.2">
      <c r="A25" s="374">
        <v>105</v>
      </c>
      <c r="B25" s="374">
        <v>0</v>
      </c>
      <c r="C25" s="374" t="s">
        <v>1533</v>
      </c>
      <c r="D25" s="759" t="s">
        <v>1412</v>
      </c>
      <c r="E25" s="1527"/>
      <c r="F25" s="696" t="str">
        <f>+VLOOKUP($A25,Datos!$F$11:$N$136,2,FALSE)</f>
        <v>C.TB. HUAYCOLORO</v>
      </c>
      <c r="G25" s="681" t="str">
        <f>+VLOOKUP($A25,Datos!$F$11:$N$136,3,FALSE)</f>
        <v>G2</v>
      </c>
      <c r="H25" s="786">
        <f>+VLOOKUP($A25,Datos!$F$11:$N$136,7,FALSE)</f>
        <v>0</v>
      </c>
      <c r="I25" s="785">
        <f>+VLOOKUP($A25,Datos!$F$11:$N$136,5,FALSE)*1000</f>
        <v>1692</v>
      </c>
      <c r="J25" s="784">
        <f t="shared" si="4"/>
        <v>162463.47</v>
      </c>
      <c r="K25" s="783">
        <f t="shared" si="5"/>
        <v>1</v>
      </c>
      <c r="L25" s="770">
        <f>+VLOOKUP($A25,Datos!F$11:K$136,6,FALSE)*1000</f>
        <v>1651.1800820793435</v>
      </c>
      <c r="M25" s="1283">
        <f t="shared" si="0"/>
        <v>1651.1800820793435</v>
      </c>
      <c r="N25" s="782">
        <f t="shared" si="1"/>
        <v>1355.0736987358857</v>
      </c>
      <c r="O25" s="781">
        <f>+IF(VLOOKUP($A25,Datos!$F$11:$N$136,9,FALSE)="CR",Datos!$R$5,H25)</f>
        <v>0</v>
      </c>
      <c r="P25" s="1457" t="str">
        <f>+IF(VLOOKUP($A25,Datos!$F$11:$N$136,9,FALSE)="CR","(*)","")</f>
        <v/>
      </c>
      <c r="Q25" s="696" t="str">
        <f>+VLOOKUP($A93,Datos!$F$11:$N$136,2,FALSE)</f>
        <v>C.T. MALACAS</v>
      </c>
      <c r="R25" s="681" t="str">
        <f>+VLOOKUP($A93,Datos!$F$11:$N$136,3,FALSE)</f>
        <v>TG-1</v>
      </c>
      <c r="S25" s="786">
        <f>+VLOOKUP($A93,Datos!$F$11:$N$136,7,FALSE)</f>
        <v>0.54483139988675344</v>
      </c>
      <c r="T25" s="785">
        <f>+VLOOKUP($A93,Datos!$F$11:$N$136,5,FALSE)*1000</f>
        <v>13135</v>
      </c>
      <c r="U25" s="784">
        <f t="shared" si="6"/>
        <v>6730266.4000000004</v>
      </c>
      <c r="V25" s="783">
        <f t="shared" si="7"/>
        <v>0.17511762466691477</v>
      </c>
      <c r="W25" s="770">
        <f>+VLOOKUP($A93,Datos!F$11:K$136,6,FALSE)*1000</f>
        <v>12962.687368824127</v>
      </c>
      <c r="X25" s="1283">
        <f t="shared" si="2"/>
        <v>2269.9950213283005</v>
      </c>
      <c r="Y25" s="782">
        <f t="shared" si="3"/>
        <v>10638.086607918149</v>
      </c>
      <c r="Z25" s="781">
        <f>+IF(VLOOKUP($A93,Datos!$F$11:$N$136,9,FALSE)="CR",Datos!$R$5,S25)</f>
        <v>0.54483139988675344</v>
      </c>
      <c r="AA25" s="1457" t="str">
        <f>+IF(VLOOKUP($A93,Datos!$F$11:$N$136,9,FALSE)="CR","(*)","")</f>
        <v/>
      </c>
      <c r="AB25" s="755"/>
      <c r="AC25" s="753"/>
      <c r="AD25" s="753"/>
      <c r="AG25" s="1450"/>
      <c r="AI25" s="1528"/>
    </row>
    <row r="26" spans="1:35" x14ac:dyDescent="0.2">
      <c r="A26" s="374">
        <v>106</v>
      </c>
      <c r="B26" s="374">
        <v>0</v>
      </c>
      <c r="C26" s="374" t="s">
        <v>1533</v>
      </c>
      <c r="D26" s="759" t="s">
        <v>1413</v>
      </c>
      <c r="E26" s="1527"/>
      <c r="F26" s="696" t="str">
        <f>+VLOOKUP($A26,Datos!$F$11:$N$136,2,FALSE)</f>
        <v>C.TB. HUAYCOLORO</v>
      </c>
      <c r="G26" s="681" t="str">
        <f>+VLOOKUP($A26,Datos!$F$11:$N$136,3,FALSE)</f>
        <v>G3</v>
      </c>
      <c r="H26" s="786">
        <f>+VLOOKUP($A26,Datos!$F$11:$N$136,7,FALSE)</f>
        <v>0</v>
      </c>
      <c r="I26" s="785">
        <f>+VLOOKUP($A26,Datos!$F$11:$N$136,5,FALSE)*1000</f>
        <v>1676</v>
      </c>
      <c r="J26" s="784">
        <f t="shared" si="4"/>
        <v>164139.47</v>
      </c>
      <c r="K26" s="783">
        <f t="shared" si="5"/>
        <v>1</v>
      </c>
      <c r="L26" s="770">
        <f>+VLOOKUP($A26,Datos!F$11:K$136,6,FALSE)*1000</f>
        <v>1636.3239671682625</v>
      </c>
      <c r="M26" s="1283">
        <f t="shared" si="0"/>
        <v>1636.3239671682625</v>
      </c>
      <c r="N26" s="782">
        <f t="shared" si="1"/>
        <v>1342.881733244119</v>
      </c>
      <c r="O26" s="781">
        <f>+IF(VLOOKUP($A26,Datos!$F$11:$N$136,9,FALSE)="CR",Datos!$R$5,H26)</f>
        <v>0</v>
      </c>
      <c r="P26" s="1457" t="str">
        <f>+IF(VLOOKUP($A26,Datos!$F$11:$N$136,9,FALSE)="CR","(*)","")</f>
        <v/>
      </c>
      <c r="Q26" s="696" t="str">
        <f>+VLOOKUP($A94,Datos!$F$11:$N$136,2,FALSE)</f>
        <v>C.T. ILO1</v>
      </c>
      <c r="R26" s="681" t="str">
        <f>+VLOOKUP($A94,Datos!$F$11:$N$136,3,FALSE)</f>
        <v>TV4</v>
      </c>
      <c r="S26" s="786">
        <f>+VLOOKUP($A94,Datos!$F$11:$N$136,7,FALSE)</f>
        <v>0.55179155365745269</v>
      </c>
      <c r="T26" s="785">
        <f>+VLOOKUP($A94,Datos!$F$11:$N$136,5,FALSE)*1000</f>
        <v>9.9999999999999991E-5</v>
      </c>
      <c r="U26" s="784">
        <f t="shared" si="6"/>
        <v>6730266.4001000002</v>
      </c>
      <c r="V26" s="783">
        <f t="shared" si="7"/>
        <v>0</v>
      </c>
      <c r="W26" s="770">
        <f>+VLOOKUP($A94,Datos!F$11:K$136,6,FALSE)*1000</f>
        <v>0</v>
      </c>
      <c r="X26" s="1283">
        <f t="shared" si="2"/>
        <v>0</v>
      </c>
      <c r="Y26" s="782">
        <f t="shared" si="3"/>
        <v>0</v>
      </c>
      <c r="Z26" s="781">
        <f>+IF(VLOOKUP($A94,Datos!$F$11:$N$136,9,FALSE)="CR",Datos!$R$5,S26)</f>
        <v>0.55179155365745269</v>
      </c>
      <c r="AA26" s="1457" t="str">
        <f>+IF(VLOOKUP($A94,Datos!$F$11:$N$136,9,FALSE)="CR","(*)","")</f>
        <v/>
      </c>
      <c r="AB26" s="755"/>
      <c r="AC26" s="753"/>
      <c r="AD26" s="753"/>
      <c r="AG26" s="1450"/>
      <c r="AI26" s="1528"/>
    </row>
    <row r="27" spans="1:35" x14ac:dyDescent="0.2">
      <c r="A27" s="374">
        <v>111</v>
      </c>
      <c r="B27" s="374">
        <v>0</v>
      </c>
      <c r="C27" s="374" t="s">
        <v>1681</v>
      </c>
      <c r="D27" s="759" t="s">
        <v>563</v>
      </c>
      <c r="E27" s="1527"/>
      <c r="F27" s="696" t="str">
        <f>+VLOOKUP($A27,Datos!$F$11:$N$136,2,FALSE)</f>
        <v>MAJES SOLAR 20T</v>
      </c>
      <c r="G27" s="681" t="str">
        <f>+VLOOKUP($A27,Datos!$F$11:$N$136,3,FALSE)</f>
        <v xml:space="preserve"> </v>
      </c>
      <c r="H27" s="786">
        <f>+VLOOKUP($A27,Datos!$F$11:$N$136,7,FALSE)</f>
        <v>0</v>
      </c>
      <c r="I27" s="785">
        <f>+VLOOKUP($A27,Datos!$F$11:$N$136,5,FALSE)*1000</f>
        <v>20000</v>
      </c>
      <c r="J27" s="784">
        <f t="shared" si="4"/>
        <v>184139.47</v>
      </c>
      <c r="K27" s="783">
        <f t="shared" si="5"/>
        <v>1</v>
      </c>
      <c r="L27" s="770">
        <f>+VLOOKUP($A27,Datos!F$11:K$136,6,FALSE)*1000</f>
        <v>0</v>
      </c>
      <c r="M27" s="1283">
        <f t="shared" si="0"/>
        <v>0</v>
      </c>
      <c r="N27" s="782">
        <f t="shared" si="1"/>
        <v>0</v>
      </c>
      <c r="O27" s="781">
        <f>+IF(VLOOKUP($A27,Datos!$F$11:$N$136,9,FALSE)="CR",Datos!$R$5,H27)</f>
        <v>0</v>
      </c>
      <c r="P27" s="1457" t="str">
        <f>+IF(VLOOKUP($A27,Datos!$F$11:$N$136,9,FALSE)="CR","(*)","")</f>
        <v/>
      </c>
      <c r="Q27" s="696" t="str">
        <f>+VLOOKUP($A95,Datos!$F$11:$N$136,2,FALSE)</f>
        <v>C.T. SAN NICOLÁS</v>
      </c>
      <c r="R27" s="681" t="str">
        <f>+VLOOKUP($A95,Datos!$F$11:$N$136,3,FALSE)</f>
        <v>TV-3</v>
      </c>
      <c r="S27" s="786">
        <f>+VLOOKUP($A95,Datos!$F$11:$N$136,7,FALSE)</f>
        <v>0.55974499173254433</v>
      </c>
      <c r="T27" s="785">
        <f>+VLOOKUP($A95,Datos!$F$11:$N$136,5,FALSE)*1000</f>
        <v>25924</v>
      </c>
      <c r="U27" s="784">
        <f t="shared" si="6"/>
        <v>6756190.4001000002</v>
      </c>
      <c r="V27" s="783">
        <f t="shared" si="7"/>
        <v>0</v>
      </c>
      <c r="W27" s="770">
        <f>+VLOOKUP($A95,Datos!F$11:K$136,6,FALSE)*1000</f>
        <v>25580.328033337461</v>
      </c>
      <c r="X27" s="1283">
        <f t="shared" si="2"/>
        <v>0</v>
      </c>
      <c r="Y27" s="782">
        <f t="shared" si="3"/>
        <v>20993.003791179573</v>
      </c>
      <c r="Z27" s="781">
        <f>+IF(VLOOKUP($A95,Datos!$F$11:$N$136,9,FALSE)="CR",Datos!$R$5,S27)</f>
        <v>0.55974499173254433</v>
      </c>
      <c r="AA27" s="1457" t="str">
        <f>+IF(VLOOKUP($A95,Datos!$F$11:$N$136,9,FALSE)="CR","(*)","")</f>
        <v/>
      </c>
      <c r="AB27" s="755"/>
      <c r="AC27" s="753"/>
      <c r="AD27" s="753"/>
      <c r="AG27" s="1450"/>
      <c r="AI27" s="1528"/>
    </row>
    <row r="28" spans="1:35" x14ac:dyDescent="0.2">
      <c r="A28" s="374">
        <v>110</v>
      </c>
      <c r="B28" s="374">
        <v>0</v>
      </c>
      <c r="C28" s="374" t="s">
        <v>1680</v>
      </c>
      <c r="D28" s="759" t="s">
        <v>563</v>
      </c>
      <c r="E28" s="1527"/>
      <c r="F28" s="696" t="str">
        <f>+VLOOKUP($A28,Datos!$F$11:$N$136,2,FALSE)</f>
        <v>REPARTICION SOLAR 20T</v>
      </c>
      <c r="G28" s="681" t="str">
        <f>+VLOOKUP($A28,Datos!$F$11:$N$136,3,FALSE)</f>
        <v xml:space="preserve"> </v>
      </c>
      <c r="H28" s="786">
        <f>+VLOOKUP($A28,Datos!$F$11:$N$136,7,FALSE)</f>
        <v>0</v>
      </c>
      <c r="I28" s="785">
        <f>+VLOOKUP($A28,Datos!$F$11:$N$136,5,FALSE)*1000</f>
        <v>20000</v>
      </c>
      <c r="J28" s="784">
        <f t="shared" si="4"/>
        <v>204139.47</v>
      </c>
      <c r="K28" s="783">
        <f t="shared" si="5"/>
        <v>1</v>
      </c>
      <c r="L28" s="770">
        <f>+VLOOKUP($A28,Datos!F$11:K$136,6,FALSE)*1000</f>
        <v>0</v>
      </c>
      <c r="M28" s="1283">
        <f t="shared" si="0"/>
        <v>0</v>
      </c>
      <c r="N28" s="782">
        <f t="shared" si="1"/>
        <v>0</v>
      </c>
      <c r="O28" s="781">
        <f>+IF(VLOOKUP($A28,Datos!$F$11:$N$136,9,FALSE)="CR",Datos!$R$5,H28)</f>
        <v>0</v>
      </c>
      <c r="P28" s="1457" t="str">
        <f>+IF(VLOOKUP($A28,Datos!$F$11:$N$136,9,FALSE)="CR","(*)","")</f>
        <v/>
      </c>
      <c r="Q28" s="696" t="str">
        <f>+VLOOKUP($A96,Datos!$F$11:$N$136,2,FALSE)</f>
        <v>C.T. ILO1</v>
      </c>
      <c r="R28" s="681" t="str">
        <f>+VLOOKUP($A96,Datos!$F$11:$N$136,3,FALSE)</f>
        <v>TV2</v>
      </c>
      <c r="S28" s="786">
        <f>+VLOOKUP($A96,Datos!$F$11:$N$136,7,FALSE)</f>
        <v>0.56042460114797954</v>
      </c>
      <c r="T28" s="785">
        <f>+VLOOKUP($A96,Datos!$F$11:$N$136,5,FALSE)*1000</f>
        <v>1.0000000000000001E-5</v>
      </c>
      <c r="U28" s="784">
        <f t="shared" si="6"/>
        <v>6756190.4001099998</v>
      </c>
      <c r="V28" s="783">
        <f t="shared" si="7"/>
        <v>0</v>
      </c>
      <c r="W28" s="770">
        <f>+VLOOKUP($A96,Datos!F$11:K$136,6,FALSE)*1000</f>
        <v>0</v>
      </c>
      <c r="X28" s="1283">
        <f t="shared" si="2"/>
        <v>0</v>
      </c>
      <c r="Y28" s="782">
        <f t="shared" si="3"/>
        <v>0</v>
      </c>
      <c r="Z28" s="781">
        <f>+IF(VLOOKUP($A96,Datos!$F$11:$N$136,9,FALSE)="CR",Datos!$R$5,S28)</f>
        <v>0.56042460114797954</v>
      </c>
      <c r="AA28" s="1457" t="str">
        <f>+IF(VLOOKUP($A96,Datos!$F$11:$N$136,9,FALSE)="CR","(*)","")</f>
        <v/>
      </c>
      <c r="AB28" s="755"/>
      <c r="AC28" s="753"/>
      <c r="AD28" s="753"/>
      <c r="AG28" s="1450"/>
      <c r="AI28" s="1528"/>
    </row>
    <row r="29" spans="1:35" x14ac:dyDescent="0.2">
      <c r="A29" s="374">
        <v>112</v>
      </c>
      <c r="B29" s="374">
        <v>0</v>
      </c>
      <c r="C29" s="374" t="s">
        <v>1682</v>
      </c>
      <c r="D29" s="759" t="s">
        <v>563</v>
      </c>
      <c r="E29" s="1527"/>
      <c r="F29" s="696" t="str">
        <f>+VLOOKUP($A29,Datos!$F$11:$N$136,2,FALSE)</f>
        <v>TACNA SOLAR 20T</v>
      </c>
      <c r="G29" s="681" t="str">
        <f>+VLOOKUP($A29,Datos!$F$11:$N$136,3,FALSE)</f>
        <v xml:space="preserve"> </v>
      </c>
      <c r="H29" s="786">
        <f>+VLOOKUP($A29,Datos!$F$11:$N$136,7,FALSE)</f>
        <v>0</v>
      </c>
      <c r="I29" s="785">
        <f>+VLOOKUP($A29,Datos!$F$11:$N$136,5,FALSE)*1000</f>
        <v>20000</v>
      </c>
      <c r="J29" s="784">
        <f t="shared" si="4"/>
        <v>224139.47</v>
      </c>
      <c r="K29" s="783">
        <f t="shared" si="5"/>
        <v>1</v>
      </c>
      <c r="L29" s="770">
        <f>+VLOOKUP($A29,Datos!F$11:K$136,6,FALSE)*1000</f>
        <v>0</v>
      </c>
      <c r="M29" s="1283">
        <f t="shared" si="0"/>
        <v>0</v>
      </c>
      <c r="N29" s="782">
        <f t="shared" si="1"/>
        <v>0</v>
      </c>
      <c r="O29" s="781">
        <f>+IF(VLOOKUP($A29,Datos!$F$11:$N$136,9,FALSE)="CR",Datos!$R$5,H29)</f>
        <v>0</v>
      </c>
      <c r="P29" s="1457" t="str">
        <f>+IF(VLOOKUP($A29,Datos!$F$11:$N$136,9,FALSE)="CR","(*)","")</f>
        <v/>
      </c>
      <c r="Q29" s="696" t="str">
        <f>+VLOOKUP($A97,Datos!$F$11:$N$136,2,FALSE)</f>
        <v>C.T. SAN NICOLÁS</v>
      </c>
      <c r="R29" s="681" t="str">
        <f>+VLOOKUP($A97,Datos!$F$11:$N$136,3,FALSE)</f>
        <v>TV-2</v>
      </c>
      <c r="S29" s="786">
        <f>+VLOOKUP($A97,Datos!$F$11:$N$136,7,FALSE)</f>
        <v>0.57553391944448629</v>
      </c>
      <c r="T29" s="785">
        <f>+VLOOKUP($A97,Datos!$F$11:$N$136,5,FALSE)*1000</f>
        <v>17082</v>
      </c>
      <c r="U29" s="784">
        <f t="shared" ref="U29:U53" si="8">+U28+T29</f>
        <v>6773272.4001099998</v>
      </c>
      <c r="V29" s="783">
        <f t="shared" ref="V29:V53" si="9">+IF(U29&lt;=$X$81,1,IF(($X$81-U28)/T29&gt;0,($X$81-U28)/T29,0))</f>
        <v>0</v>
      </c>
      <c r="W29" s="770">
        <f>+VLOOKUP($A97,Datos!F$11:K$136,6,FALSE)*1000</f>
        <v>16848.221675257981</v>
      </c>
      <c r="X29" s="1283">
        <f t="shared" ref="X29:X53" si="10">+W29*V29</f>
        <v>0</v>
      </c>
      <c r="Y29" s="782">
        <f t="shared" ref="Y29:Y53" si="11">+W29/X$83</f>
        <v>13826.827437176464</v>
      </c>
      <c r="Z29" s="781">
        <f>+IF(VLOOKUP($A97,Datos!$F$11:$N$136,9,FALSE)="CR",Datos!$R$5,S29)</f>
        <v>1.9313940000000001</v>
      </c>
      <c r="AA29" s="1457" t="str">
        <f>+IF(VLOOKUP($A97,Datos!$F$11:$N$136,9,FALSE)="CR","(*)","")</f>
        <v>(*)</v>
      </c>
      <c r="AB29" s="755"/>
      <c r="AC29" s="753"/>
      <c r="AD29" s="753"/>
      <c r="AG29" s="1450"/>
      <c r="AI29" s="1528"/>
    </row>
    <row r="30" spans="1:35" x14ac:dyDescent="0.2">
      <c r="A30" s="374">
        <v>109</v>
      </c>
      <c r="B30" s="374">
        <v>6.9644099999999999E-3</v>
      </c>
      <c r="C30" s="374" t="s">
        <v>1672</v>
      </c>
      <c r="D30" s="759" t="s">
        <v>642</v>
      </c>
      <c r="E30" s="1527"/>
      <c r="F30" s="696" t="str">
        <f>+VLOOKUP($A30,Datos!$F$11:$N$136,2,FALSE)</f>
        <v>C.T. TABLAZO</v>
      </c>
      <c r="G30" s="681" t="str">
        <f>+VLOOKUP($A30,Datos!$F$11:$N$136,3,FALSE)</f>
        <v>TG1</v>
      </c>
      <c r="H30" s="786">
        <f>+VLOOKUP($A30,Datos!$F$11:$N$136,7,FALSE)</f>
        <v>6.9644099999999999E-3</v>
      </c>
      <c r="I30" s="785">
        <f>+VLOOKUP($A30,Datos!$F$11:$N$136,5,FALSE)*1000</f>
        <v>29000</v>
      </c>
      <c r="J30" s="784">
        <f t="shared" si="4"/>
        <v>253139.47</v>
      </c>
      <c r="K30" s="783">
        <f t="shared" si="5"/>
        <v>1</v>
      </c>
      <c r="L30" s="770">
        <f>+VLOOKUP($A30,Datos!F$11:K$136,6,FALSE)*1000</f>
        <v>28055.81395348837</v>
      </c>
      <c r="M30" s="1283">
        <f t="shared" si="0"/>
        <v>28055.81395348837</v>
      </c>
      <c r="N30" s="782">
        <f t="shared" si="1"/>
        <v>23024.560432635179</v>
      </c>
      <c r="O30" s="781">
        <f>+IF(VLOOKUP($A30,Datos!$F$11:$N$136,9,FALSE)="CR",Datos!$R$5,H30)</f>
        <v>6.9644099999999999E-3</v>
      </c>
      <c r="P30" s="1457" t="str">
        <f>+IF(VLOOKUP($A30,Datos!$F$11:$N$136,9,FALSE)="CR","(*)","")</f>
        <v/>
      </c>
      <c r="Q30" s="696" t="str">
        <f>+VLOOKUP($A98,Datos!$F$11:$N$136,2,FALSE)</f>
        <v>C.T. SAN NICOLÁS</v>
      </c>
      <c r="R30" s="681" t="str">
        <f>+VLOOKUP($A98,Datos!$F$11:$N$136,3,FALSE)</f>
        <v>TV-1</v>
      </c>
      <c r="S30" s="786">
        <f>+VLOOKUP($A98,Datos!$F$11:$N$136,7,FALSE)</f>
        <v>0.58524727155729594</v>
      </c>
      <c r="T30" s="785">
        <f>+VLOOKUP($A98,Datos!$F$11:$N$136,5,FALSE)*1000</f>
        <v>18708</v>
      </c>
      <c r="U30" s="784">
        <f t="shared" si="8"/>
        <v>6791980.4001099998</v>
      </c>
      <c r="V30" s="783">
        <f t="shared" si="9"/>
        <v>0</v>
      </c>
      <c r="W30" s="770">
        <f>+VLOOKUP($A98,Datos!F$11:K$136,6,FALSE)*1000</f>
        <v>18549.185384589822</v>
      </c>
      <c r="X30" s="1283">
        <f t="shared" si="10"/>
        <v>0</v>
      </c>
      <c r="Y30" s="782">
        <f t="shared" si="11"/>
        <v>15222.757057473962</v>
      </c>
      <c r="Z30" s="781">
        <f>+IF(VLOOKUP($A98,Datos!$F$11:$N$136,9,FALSE)="CR",Datos!$R$5,S30)</f>
        <v>0.58524727155729594</v>
      </c>
      <c r="AA30" s="1457" t="str">
        <f>+IF(VLOOKUP($A98,Datos!$F$11:$N$136,9,FALSE)="CR","(*)","")</f>
        <v/>
      </c>
      <c r="AB30" s="755"/>
      <c r="AC30" s="753"/>
      <c r="AD30" s="753"/>
      <c r="AG30" s="1450"/>
      <c r="AI30" s="1528"/>
    </row>
    <row r="31" spans="1:35" x14ac:dyDescent="0.2">
      <c r="A31" s="374">
        <v>75</v>
      </c>
      <c r="B31" s="374">
        <v>7.7244044E-3</v>
      </c>
      <c r="C31" s="374" t="s">
        <v>1508</v>
      </c>
      <c r="D31" s="759" t="s">
        <v>563</v>
      </c>
      <c r="E31" s="1527"/>
      <c r="F31" s="696" t="str">
        <f>+VLOOKUP($A31,Datos!$F$11:$N$136,2,FALSE)</f>
        <v>C.H. ARICOTA I</v>
      </c>
      <c r="G31" s="681" t="str">
        <f>+VLOOKUP($A31,Datos!$F$11:$N$136,3,FALSE)</f>
        <v xml:space="preserve"> </v>
      </c>
      <c r="H31" s="786">
        <f>+VLOOKUP($A31,Datos!$F$11:$N$136,7,FALSE)</f>
        <v>7.7244044E-3</v>
      </c>
      <c r="I31" s="785">
        <f>+VLOOKUP($A31,Datos!$F$11:$N$136,5,FALSE)*1000</f>
        <v>22500</v>
      </c>
      <c r="J31" s="784">
        <f t="shared" si="4"/>
        <v>275639.46999999997</v>
      </c>
      <c r="K31" s="783">
        <f t="shared" si="5"/>
        <v>1</v>
      </c>
      <c r="L31" s="770">
        <f>+VLOOKUP($A31,Datos!F$11:K$136,6,FALSE)*1000</f>
        <v>22412</v>
      </c>
      <c r="M31" s="1283">
        <f t="shared" si="0"/>
        <v>22412</v>
      </c>
      <c r="N31" s="782">
        <f t="shared" si="1"/>
        <v>18392.852521466713</v>
      </c>
      <c r="O31" s="781">
        <f>+IF(VLOOKUP($A31,Datos!$F$11:$N$136,9,FALSE)="CR",Datos!$R$5,H31)</f>
        <v>7.7244044E-3</v>
      </c>
      <c r="P31" s="1457" t="str">
        <f>+IF(VLOOKUP($A31,Datos!$F$11:$N$136,9,FALSE)="CR","(*)","")</f>
        <v/>
      </c>
      <c r="Q31" s="696" t="str">
        <f>+VLOOKUP($A99,Datos!$F$11:$N$136,2,FALSE)</f>
        <v>C.T. EMERGENCIA MOLLENDO</v>
      </c>
      <c r="R31" s="681" t="str">
        <f>+VLOOKUP($A99,Datos!$F$11:$N$136,3,FALSE)</f>
        <v xml:space="preserve"> </v>
      </c>
      <c r="S31" s="786">
        <f>+VLOOKUP($A99,Datos!$F$11:$N$136,7,FALSE)</f>
        <v>0.68588932999999996</v>
      </c>
      <c r="T31" s="785">
        <f>+VLOOKUP($A99,Datos!$F$11:$N$136,5,FALSE)*1000</f>
        <v>60000</v>
      </c>
      <c r="U31" s="784">
        <f t="shared" si="8"/>
        <v>6851980.4001099998</v>
      </c>
      <c r="V31" s="783">
        <f t="shared" si="9"/>
        <v>0</v>
      </c>
      <c r="W31" s="770">
        <f>+VLOOKUP($A99,Datos!F$11:K$136,6,FALSE)*1000</f>
        <v>58653.077975376196</v>
      </c>
      <c r="X31" s="1283">
        <f t="shared" si="10"/>
        <v>0</v>
      </c>
      <c r="Y31" s="782">
        <f t="shared" si="11"/>
        <v>48134.812293913164</v>
      </c>
      <c r="Z31" s="781">
        <f>+IF(VLOOKUP($A99,Datos!$F$11:$N$136,9,FALSE)="CR",Datos!$R$5,S31)</f>
        <v>0.68588932999999996</v>
      </c>
      <c r="AA31" s="1457" t="str">
        <f>+IF(VLOOKUP($A99,Datos!$F$11:$N$136,9,FALSE)="CR","(*)","")</f>
        <v/>
      </c>
      <c r="AB31" s="755"/>
      <c r="AC31" s="753"/>
      <c r="AD31" s="753"/>
      <c r="AG31" s="1450"/>
      <c r="AI31" s="1528"/>
    </row>
    <row r="32" spans="1:35" x14ac:dyDescent="0.2">
      <c r="A32" s="374">
        <v>76</v>
      </c>
      <c r="B32" s="374">
        <v>7.7244044E-3</v>
      </c>
      <c r="C32" s="374" t="s">
        <v>1509</v>
      </c>
      <c r="D32" s="759" t="s">
        <v>563</v>
      </c>
      <c r="E32" s="1527"/>
      <c r="F32" s="696" t="str">
        <f>+VLOOKUP($A32,Datos!$F$11:$N$136,2,FALSE)</f>
        <v>C.H. ARICOTA II</v>
      </c>
      <c r="G32" s="681" t="str">
        <f>+VLOOKUP($A32,Datos!$F$11:$N$136,3,FALSE)</f>
        <v xml:space="preserve"> </v>
      </c>
      <c r="H32" s="786">
        <f>+VLOOKUP($A32,Datos!$F$11:$N$136,7,FALSE)</f>
        <v>7.7244044E-3</v>
      </c>
      <c r="I32" s="785">
        <f>+VLOOKUP($A32,Datos!$F$11:$N$136,5,FALSE)*1000</f>
        <v>12400</v>
      </c>
      <c r="J32" s="784">
        <f t="shared" si="4"/>
        <v>288039.46999999997</v>
      </c>
      <c r="K32" s="783">
        <f t="shared" si="5"/>
        <v>1</v>
      </c>
      <c r="L32" s="770">
        <f>+VLOOKUP($A32,Datos!F$11:K$136,6,FALSE)*1000</f>
        <v>12400</v>
      </c>
      <c r="M32" s="1283">
        <f t="shared" si="0"/>
        <v>12400</v>
      </c>
      <c r="N32" s="782">
        <f t="shared" si="1"/>
        <v>10176.306053283386</v>
      </c>
      <c r="O32" s="781">
        <f>+IF(VLOOKUP($A32,Datos!$F$11:$N$136,9,FALSE)="CR",Datos!$R$5,H32)</f>
        <v>7.7244044E-3</v>
      </c>
      <c r="P32" s="1457" t="str">
        <f>+IF(VLOOKUP($A32,Datos!$F$11:$N$136,9,FALSE)="CR","(*)","")</f>
        <v/>
      </c>
      <c r="Q32" s="696" t="str">
        <f>+VLOOKUP($A100,Datos!$F$11:$N$136,2,FALSE)</f>
        <v>C.T. CHILINA</v>
      </c>
      <c r="R32" s="681" t="str">
        <f>+VLOOKUP($A100,Datos!$F$11:$N$136,3,FALSE)</f>
        <v>TV3</v>
      </c>
      <c r="S32" s="786">
        <f>+VLOOKUP($A100,Datos!$F$11:$N$136,7,FALSE)</f>
        <v>0.69426557732771033</v>
      </c>
      <c r="T32" s="785">
        <f>+VLOOKUP($A100,Datos!$F$11:$N$136,5,FALSE)*1000</f>
        <v>10205.199999999999</v>
      </c>
      <c r="U32" s="784">
        <f t="shared" si="8"/>
        <v>6862185.60011</v>
      </c>
      <c r="V32" s="783">
        <f t="shared" si="9"/>
        <v>0</v>
      </c>
      <c r="W32" s="770">
        <f>+VLOOKUP($A100,Datos!F$11:K$136,6,FALSE)*1000</f>
        <v>9887.6860954787571</v>
      </c>
      <c r="X32" s="1283">
        <f t="shared" si="10"/>
        <v>0</v>
      </c>
      <c r="Y32" s="782">
        <f t="shared" si="11"/>
        <v>8114.5257956763262</v>
      </c>
      <c r="Z32" s="781">
        <f>+IF(VLOOKUP($A100,Datos!$F$11:$N$136,9,FALSE)="CR",Datos!$R$5,S32)</f>
        <v>1.9313940000000001</v>
      </c>
      <c r="AA32" s="1457" t="str">
        <f>+IF(VLOOKUP($A100,Datos!$F$11:$N$136,9,FALSE)="CR","(*)","")</f>
        <v>(*)</v>
      </c>
      <c r="AB32" s="755"/>
      <c r="AC32" s="753"/>
      <c r="AD32" s="753"/>
      <c r="AG32" s="1450"/>
      <c r="AI32" s="1528"/>
    </row>
    <row r="33" spans="1:35" x14ac:dyDescent="0.2">
      <c r="A33" s="374">
        <v>3</v>
      </c>
      <c r="B33" s="374">
        <v>7.7244044E-3</v>
      </c>
      <c r="C33" s="374" t="s">
        <v>1459</v>
      </c>
      <c r="D33" s="759" t="s">
        <v>563</v>
      </c>
      <c r="E33" s="1527"/>
      <c r="F33" s="696" t="str">
        <f>+VLOOKUP($A33,Datos!$F$11:$N$136,2,FALSE)</f>
        <v>C.H. CAHUA</v>
      </c>
      <c r="G33" s="681" t="str">
        <f>+VLOOKUP($A33,Datos!$F$11:$N$136,3,FALSE)</f>
        <v xml:space="preserve"> </v>
      </c>
      <c r="H33" s="786">
        <f>+VLOOKUP($A33,Datos!$F$11:$N$136,7,FALSE)</f>
        <v>7.7244044E-3</v>
      </c>
      <c r="I33" s="785">
        <f>+VLOOKUP($A33,Datos!$F$11:$N$136,5,FALSE)*1000</f>
        <v>43114</v>
      </c>
      <c r="J33" s="784">
        <f t="shared" si="4"/>
        <v>331153.46999999997</v>
      </c>
      <c r="K33" s="783">
        <f t="shared" si="5"/>
        <v>1</v>
      </c>
      <c r="L33" s="770">
        <f>+VLOOKUP($A33,Datos!F$11:K$136,6,FALSE)*1000</f>
        <v>40946</v>
      </c>
      <c r="M33" s="1283">
        <f t="shared" si="0"/>
        <v>40946</v>
      </c>
      <c r="N33" s="782">
        <f t="shared" si="1"/>
        <v>33603.147391753351</v>
      </c>
      <c r="O33" s="781">
        <f>+IF(VLOOKUP($A33,Datos!$F$11:$N$136,9,FALSE)="CR",Datos!$R$5,H33)</f>
        <v>7.7244044E-3</v>
      </c>
      <c r="P33" s="1457" t="str">
        <f>+IF(VLOOKUP($A33,Datos!$F$11:$N$136,9,FALSE)="CR","(*)","")</f>
        <v/>
      </c>
      <c r="Q33" s="696" t="str">
        <f>+VLOOKUP($A101,Datos!$F$11:$N$136,2,FALSE)</f>
        <v>C.T. ILO1</v>
      </c>
      <c r="R33" s="681" t="str">
        <f>+VLOOKUP($A101,Datos!$F$11:$N$136,3,FALSE)</f>
        <v>CATKATO</v>
      </c>
      <c r="S33" s="786">
        <f>+VLOOKUP($A101,Datos!$F$11:$N$136,7,FALSE)</f>
        <v>0.71596385259762674</v>
      </c>
      <c r="T33" s="785">
        <f>+VLOOKUP($A101,Datos!$F$11:$N$136,5,FALSE)*1000</f>
        <v>3279.7000000000003</v>
      </c>
      <c r="U33" s="784">
        <f t="shared" si="8"/>
        <v>6865465.3001100002</v>
      </c>
      <c r="V33" s="783">
        <f t="shared" si="9"/>
        <v>0</v>
      </c>
      <c r="W33" s="770">
        <f>+VLOOKUP($A101,Datos!F$11:K$136,6,FALSE)*1000</f>
        <v>3272.7575672594621</v>
      </c>
      <c r="X33" s="1283">
        <f t="shared" si="10"/>
        <v>0</v>
      </c>
      <c r="Y33" s="782">
        <f t="shared" si="11"/>
        <v>2685.853438921893</v>
      </c>
      <c r="Z33" s="781">
        <f>+IF(VLOOKUP($A101,Datos!$F$11:$N$136,9,FALSE)="CR",Datos!$R$5,S33)</f>
        <v>0.71596385259762674</v>
      </c>
      <c r="AA33" s="1457" t="str">
        <f>+IF(VLOOKUP($A101,Datos!$F$11:$N$136,9,FALSE)="CR","(*)","")</f>
        <v/>
      </c>
      <c r="AB33" s="755"/>
      <c r="AC33" s="753"/>
      <c r="AD33" s="753"/>
      <c r="AG33" s="1450"/>
      <c r="AI33" s="1528"/>
    </row>
    <row r="34" spans="1:35" x14ac:dyDescent="0.2">
      <c r="A34" s="374">
        <v>12</v>
      </c>
      <c r="B34" s="374">
        <v>7.7244044E-3</v>
      </c>
      <c r="C34" s="374" t="s">
        <v>1468</v>
      </c>
      <c r="D34" s="759" t="s">
        <v>563</v>
      </c>
      <c r="E34" s="1527"/>
      <c r="F34" s="696" t="str">
        <f>+VLOOKUP($A34,Datos!$F$11:$N$136,2,FALSE)</f>
        <v>C.H. CALLAHUANCA</v>
      </c>
      <c r="G34" s="681" t="str">
        <f>+VLOOKUP($A34,Datos!$F$11:$N$136,3,FALSE)</f>
        <v xml:space="preserve"> </v>
      </c>
      <c r="H34" s="786">
        <f>+VLOOKUP($A34,Datos!$F$11:$N$136,7,FALSE)</f>
        <v>7.7244044E-3</v>
      </c>
      <c r="I34" s="785">
        <f>+VLOOKUP($A34,Datos!$F$11:$N$136,5,FALSE)*1000</f>
        <v>80433</v>
      </c>
      <c r="J34" s="784">
        <f t="shared" si="4"/>
        <v>411586.47</v>
      </c>
      <c r="K34" s="783">
        <f t="shared" si="5"/>
        <v>1</v>
      </c>
      <c r="L34" s="770">
        <f>+VLOOKUP($A34,Datos!F$11:K$136,6,FALSE)*1000</f>
        <v>80433.400000000009</v>
      </c>
      <c r="M34" s="1283">
        <f t="shared" si="0"/>
        <v>80433.400000000009</v>
      </c>
      <c r="N34" s="782">
        <f t="shared" si="1"/>
        <v>66009.265750497099</v>
      </c>
      <c r="O34" s="781">
        <f>+IF(VLOOKUP($A34,Datos!$F$11:$N$136,9,FALSE)="CR",Datos!$R$5,H34)</f>
        <v>7.7244044E-3</v>
      </c>
      <c r="P34" s="1457" t="str">
        <f>+IF(VLOOKUP($A34,Datos!$F$11:$N$136,9,FALSE)="CR","(*)","")</f>
        <v/>
      </c>
      <c r="Q34" s="696" t="str">
        <f>+VLOOKUP($A102,Datos!$F$11:$N$136,2,FALSE)</f>
        <v>C.T. SAN NICOLÁS</v>
      </c>
      <c r="R34" s="681" t="str">
        <f>+VLOOKUP($A102,Datos!$F$11:$N$136,3,FALSE)</f>
        <v>CUMMINS</v>
      </c>
      <c r="S34" s="786">
        <f>+VLOOKUP($A102,Datos!$F$11:$N$136,7,FALSE)</f>
        <v>0.73795602364682755</v>
      </c>
      <c r="T34" s="785">
        <f>+VLOOKUP($A102,Datos!$F$11:$N$136,5,FALSE)*1000</f>
        <v>1241</v>
      </c>
      <c r="U34" s="784">
        <f t="shared" si="8"/>
        <v>6866706.3001100002</v>
      </c>
      <c r="V34" s="783">
        <f t="shared" si="9"/>
        <v>0</v>
      </c>
      <c r="W34" s="770">
        <f>+VLOOKUP($A102,Datos!F$11:K$136,6,FALSE)*1000</f>
        <v>1232.3171391357325</v>
      </c>
      <c r="X34" s="1283">
        <f t="shared" si="10"/>
        <v>0</v>
      </c>
      <c r="Y34" s="782">
        <f t="shared" si="11"/>
        <v>1011.3255131090177</v>
      </c>
      <c r="Z34" s="781">
        <f>+IF(VLOOKUP($A102,Datos!$F$11:$N$136,9,FALSE)="CR",Datos!$R$5,S34)</f>
        <v>0.73795602364682755</v>
      </c>
      <c r="AA34" s="1457" t="str">
        <f>+IF(VLOOKUP($A102,Datos!$F$11:$N$136,9,FALSE)="CR","(*)","")</f>
        <v/>
      </c>
      <c r="AB34" s="755"/>
      <c r="AC34" s="753"/>
      <c r="AD34" s="753"/>
      <c r="AG34" s="1450"/>
      <c r="AI34" s="1528"/>
    </row>
    <row r="35" spans="1:35" x14ac:dyDescent="0.2">
      <c r="A35" s="374">
        <v>24</v>
      </c>
      <c r="B35" s="374">
        <v>7.7244044E-3</v>
      </c>
      <c r="C35" s="374" t="s">
        <v>1477</v>
      </c>
      <c r="D35" s="759" t="s">
        <v>563</v>
      </c>
      <c r="E35" s="1527"/>
      <c r="F35" s="696" t="str">
        <f>+VLOOKUP($A35,Datos!$F$11:$N$136,2,FALSE)</f>
        <v>C.H. CARHUAQUERO</v>
      </c>
      <c r="G35" s="681" t="str">
        <f>+VLOOKUP($A35,Datos!$F$11:$N$136,3,FALSE)</f>
        <v xml:space="preserve"> </v>
      </c>
      <c r="H35" s="786">
        <f>+VLOOKUP($A35,Datos!$F$11:$N$136,7,FALSE)</f>
        <v>7.7244044E-3</v>
      </c>
      <c r="I35" s="785">
        <f>+VLOOKUP($A35,Datos!$F$11:$N$136,5,FALSE)*1000</f>
        <v>95110</v>
      </c>
      <c r="J35" s="784">
        <f t="shared" si="4"/>
        <v>506696.47</v>
      </c>
      <c r="K35" s="783">
        <f t="shared" si="5"/>
        <v>1</v>
      </c>
      <c r="L35" s="770">
        <f>+VLOOKUP($A35,Datos!F$11:K$136,6,FALSE)*1000</f>
        <v>87723</v>
      </c>
      <c r="M35" s="1283">
        <f t="shared" si="0"/>
        <v>87723</v>
      </c>
      <c r="N35" s="782">
        <f t="shared" si="1"/>
        <v>71991.620638078908</v>
      </c>
      <c r="O35" s="781">
        <f>+IF(VLOOKUP($A35,Datos!$F$11:$N$136,9,FALSE)="CR",Datos!$R$5,H35)</f>
        <v>7.7244044E-3</v>
      </c>
      <c r="P35" s="1457" t="str">
        <f>+IF(VLOOKUP($A35,Datos!$F$11:$N$136,9,FALSE)="CR","(*)","")</f>
        <v/>
      </c>
      <c r="Q35" s="696" t="str">
        <f>+VLOOKUP($A103,Datos!$F$11:$N$136,2,FALSE)</f>
        <v>C.T. CHILINA</v>
      </c>
      <c r="R35" s="681" t="str">
        <f>+VLOOKUP($A103,Datos!$F$11:$N$136,3,FALSE)</f>
        <v xml:space="preserve">TV2 </v>
      </c>
      <c r="S35" s="786">
        <f>+VLOOKUP($A103,Datos!$F$11:$N$136,7,FALSE)</f>
        <v>0.74759140972512583</v>
      </c>
      <c r="T35" s="785">
        <f>+VLOOKUP($A103,Datos!$F$11:$N$136,5,FALSE)*1000</f>
        <v>6199</v>
      </c>
      <c r="U35" s="784">
        <f t="shared" si="8"/>
        <v>6872905.3001100002</v>
      </c>
      <c r="V35" s="783">
        <f t="shared" si="9"/>
        <v>0</v>
      </c>
      <c r="W35" s="770">
        <f>+VLOOKUP($A103,Datos!F$11:K$136,6,FALSE)*1000</f>
        <v>5975.9481266149869</v>
      </c>
      <c r="X35" s="1283">
        <f t="shared" si="10"/>
        <v>0</v>
      </c>
      <c r="Y35" s="782">
        <f t="shared" si="11"/>
        <v>4904.2804108854516</v>
      </c>
      <c r="Z35" s="781">
        <f>+IF(VLOOKUP($A103,Datos!$F$11:$N$136,9,FALSE)="CR",Datos!$R$5,S35)</f>
        <v>1.9313940000000001</v>
      </c>
      <c r="AA35" s="1457" t="str">
        <f>+IF(VLOOKUP($A103,Datos!$F$11:$N$136,9,FALSE)="CR","(*)","")</f>
        <v>(*)</v>
      </c>
      <c r="AB35" s="755"/>
      <c r="AC35" s="753"/>
      <c r="AD35" s="753"/>
      <c r="AG35" s="1450"/>
      <c r="AI35" s="1528"/>
    </row>
    <row r="36" spans="1:35" x14ac:dyDescent="0.2">
      <c r="A36" s="374">
        <v>52</v>
      </c>
      <c r="B36" s="374">
        <v>7.7244044E-3</v>
      </c>
      <c r="C36" s="374" t="s">
        <v>1495</v>
      </c>
      <c r="D36" s="759" t="s">
        <v>563</v>
      </c>
      <c r="E36" s="1527"/>
      <c r="F36" s="696" t="str">
        <f>+VLOOKUP($A36,Datos!$F$11:$N$136,2,FALSE)</f>
        <v>C.H. CHARCANI I</v>
      </c>
      <c r="G36" s="681" t="str">
        <f>+VLOOKUP($A36,Datos!$F$11:$N$136,3,FALSE)</f>
        <v xml:space="preserve"> </v>
      </c>
      <c r="H36" s="786">
        <f>+VLOOKUP($A36,Datos!$F$11:$N$136,7,FALSE)</f>
        <v>7.7244044E-3</v>
      </c>
      <c r="I36" s="785">
        <f>+VLOOKUP($A36,Datos!$F$11:$N$136,5,FALSE)*1000</f>
        <v>1729</v>
      </c>
      <c r="J36" s="784">
        <f t="shared" si="4"/>
        <v>508425.47</v>
      </c>
      <c r="K36" s="783">
        <f t="shared" si="5"/>
        <v>1</v>
      </c>
      <c r="L36" s="770">
        <f>+VLOOKUP($A36,Datos!F$11:K$136,6,FALSE)*1000</f>
        <v>1212</v>
      </c>
      <c r="M36" s="1283">
        <f t="shared" si="0"/>
        <v>1212</v>
      </c>
      <c r="N36" s="782">
        <f t="shared" si="1"/>
        <v>994.65184972415034</v>
      </c>
      <c r="O36" s="781">
        <f>+IF(VLOOKUP($A36,Datos!$F$11:$N$136,9,FALSE)="CR",Datos!$R$5,H36)</f>
        <v>1.9313940000000001</v>
      </c>
      <c r="P36" s="1457" t="str">
        <f>+IF(VLOOKUP($A36,Datos!$F$11:$N$136,9,FALSE)="CR","(*)","")</f>
        <v>(*)</v>
      </c>
      <c r="Q36" s="696" t="str">
        <f>+VLOOKUP($A104,Datos!$F$11:$N$136,2,FALSE)</f>
        <v>C.T. EMERGENCIA PIURA</v>
      </c>
      <c r="R36" s="681" t="str">
        <f>+VLOOKUP($A104,Datos!$F$11:$N$136,3,FALSE)</f>
        <v xml:space="preserve"> </v>
      </c>
      <c r="S36" s="786">
        <f>+VLOOKUP($A104,Datos!$F$11:$N$136,7,FALSE)</f>
        <v>0.75042718691237698</v>
      </c>
      <c r="T36" s="785">
        <f>+VLOOKUP($A104,Datos!$F$11:$N$136,5,FALSE)*1000</f>
        <v>81063.25</v>
      </c>
      <c r="U36" s="784">
        <f t="shared" si="8"/>
        <v>6953968.5501100002</v>
      </c>
      <c r="V36" s="783">
        <f t="shared" si="9"/>
        <v>0</v>
      </c>
      <c r="W36" s="770">
        <f>+VLOOKUP($A104,Datos!F$11:K$136,6,FALSE)*1000</f>
        <v>78977.648691100476</v>
      </c>
      <c r="X36" s="1283">
        <f t="shared" si="10"/>
        <v>0</v>
      </c>
      <c r="Y36" s="782">
        <f t="shared" si="11"/>
        <v>64814.574552365688</v>
      </c>
      <c r="Z36" s="781">
        <f>+IF(VLOOKUP($A104,Datos!$F$11:$N$136,9,FALSE)="CR",Datos!$R$5,S36)</f>
        <v>0.75042718691237698</v>
      </c>
      <c r="AA36" s="1457" t="str">
        <f>+IF(VLOOKUP($A104,Datos!$F$11:$N$136,9,FALSE)="CR","(*)","")</f>
        <v/>
      </c>
      <c r="AB36" s="755"/>
      <c r="AC36" s="753"/>
      <c r="AD36" s="753"/>
      <c r="AG36" s="1450"/>
      <c r="AI36" s="1528"/>
    </row>
    <row r="37" spans="1:35" x14ac:dyDescent="0.2">
      <c r="A37" s="374">
        <v>53</v>
      </c>
      <c r="B37" s="374">
        <v>7.7244044E-3</v>
      </c>
      <c r="C37" s="374" t="s">
        <v>1496</v>
      </c>
      <c r="D37" s="759" t="s">
        <v>563</v>
      </c>
      <c r="E37" s="1527"/>
      <c r="F37" s="696" t="str">
        <f>+VLOOKUP($A37,Datos!$F$11:$N$136,2,FALSE)</f>
        <v>C.H. CHARCANI II</v>
      </c>
      <c r="G37" s="681" t="str">
        <f>+VLOOKUP($A37,Datos!$F$11:$N$136,3,FALSE)</f>
        <v xml:space="preserve"> </v>
      </c>
      <c r="H37" s="786">
        <f>+VLOOKUP($A37,Datos!$F$11:$N$136,7,FALSE)</f>
        <v>7.7244044E-3</v>
      </c>
      <c r="I37" s="785">
        <f>+VLOOKUP($A37,Datos!$F$11:$N$136,5,FALSE)*1000</f>
        <v>600</v>
      </c>
      <c r="J37" s="784">
        <f t="shared" si="4"/>
        <v>509025.47</v>
      </c>
      <c r="K37" s="783">
        <f t="shared" si="5"/>
        <v>1</v>
      </c>
      <c r="L37" s="770">
        <f>+VLOOKUP($A37,Datos!F$11:K$136,6,FALSE)*1000</f>
        <v>600</v>
      </c>
      <c r="M37" s="1283">
        <f t="shared" si="0"/>
        <v>600</v>
      </c>
      <c r="N37" s="782">
        <f t="shared" si="1"/>
        <v>492.40190580403481</v>
      </c>
      <c r="O37" s="781">
        <f>+IF(VLOOKUP($A37,Datos!$F$11:$N$136,9,FALSE)="CR",Datos!$R$5,H37)</f>
        <v>7.7244044E-3</v>
      </c>
      <c r="P37" s="1457" t="str">
        <f>+IF(VLOOKUP($A37,Datos!$F$11:$N$136,9,FALSE)="CR","(*)","")</f>
        <v/>
      </c>
      <c r="Q37" s="696" t="str">
        <f>+VLOOKUP($A105,Datos!$F$11:$N$136,2,FALSE)</f>
        <v>C.T. PIURA</v>
      </c>
      <c r="R37" s="681" t="str">
        <f>+VLOOKUP($A105,Datos!$F$11:$N$136,3,FALSE)</f>
        <v>GMT-1</v>
      </c>
      <c r="S37" s="786">
        <f>+VLOOKUP($A105,Datos!$F$11:$N$136,7,FALSE)</f>
        <v>0.77255470292112971</v>
      </c>
      <c r="T37" s="785">
        <f>+VLOOKUP($A105,Datos!$F$11:$N$136,5,FALSE)*1000</f>
        <v>3123.9</v>
      </c>
      <c r="U37" s="784">
        <f t="shared" si="8"/>
        <v>6957092.4501100006</v>
      </c>
      <c r="V37" s="783">
        <f t="shared" si="9"/>
        <v>0</v>
      </c>
      <c r="W37" s="770">
        <f>+VLOOKUP($A105,Datos!F$11:K$136,6,FALSE)*1000</f>
        <v>2877.1425515253</v>
      </c>
      <c r="X37" s="1283">
        <f t="shared" si="10"/>
        <v>0</v>
      </c>
      <c r="Y37" s="782">
        <f t="shared" si="11"/>
        <v>2361.1841260682354</v>
      </c>
      <c r="Z37" s="781">
        <f>+IF(VLOOKUP($A105,Datos!$F$11:$N$136,9,FALSE)="CR",Datos!$R$5,S37)</f>
        <v>1.9313940000000001</v>
      </c>
      <c r="AA37" s="1457" t="str">
        <f>+IF(VLOOKUP($A105,Datos!$F$11:$N$136,9,FALSE)="CR","(*)","")</f>
        <v>(*)</v>
      </c>
      <c r="AB37" s="755"/>
      <c r="AC37" s="753"/>
      <c r="AD37" s="753"/>
      <c r="AG37" s="1450"/>
      <c r="AI37" s="1528"/>
    </row>
    <row r="38" spans="1:35" x14ac:dyDescent="0.2">
      <c r="A38" s="374">
        <v>54</v>
      </c>
      <c r="B38" s="374">
        <v>7.7244044E-3</v>
      </c>
      <c r="C38" s="374" t="s">
        <v>1497</v>
      </c>
      <c r="D38" s="759" t="s">
        <v>563</v>
      </c>
      <c r="E38" s="1527"/>
      <c r="F38" s="696" t="str">
        <f>+VLOOKUP($A38,Datos!$F$11:$N$136,2,FALSE)</f>
        <v>C.H. CHARCANI III</v>
      </c>
      <c r="G38" s="681" t="str">
        <f>+VLOOKUP($A38,Datos!$F$11:$N$136,3,FALSE)</f>
        <v xml:space="preserve"> </v>
      </c>
      <c r="H38" s="786">
        <f>+VLOOKUP($A38,Datos!$F$11:$N$136,7,FALSE)</f>
        <v>7.7244044E-3</v>
      </c>
      <c r="I38" s="785">
        <f>+VLOOKUP($A38,Datos!$F$11:$N$136,5,FALSE)*1000</f>
        <v>4580</v>
      </c>
      <c r="J38" s="784">
        <f t="shared" si="4"/>
        <v>513605.47</v>
      </c>
      <c r="K38" s="783">
        <f t="shared" si="5"/>
        <v>1</v>
      </c>
      <c r="L38" s="770">
        <f>+VLOOKUP($A38,Datos!F$11:K$136,6,FALSE)*1000</f>
        <v>3774</v>
      </c>
      <c r="M38" s="1283">
        <f t="shared" si="0"/>
        <v>3774</v>
      </c>
      <c r="N38" s="782">
        <f t="shared" si="1"/>
        <v>3097.2079875073791</v>
      </c>
      <c r="O38" s="781">
        <f>+IF(VLOOKUP($A38,Datos!$F$11:$N$136,9,FALSE)="CR",Datos!$R$5,H38)</f>
        <v>7.7244044E-3</v>
      </c>
      <c r="P38" s="1457" t="str">
        <f>+IF(VLOOKUP($A38,Datos!$F$11:$N$136,9,FALSE)="CR","(*)","")</f>
        <v/>
      </c>
      <c r="Q38" s="696" t="str">
        <f>+VLOOKUP($A106,Datos!$F$11:$N$136,2,FALSE)</f>
        <v>C.T. PIURA</v>
      </c>
      <c r="R38" s="681" t="str">
        <f>+VLOOKUP($A106,Datos!$F$11:$N$136,3,FALSE)</f>
        <v>GMT-2</v>
      </c>
      <c r="S38" s="786">
        <f>+VLOOKUP($A106,Datos!$F$11:$N$136,7,FALSE)</f>
        <v>0.77255470292112971</v>
      </c>
      <c r="T38" s="785">
        <f>+VLOOKUP($A106,Datos!$F$11:$N$136,5,FALSE)*1000</f>
        <v>3107.5</v>
      </c>
      <c r="U38" s="784">
        <f t="shared" si="8"/>
        <v>6960199.9501100006</v>
      </c>
      <c r="V38" s="783">
        <f t="shared" si="9"/>
        <v>0</v>
      </c>
      <c r="W38" s="770">
        <f>+VLOOKUP($A106,Datos!F$11:K$136,6,FALSE)*1000</f>
        <v>2802.4545805275411</v>
      </c>
      <c r="X38" s="1283">
        <f t="shared" si="10"/>
        <v>0</v>
      </c>
      <c r="Y38" s="782">
        <f t="shared" si="11"/>
        <v>2299.8899606350137</v>
      </c>
      <c r="Z38" s="781">
        <f>+IF(VLOOKUP($A106,Datos!$F$11:$N$136,9,FALSE)="CR",Datos!$R$5,S38)</f>
        <v>1.9313940000000001</v>
      </c>
      <c r="AA38" s="1457" t="str">
        <f>+IF(VLOOKUP($A106,Datos!$F$11:$N$136,9,FALSE)="CR","(*)","")</f>
        <v>(*)</v>
      </c>
      <c r="AB38" s="755"/>
      <c r="AC38" s="753"/>
      <c r="AD38" s="753"/>
      <c r="AG38" s="1450"/>
      <c r="AI38" s="1528"/>
    </row>
    <row r="39" spans="1:35" x14ac:dyDescent="0.2">
      <c r="A39" s="374">
        <v>55</v>
      </c>
      <c r="B39" s="374">
        <v>7.7244044E-3</v>
      </c>
      <c r="C39" s="374" t="s">
        <v>1498</v>
      </c>
      <c r="D39" s="759" t="s">
        <v>563</v>
      </c>
      <c r="E39" s="1527"/>
      <c r="F39" s="696" t="str">
        <f>+VLOOKUP($A39,Datos!$F$11:$N$136,2,FALSE)</f>
        <v>C.H. CHARCANI IV</v>
      </c>
      <c r="G39" s="681" t="str">
        <f>+VLOOKUP($A39,Datos!$F$11:$N$136,3,FALSE)</f>
        <v xml:space="preserve"> </v>
      </c>
      <c r="H39" s="786">
        <f>+VLOOKUP($A39,Datos!$F$11:$N$136,7,FALSE)</f>
        <v>7.7244044E-3</v>
      </c>
      <c r="I39" s="785">
        <f>+VLOOKUP($A39,Datos!$F$11:$N$136,5,FALSE)*1000</f>
        <v>15301</v>
      </c>
      <c r="J39" s="784">
        <f t="shared" si="4"/>
        <v>528906.47</v>
      </c>
      <c r="K39" s="783">
        <f t="shared" si="5"/>
        <v>1</v>
      </c>
      <c r="L39" s="770">
        <f>+VLOOKUP($A39,Datos!F$11:K$136,6,FALSE)*1000</f>
        <v>15301</v>
      </c>
      <c r="M39" s="1283">
        <f t="shared" si="0"/>
        <v>15301</v>
      </c>
      <c r="N39" s="782">
        <f t="shared" si="1"/>
        <v>12557.069267845895</v>
      </c>
      <c r="O39" s="781">
        <f>+IF(VLOOKUP($A39,Datos!$F$11:$N$136,9,FALSE)="CR",Datos!$R$5,H39)</f>
        <v>7.7244044E-3</v>
      </c>
      <c r="P39" s="1457" t="str">
        <f>+IF(VLOOKUP($A39,Datos!$F$11:$N$136,9,FALSE)="CR","(*)","")</f>
        <v/>
      </c>
      <c r="Q39" s="696" t="str">
        <f>+VLOOKUP($A107,Datos!$F$11:$N$136,2,FALSE)</f>
        <v>C.T. CHICLAYO OESTE</v>
      </c>
      <c r="R39" s="681" t="str">
        <f>+VLOOKUP($A107,Datos!$F$11:$N$136,3,FALSE)</f>
        <v>GMT-2</v>
      </c>
      <c r="S39" s="786">
        <f>+VLOOKUP($A107,Datos!$F$11:$N$136,7,FALSE)</f>
        <v>0.80373204584114122</v>
      </c>
      <c r="T39" s="785">
        <f>+VLOOKUP($A107,Datos!$F$11:$N$136,5,FALSE)*1000</f>
        <v>3168.5</v>
      </c>
      <c r="U39" s="784">
        <f t="shared" si="8"/>
        <v>6963368.4501100006</v>
      </c>
      <c r="V39" s="783">
        <f t="shared" si="9"/>
        <v>0</v>
      </c>
      <c r="W39" s="770">
        <f>+VLOOKUP($A107,Datos!F$11:K$136,6,FALSE)*1000</f>
        <v>2885.7593249724464</v>
      </c>
      <c r="X39" s="1283">
        <f t="shared" si="10"/>
        <v>0</v>
      </c>
      <c r="Y39" s="782">
        <f t="shared" si="11"/>
        <v>2368.2556521803294</v>
      </c>
      <c r="Z39" s="781">
        <f>+IF(VLOOKUP($A107,Datos!$F$11:$N$136,9,FALSE)="CR",Datos!$R$5,S39)</f>
        <v>0.80373204584114122</v>
      </c>
      <c r="AA39" s="1457" t="str">
        <f>+IF(VLOOKUP($A107,Datos!$F$11:$N$136,9,FALSE)="CR","(*)","")</f>
        <v/>
      </c>
      <c r="AB39" s="755"/>
      <c r="AC39" s="753"/>
      <c r="AD39" s="753"/>
      <c r="AG39" s="1450"/>
      <c r="AI39" s="1528"/>
    </row>
    <row r="40" spans="1:35" x14ac:dyDescent="0.2">
      <c r="A40" s="374">
        <v>56</v>
      </c>
      <c r="B40" s="374">
        <v>7.7244044E-3</v>
      </c>
      <c r="C40" s="374" t="s">
        <v>1499</v>
      </c>
      <c r="D40" s="759" t="s">
        <v>563</v>
      </c>
      <c r="E40" s="1527"/>
      <c r="F40" s="696" t="str">
        <f>+VLOOKUP($A40,Datos!$F$11:$N$136,2,FALSE)</f>
        <v>C.H. CHARCANI V</v>
      </c>
      <c r="G40" s="681" t="str">
        <f>+VLOOKUP($A40,Datos!$F$11:$N$136,3,FALSE)</f>
        <v xml:space="preserve"> </v>
      </c>
      <c r="H40" s="786">
        <f>+VLOOKUP($A40,Datos!$F$11:$N$136,7,FALSE)</f>
        <v>7.7244044E-3</v>
      </c>
      <c r="I40" s="785">
        <f>+VLOOKUP($A40,Datos!$F$11:$N$136,5,FALSE)*1000</f>
        <v>144622</v>
      </c>
      <c r="J40" s="784">
        <f t="shared" si="4"/>
        <v>673528.47</v>
      </c>
      <c r="K40" s="783">
        <f t="shared" si="5"/>
        <v>1</v>
      </c>
      <c r="L40" s="770">
        <f>+VLOOKUP($A40,Datos!F$11:K$136,6,FALSE)*1000</f>
        <v>123826</v>
      </c>
      <c r="M40" s="1283">
        <f t="shared" si="0"/>
        <v>123826</v>
      </c>
      <c r="N40" s="782">
        <f t="shared" si="1"/>
        <v>101620.26398015069</v>
      </c>
      <c r="O40" s="781">
        <f>+IF(VLOOKUP($A40,Datos!$F$11:$N$136,9,FALSE)="CR",Datos!$R$5,H40)</f>
        <v>7.7244044E-3</v>
      </c>
      <c r="P40" s="1457" t="str">
        <f>+IF(VLOOKUP($A40,Datos!$F$11:$N$136,9,FALSE)="CR","(*)","")</f>
        <v/>
      </c>
      <c r="Q40" s="696" t="str">
        <f>+VLOOKUP($A108,Datos!$F$11:$N$136,2,FALSE)</f>
        <v>C.T. CHICLAYO OESTE</v>
      </c>
      <c r="R40" s="681" t="str">
        <f>+VLOOKUP($A108,Datos!$F$11:$N$136,3,FALSE)</f>
        <v>SULZER-1</v>
      </c>
      <c r="S40" s="786">
        <f>+VLOOKUP($A108,Datos!$F$11:$N$136,7,FALSE)</f>
        <v>0.80373204584114122</v>
      </c>
      <c r="T40" s="785">
        <f>+VLOOKUP($A108,Datos!$F$11:$N$136,5,FALSE)*1000</f>
        <v>3689.1</v>
      </c>
      <c r="U40" s="784">
        <f t="shared" si="8"/>
        <v>6967057.5501100002</v>
      </c>
      <c r="V40" s="783">
        <f t="shared" si="9"/>
        <v>0</v>
      </c>
      <c r="W40" s="770">
        <f>+VLOOKUP($A108,Datos!F$11:K$136,6,FALSE)*1000</f>
        <v>3361.1475601815941</v>
      </c>
      <c r="X40" s="1283">
        <f t="shared" si="10"/>
        <v>0</v>
      </c>
      <c r="Y40" s="782">
        <f t="shared" si="11"/>
        <v>2758.3924405366647</v>
      </c>
      <c r="Z40" s="781">
        <f>+IF(VLOOKUP($A108,Datos!$F$11:$N$136,9,FALSE)="CR",Datos!$R$5,S40)</f>
        <v>0.80373204584114122</v>
      </c>
      <c r="AA40" s="1457" t="str">
        <f>+IF(VLOOKUP($A108,Datos!$F$11:$N$136,9,FALSE)="CR","(*)","")</f>
        <v/>
      </c>
      <c r="AB40" s="755"/>
      <c r="AC40" s="753"/>
      <c r="AD40" s="753"/>
      <c r="AG40" s="1450"/>
      <c r="AI40" s="1528"/>
    </row>
    <row r="41" spans="1:35" x14ac:dyDescent="0.2">
      <c r="A41" s="374">
        <v>57</v>
      </c>
      <c r="B41" s="374">
        <v>7.7244044E-3</v>
      </c>
      <c r="C41" s="374" t="s">
        <v>1500</v>
      </c>
      <c r="D41" s="759" t="s">
        <v>563</v>
      </c>
      <c r="E41" s="1527"/>
      <c r="F41" s="696" t="str">
        <f>+VLOOKUP($A41,Datos!$F$11:$N$136,2,FALSE)</f>
        <v>C.H. CHARCANI VI</v>
      </c>
      <c r="G41" s="681" t="str">
        <f>+VLOOKUP($A41,Datos!$F$11:$N$136,3,FALSE)</f>
        <v xml:space="preserve"> </v>
      </c>
      <c r="H41" s="786">
        <f>+VLOOKUP($A41,Datos!$F$11:$N$136,7,FALSE)</f>
        <v>7.7244044E-3</v>
      </c>
      <c r="I41" s="785">
        <f>+VLOOKUP($A41,Datos!$F$11:$N$136,5,FALSE)*1000</f>
        <v>8947</v>
      </c>
      <c r="J41" s="784">
        <f t="shared" si="4"/>
        <v>682475.47</v>
      </c>
      <c r="K41" s="783">
        <f t="shared" si="5"/>
        <v>1</v>
      </c>
      <c r="L41" s="770">
        <f>+VLOOKUP($A41,Datos!F$11:K$136,6,FALSE)*1000</f>
        <v>8947</v>
      </c>
      <c r="M41" s="1283">
        <f t="shared" si="0"/>
        <v>8947</v>
      </c>
      <c r="N41" s="782">
        <f t="shared" si="1"/>
        <v>7342.5330853811656</v>
      </c>
      <c r="O41" s="781">
        <f>+IF(VLOOKUP($A41,Datos!$F$11:$N$136,9,FALSE)="CR",Datos!$R$5,H41)</f>
        <v>7.7244044E-3</v>
      </c>
      <c r="P41" s="1457" t="str">
        <f>+IF(VLOOKUP($A41,Datos!$F$11:$N$136,9,FALSE)="CR","(*)","")</f>
        <v/>
      </c>
      <c r="Q41" s="696" t="str">
        <f>+VLOOKUP($A109,Datos!$F$11:$N$136,2,FALSE)</f>
        <v>C.T. CHICLAYO OESTE</v>
      </c>
      <c r="R41" s="681" t="str">
        <f>+VLOOKUP($A109,Datos!$F$11:$N$136,3,FALSE)</f>
        <v>SULZER-2</v>
      </c>
      <c r="S41" s="786">
        <f>+VLOOKUP($A109,Datos!$F$11:$N$136,7,FALSE)</f>
        <v>0.80373204584114122</v>
      </c>
      <c r="T41" s="785">
        <f>+VLOOKUP($A109,Datos!$F$11:$N$136,5,FALSE)*1000</f>
        <v>3342</v>
      </c>
      <c r="U41" s="784">
        <f t="shared" si="8"/>
        <v>6970399.5501100002</v>
      </c>
      <c r="V41" s="783">
        <f t="shared" si="9"/>
        <v>0</v>
      </c>
      <c r="W41" s="770">
        <f>+VLOOKUP($A109,Datos!F$11:K$136,6,FALSE)*1000</f>
        <v>3088.2626063022299</v>
      </c>
      <c r="X41" s="1283">
        <f t="shared" si="10"/>
        <v>0</v>
      </c>
      <c r="Y41" s="782">
        <f t="shared" si="11"/>
        <v>2534.4439882775896</v>
      </c>
      <c r="Z41" s="781">
        <f>+IF(VLOOKUP($A109,Datos!$F$11:$N$136,9,FALSE)="CR",Datos!$R$5,S41)</f>
        <v>1.9313940000000001</v>
      </c>
      <c r="AA41" s="1457" t="str">
        <f>+IF(VLOOKUP($A109,Datos!$F$11:$N$136,9,FALSE)="CR","(*)","")</f>
        <v>(*)</v>
      </c>
      <c r="AB41" s="755"/>
      <c r="AC41" s="753"/>
      <c r="AD41" s="753"/>
      <c r="AG41" s="1450"/>
      <c r="AI41" s="1528"/>
    </row>
    <row r="42" spans="1:35" x14ac:dyDescent="0.2">
      <c r="A42" s="374">
        <v>16</v>
      </c>
      <c r="B42" s="374">
        <v>7.7244044E-3</v>
      </c>
      <c r="C42" s="374" t="s">
        <v>1472</v>
      </c>
      <c r="D42" s="759" t="s">
        <v>563</v>
      </c>
      <c r="E42" s="1527"/>
      <c r="F42" s="696" t="str">
        <f>+VLOOKUP($A42,Datos!$F$11:$N$136,2,FALSE)</f>
        <v>C.H. CHIMAY</v>
      </c>
      <c r="G42" s="681" t="str">
        <f>+VLOOKUP($A42,Datos!$F$11:$N$136,3,FALSE)</f>
        <v xml:space="preserve"> </v>
      </c>
      <c r="H42" s="786">
        <f>+VLOOKUP($A42,Datos!$F$11:$N$136,7,FALSE)</f>
        <v>7.7244044E-3</v>
      </c>
      <c r="I42" s="785">
        <f>+VLOOKUP($A42,Datos!$F$11:$N$136,5,FALSE)*1000</f>
        <v>150900</v>
      </c>
      <c r="J42" s="784">
        <f t="shared" si="4"/>
        <v>833375.47</v>
      </c>
      <c r="K42" s="783">
        <f t="shared" si="5"/>
        <v>1</v>
      </c>
      <c r="L42" s="770">
        <f>+VLOOKUP($A42,Datos!F$11:K$136,6,FALSE)*1000</f>
        <v>150900</v>
      </c>
      <c r="M42" s="1283">
        <f t="shared" si="0"/>
        <v>150900</v>
      </c>
      <c r="N42" s="782">
        <f t="shared" si="1"/>
        <v>123839.07930971475</v>
      </c>
      <c r="O42" s="781">
        <f>+IF(VLOOKUP($A42,Datos!$F$11:$N$136,9,FALSE)="CR",Datos!$R$5,H42)</f>
        <v>7.7244044E-3</v>
      </c>
      <c r="P42" s="1457" t="str">
        <f>+IF(VLOOKUP($A42,Datos!$F$11:$N$136,9,FALSE)="CR","(*)","")</f>
        <v/>
      </c>
      <c r="Q42" s="696" t="str">
        <f>+VLOOKUP($A110,Datos!$F$11:$N$136,2,FALSE)</f>
        <v>C.T. TAPARACHI</v>
      </c>
      <c r="R42" s="681" t="str">
        <f>+VLOOKUP($A110,Datos!$F$11:$N$136,3,FALSE)</f>
        <v>MAN 1</v>
      </c>
      <c r="S42" s="786">
        <f>+VLOOKUP($A110,Datos!$F$11:$N$136,7,FALSE)</f>
        <v>0.81381939885326604</v>
      </c>
      <c r="T42" s="785">
        <f>+VLOOKUP($A110,Datos!$F$11:$N$136,5,FALSE)*1000</f>
        <v>618.9</v>
      </c>
      <c r="U42" s="784">
        <f t="shared" si="8"/>
        <v>6971018.4501100006</v>
      </c>
      <c r="V42" s="783">
        <f t="shared" si="9"/>
        <v>0</v>
      </c>
      <c r="W42" s="770">
        <f>+VLOOKUP($A110,Datos!F$11:K$136,6,FALSE)*1000</f>
        <v>601.22938261162869</v>
      </c>
      <c r="X42" s="1283">
        <f t="shared" si="10"/>
        <v>0</v>
      </c>
      <c r="Y42" s="782">
        <f t="shared" si="11"/>
        <v>493.41082303891534</v>
      </c>
      <c r="Z42" s="781">
        <f>+IF(VLOOKUP($A110,Datos!$F$11:$N$136,9,FALSE)="CR",Datos!$R$5,S42)</f>
        <v>0.81381939885326604</v>
      </c>
      <c r="AA42" s="1457" t="str">
        <f>+IF(VLOOKUP($A110,Datos!$F$11:$N$136,9,FALSE)="CR","(*)","")</f>
        <v/>
      </c>
      <c r="AB42" s="755"/>
      <c r="AC42" s="753"/>
      <c r="AD42" s="753"/>
      <c r="AG42" s="1450"/>
      <c r="AI42" s="1528"/>
    </row>
    <row r="43" spans="1:35" x14ac:dyDescent="0.2">
      <c r="A43" s="374">
        <v>5</v>
      </c>
      <c r="B43" s="374">
        <v>7.7244044E-3</v>
      </c>
      <c r="C43" s="374" t="s">
        <v>1461</v>
      </c>
      <c r="D43" s="759" t="s">
        <v>563</v>
      </c>
      <c r="E43" s="1527"/>
      <c r="F43" s="696" t="str">
        <f>+VLOOKUP($A43,Datos!$F$11:$N$136,2,FALSE)</f>
        <v>C.H. GALLITO CIEGO</v>
      </c>
      <c r="G43" s="681" t="str">
        <f>+VLOOKUP($A43,Datos!$F$11:$N$136,3,FALSE)</f>
        <v xml:space="preserve"> </v>
      </c>
      <c r="H43" s="786">
        <f>+VLOOKUP($A43,Datos!$F$11:$N$136,7,FALSE)</f>
        <v>7.7244044E-3</v>
      </c>
      <c r="I43" s="785">
        <f>+VLOOKUP($A43,Datos!$F$11:$N$136,5,FALSE)*1000</f>
        <v>38147</v>
      </c>
      <c r="J43" s="784">
        <f t="shared" si="4"/>
        <v>871522.47</v>
      </c>
      <c r="K43" s="783">
        <f t="shared" si="5"/>
        <v>1</v>
      </c>
      <c r="L43" s="770">
        <f>+VLOOKUP($A43,Datos!F$11:K$136,6,FALSE)*1000</f>
        <v>28782</v>
      </c>
      <c r="M43" s="1283">
        <f t="shared" si="0"/>
        <v>28782</v>
      </c>
      <c r="N43" s="782">
        <f t="shared" si="1"/>
        <v>23620.519421419551</v>
      </c>
      <c r="O43" s="781">
        <f>+IF(VLOOKUP($A43,Datos!$F$11:$N$136,9,FALSE)="CR",Datos!$R$5,H43)</f>
        <v>7.7244044E-3</v>
      </c>
      <c r="P43" s="1457" t="str">
        <f>+IF(VLOOKUP($A43,Datos!$F$11:$N$136,9,FALSE)="CR","(*)","")</f>
        <v/>
      </c>
      <c r="Q43" s="696" t="str">
        <f>+VLOOKUP($A111,Datos!$F$11:$N$136,2,FALSE)</f>
        <v>C.T. TAPARACHI</v>
      </c>
      <c r="R43" s="681" t="str">
        <f>+VLOOKUP($A111,Datos!$F$11:$N$136,3,FALSE)</f>
        <v>MAN 3</v>
      </c>
      <c r="S43" s="786">
        <f>+VLOOKUP($A111,Datos!$F$11:$N$136,7,FALSE)</f>
        <v>0.81381939885326604</v>
      </c>
      <c r="T43" s="785">
        <f>+VLOOKUP($A111,Datos!$F$11:$N$136,5,FALSE)*1000</f>
        <v>1602.2</v>
      </c>
      <c r="U43" s="784">
        <f t="shared" si="8"/>
        <v>6972620.6501100007</v>
      </c>
      <c r="V43" s="783">
        <f t="shared" si="9"/>
        <v>0</v>
      </c>
      <c r="W43" s="770">
        <f>+VLOOKUP($A111,Datos!F$11:K$136,6,FALSE)*1000</f>
        <v>1555.1518789051115</v>
      </c>
      <c r="X43" s="1283">
        <f t="shared" si="10"/>
        <v>0</v>
      </c>
      <c r="Y43" s="782">
        <f t="shared" si="11"/>
        <v>1276.2662483126708</v>
      </c>
      <c r="Z43" s="781">
        <f>+IF(VLOOKUP($A111,Datos!$F$11:$N$136,9,FALSE)="CR",Datos!$R$5,S43)</f>
        <v>0.81381939885326604</v>
      </c>
      <c r="AA43" s="1457" t="str">
        <f>+IF(VLOOKUP($A111,Datos!$F$11:$N$136,9,FALSE)="CR","(*)","")</f>
        <v/>
      </c>
      <c r="AB43" s="755"/>
      <c r="AC43" s="753"/>
      <c r="AD43" s="753"/>
      <c r="AG43" s="1450"/>
      <c r="AI43" s="1528"/>
    </row>
    <row r="44" spans="1:35" x14ac:dyDescent="0.2">
      <c r="A44" s="374">
        <v>14</v>
      </c>
      <c r="B44" s="374">
        <v>7.7244044E-3</v>
      </c>
      <c r="C44" s="374" t="s">
        <v>1470</v>
      </c>
      <c r="D44" s="759" t="s">
        <v>563</v>
      </c>
      <c r="E44" s="1527"/>
      <c r="F44" s="696" t="str">
        <f>+VLOOKUP($A44,Datos!$F$11:$N$136,2,FALSE)</f>
        <v>C.H. HUAMPANI</v>
      </c>
      <c r="G44" s="681" t="str">
        <f>+VLOOKUP($A44,Datos!$F$11:$N$136,3,FALSE)</f>
        <v xml:space="preserve"> </v>
      </c>
      <c r="H44" s="786">
        <f>+VLOOKUP($A44,Datos!$F$11:$N$136,7,FALSE)</f>
        <v>7.7244044E-3</v>
      </c>
      <c r="I44" s="785">
        <f>+VLOOKUP($A44,Datos!$F$11:$N$136,5,FALSE)*1000</f>
        <v>30176</v>
      </c>
      <c r="J44" s="784">
        <f t="shared" si="4"/>
        <v>901698.47</v>
      </c>
      <c r="K44" s="783">
        <f t="shared" si="5"/>
        <v>1</v>
      </c>
      <c r="L44" s="770">
        <f>+VLOOKUP($A44,Datos!F$11:K$136,6,FALSE)*1000</f>
        <v>30176.216000000004</v>
      </c>
      <c r="M44" s="1283">
        <f t="shared" si="0"/>
        <v>30176.216000000004</v>
      </c>
      <c r="N44" s="782">
        <f t="shared" si="1"/>
        <v>24764.710447257017</v>
      </c>
      <c r="O44" s="781">
        <f>+IF(VLOOKUP($A44,Datos!$F$11:$N$136,9,FALSE)="CR",Datos!$R$5,H44)</f>
        <v>7.7244044E-3</v>
      </c>
      <c r="P44" s="1457" t="str">
        <f>+IF(VLOOKUP($A44,Datos!$F$11:$N$136,9,FALSE)="CR","(*)","")</f>
        <v/>
      </c>
      <c r="Q44" s="696" t="str">
        <f>+VLOOKUP($A112,Datos!$F$11:$N$136,2,FALSE)</f>
        <v>C.T. TAPARACHI</v>
      </c>
      <c r="R44" s="681" t="str">
        <f>+VLOOKUP($A112,Datos!$F$11:$N$136,3,FALSE)</f>
        <v>MAN 4</v>
      </c>
      <c r="S44" s="786">
        <f>+VLOOKUP($A112,Datos!$F$11:$N$136,7,FALSE)</f>
        <v>0.81381939885326604</v>
      </c>
      <c r="T44" s="785">
        <f>+VLOOKUP($A112,Datos!$F$11:$N$136,5,FALSE)*1000</f>
        <v>1602.7</v>
      </c>
      <c r="U44" s="784">
        <f t="shared" si="8"/>
        <v>6974223.3501100009</v>
      </c>
      <c r="V44" s="783">
        <f t="shared" si="9"/>
        <v>0</v>
      </c>
      <c r="W44" s="770">
        <f>+VLOOKUP($A112,Datos!F$11:K$136,6,FALSE)*1000</f>
        <v>1514.6490147556235</v>
      </c>
      <c r="X44" s="1283">
        <f t="shared" si="10"/>
        <v>0</v>
      </c>
      <c r="Y44" s="782">
        <f t="shared" si="11"/>
        <v>1243.0267691497879</v>
      </c>
      <c r="Z44" s="781">
        <f>+IF(VLOOKUP($A112,Datos!$F$11:$N$136,9,FALSE)="CR",Datos!$R$5,S44)</f>
        <v>0.81381939885326604</v>
      </c>
      <c r="AA44" s="1457" t="str">
        <f>+IF(VLOOKUP($A112,Datos!$F$11:$N$136,9,FALSE)="CR","(*)","")</f>
        <v/>
      </c>
      <c r="AB44" s="755"/>
      <c r="AC44" s="753"/>
      <c r="AD44" s="753"/>
      <c r="AG44" s="1450"/>
      <c r="AI44" s="1528"/>
    </row>
    <row r="45" spans="1:35" x14ac:dyDescent="0.2">
      <c r="A45" s="374">
        <v>90</v>
      </c>
      <c r="B45" s="374">
        <v>7.7244044E-3</v>
      </c>
      <c r="C45" s="374" t="s">
        <v>1519</v>
      </c>
      <c r="D45" s="759" t="s">
        <v>563</v>
      </c>
      <c r="E45" s="1527"/>
      <c r="F45" s="696" t="str">
        <f>+VLOOKUP($A45,Datos!$F$11:$N$136,2,FALSE)</f>
        <v>C.H. HUANCHOR</v>
      </c>
      <c r="G45" s="681" t="str">
        <f>+VLOOKUP($A45,Datos!$F$11:$N$136,3,FALSE)</f>
        <v xml:space="preserve"> </v>
      </c>
      <c r="H45" s="786">
        <f>+VLOOKUP($A45,Datos!$F$11:$N$136,7,FALSE)</f>
        <v>7.7244044E-3</v>
      </c>
      <c r="I45" s="785">
        <f>+VLOOKUP($A45,Datos!$F$11:$N$136,5,FALSE)*1000</f>
        <v>19632</v>
      </c>
      <c r="J45" s="784">
        <f t="shared" si="4"/>
        <v>921330.47</v>
      </c>
      <c r="K45" s="783">
        <f t="shared" si="5"/>
        <v>1</v>
      </c>
      <c r="L45" s="770">
        <f>+VLOOKUP($A45,Datos!F$11:K$136,6,FALSE)*1000</f>
        <v>19632</v>
      </c>
      <c r="M45" s="1283">
        <f t="shared" si="0"/>
        <v>19632</v>
      </c>
      <c r="N45" s="782">
        <f t="shared" si="1"/>
        <v>16111.39035790802</v>
      </c>
      <c r="O45" s="781">
        <f>+IF(VLOOKUP($A45,Datos!$F$11:$N$136,9,FALSE)="CR",Datos!$R$5,H45)</f>
        <v>7.7244044E-3</v>
      </c>
      <c r="P45" s="1457" t="str">
        <f>+IF(VLOOKUP($A45,Datos!$F$11:$N$136,9,FALSE)="CR","(*)","")</f>
        <v/>
      </c>
      <c r="Q45" s="696" t="str">
        <f>+VLOOKUP($A113,Datos!$F$11:$N$136,2,FALSE)</f>
        <v>C.T. TAPARACHI</v>
      </c>
      <c r="R45" s="681" t="str">
        <f>+VLOOKUP($A113,Datos!$F$11:$N$136,3,FALSE)</f>
        <v>SKODA 1</v>
      </c>
      <c r="S45" s="786">
        <f>+VLOOKUP($A113,Datos!$F$11:$N$136,7,FALSE)</f>
        <v>0.81381939885326604</v>
      </c>
      <c r="T45" s="785">
        <f>+VLOOKUP($A113,Datos!$F$11:$N$136,5,FALSE)*1000</f>
        <v>491.8</v>
      </c>
      <c r="U45" s="784">
        <f t="shared" si="8"/>
        <v>6974715.1501100007</v>
      </c>
      <c r="V45" s="783">
        <f t="shared" si="9"/>
        <v>0</v>
      </c>
      <c r="W45" s="770">
        <f>+VLOOKUP($A113,Datos!F$11:K$136,6,FALSE)*1000</f>
        <v>486.46516594489503</v>
      </c>
      <c r="X45" s="1283">
        <f t="shared" si="10"/>
        <v>0</v>
      </c>
      <c r="Y45" s="782">
        <f t="shared" si="11"/>
        <v>399.22729136423732</v>
      </c>
      <c r="Z45" s="781">
        <f>+IF(VLOOKUP($A113,Datos!$F$11:$N$136,9,FALSE)="CR",Datos!$R$5,S45)</f>
        <v>1.9313940000000001</v>
      </c>
      <c r="AA45" s="1457" t="str">
        <f>+IF(VLOOKUP($A113,Datos!$F$11:$N$136,9,FALSE)="CR","(*)","")</f>
        <v>(*)</v>
      </c>
      <c r="AB45" s="755"/>
      <c r="AC45" s="753"/>
      <c r="AD45" s="753"/>
      <c r="AG45" s="1450"/>
      <c r="AI45" s="1528"/>
    </row>
    <row r="46" spans="1:35" x14ac:dyDescent="0.2">
      <c r="A46" s="374">
        <v>8</v>
      </c>
      <c r="B46" s="374">
        <v>7.7244044E-3</v>
      </c>
      <c r="C46" s="374" t="s">
        <v>1464</v>
      </c>
      <c r="D46" s="759" t="s">
        <v>563</v>
      </c>
      <c r="E46" s="1527"/>
      <c r="F46" s="696" t="str">
        <f>+VLOOKUP($A46,Datos!$F$11:$N$136,2,FALSE)</f>
        <v>C.H. HUAYLLACHO</v>
      </c>
      <c r="G46" s="681" t="str">
        <f>+VLOOKUP($A46,Datos!$F$11:$N$136,3,FALSE)</f>
        <v xml:space="preserve"> </v>
      </c>
      <c r="H46" s="786">
        <f>+VLOOKUP($A46,Datos!$F$11:$N$136,7,FALSE)</f>
        <v>7.7244044E-3</v>
      </c>
      <c r="I46" s="785">
        <f>+VLOOKUP($A46,Datos!$F$11:$N$136,5,FALSE)*1000</f>
        <v>186</v>
      </c>
      <c r="J46" s="784">
        <f t="shared" si="4"/>
        <v>921516.47</v>
      </c>
      <c r="K46" s="783">
        <f t="shared" si="5"/>
        <v>1</v>
      </c>
      <c r="L46" s="770">
        <f>+VLOOKUP($A46,Datos!F$11:K$136,6,FALSE)*1000</f>
        <v>186</v>
      </c>
      <c r="M46" s="1283">
        <f t="shared" si="0"/>
        <v>186</v>
      </c>
      <c r="N46" s="782">
        <f t="shared" si="1"/>
        <v>152.64459079925081</v>
      </c>
      <c r="O46" s="781">
        <f>+IF(VLOOKUP($A46,Datos!$F$11:$N$136,9,FALSE)="CR",Datos!$R$5,H46)</f>
        <v>7.7244044E-3</v>
      </c>
      <c r="P46" s="1457" t="str">
        <f>+IF(VLOOKUP($A46,Datos!$F$11:$N$136,9,FALSE)="CR","(*)","")</f>
        <v/>
      </c>
      <c r="Q46" s="696" t="str">
        <f>+VLOOKUP($A114,Datos!$F$11:$N$136,2,FALSE)</f>
        <v>C.T. ILO1</v>
      </c>
      <c r="R46" s="681" t="str">
        <f>+VLOOKUP($A114,Datos!$F$11:$N$136,3,FALSE)</f>
        <v>TG-2</v>
      </c>
      <c r="S46" s="786">
        <f>+VLOOKUP($A114,Datos!$F$11:$N$136,7,FALSE)</f>
        <v>0.88538810462477047</v>
      </c>
      <c r="T46" s="785">
        <f>+VLOOKUP($A114,Datos!$F$11:$N$136,5,FALSE)*1000</f>
        <v>30724.799999999999</v>
      </c>
      <c r="U46" s="784">
        <f t="shared" si="8"/>
        <v>7005439.9501100006</v>
      </c>
      <c r="V46" s="783">
        <f t="shared" si="9"/>
        <v>0</v>
      </c>
      <c r="W46" s="770">
        <f>+VLOOKUP($A114,Datos!F$11:K$136,6,FALSE)*1000</f>
        <v>30132.860738714091</v>
      </c>
      <c r="X46" s="1283">
        <f t="shared" si="10"/>
        <v>0</v>
      </c>
      <c r="Y46" s="782">
        <f t="shared" si="11"/>
        <v>24729.130091783991</v>
      </c>
      <c r="Z46" s="781">
        <f>+IF(VLOOKUP($A114,Datos!$F$11:$N$136,9,FALSE)="CR",Datos!$R$5,S46)</f>
        <v>1.9313940000000001</v>
      </c>
      <c r="AA46" s="1457" t="str">
        <f>+IF(VLOOKUP($A114,Datos!$F$11:$N$136,9,FALSE)="CR","(*)","")</f>
        <v>(*)</v>
      </c>
      <c r="AB46" s="755"/>
      <c r="AC46" s="753"/>
      <c r="AD46" s="753"/>
      <c r="AG46" s="1450"/>
      <c r="AI46" s="1528"/>
    </row>
    <row r="47" spans="1:35" x14ac:dyDescent="0.2">
      <c r="A47" s="374">
        <v>10</v>
      </c>
      <c r="B47" s="374">
        <v>7.7244044E-3</v>
      </c>
      <c r="C47" s="374" t="s">
        <v>1466</v>
      </c>
      <c r="D47" s="759" t="s">
        <v>563</v>
      </c>
      <c r="E47" s="1527"/>
      <c r="F47" s="696" t="str">
        <f>+VLOOKUP($A47,Datos!$F$11:$N$136,2,FALSE)</f>
        <v>C.H. HUINCO</v>
      </c>
      <c r="G47" s="681" t="str">
        <f>+VLOOKUP($A47,Datos!$F$11:$N$136,3,FALSE)</f>
        <v xml:space="preserve"> </v>
      </c>
      <c r="H47" s="786">
        <f>+VLOOKUP($A47,Datos!$F$11:$N$136,7,FALSE)</f>
        <v>7.7244044E-3</v>
      </c>
      <c r="I47" s="785">
        <f>+VLOOKUP($A47,Datos!$F$11:$N$136,5,FALSE)*1000</f>
        <v>247340</v>
      </c>
      <c r="J47" s="784">
        <f t="shared" si="4"/>
        <v>1168856.47</v>
      </c>
      <c r="K47" s="783">
        <f t="shared" si="5"/>
        <v>1</v>
      </c>
      <c r="L47" s="770">
        <f>+VLOOKUP($A47,Datos!F$11:K$136,6,FALSE)*1000</f>
        <v>247340</v>
      </c>
      <c r="M47" s="1283">
        <f t="shared" si="0"/>
        <v>247340</v>
      </c>
      <c r="N47" s="782">
        <f t="shared" si="1"/>
        <v>202984.47896928329</v>
      </c>
      <c r="O47" s="781">
        <f>+IF(VLOOKUP($A47,Datos!$F$11:$N$136,9,FALSE)="CR",Datos!$R$5,H47)</f>
        <v>7.7244044E-3</v>
      </c>
      <c r="P47" s="1457" t="str">
        <f>+IF(VLOOKUP($A47,Datos!$F$11:$N$136,9,FALSE)="CR","(*)","")</f>
        <v/>
      </c>
      <c r="Q47" s="696" t="str">
        <f>+VLOOKUP($A115,Datos!$F$11:$N$136,2,FALSE)</f>
        <v>C.T. PIURA</v>
      </c>
      <c r="R47" s="681" t="str">
        <f>+VLOOKUP($A115,Datos!$F$11:$N$136,3,FALSE)</f>
        <v>MIRLEES-1</v>
      </c>
      <c r="S47" s="786">
        <f>+VLOOKUP($A115,Datos!$F$11:$N$136,7,FALSE)</f>
        <v>0.90755037487786316</v>
      </c>
      <c r="T47" s="785">
        <f>+VLOOKUP($A115,Datos!$F$11:$N$136,5,FALSE)*1000</f>
        <v>684.5</v>
      </c>
      <c r="U47" s="784">
        <f t="shared" si="8"/>
        <v>7006124.4501100006</v>
      </c>
      <c r="V47" s="783">
        <f t="shared" si="9"/>
        <v>0</v>
      </c>
      <c r="W47" s="770">
        <f>+VLOOKUP($A115,Datos!F$11:K$136,6,FALSE)*1000</f>
        <v>596.77372997990813</v>
      </c>
      <c r="X47" s="1283">
        <f t="shared" si="10"/>
        <v>0</v>
      </c>
      <c r="Y47" s="782">
        <f t="shared" si="11"/>
        <v>489.75420329314875</v>
      </c>
      <c r="Z47" s="781">
        <f>+IF(VLOOKUP($A115,Datos!$F$11:$N$136,9,FALSE)="CR",Datos!$R$5,S47)</f>
        <v>1.9313940000000001</v>
      </c>
      <c r="AA47" s="1457" t="str">
        <f>+IF(VLOOKUP($A115,Datos!$F$11:$N$136,9,FALSE)="CR","(*)","")</f>
        <v>(*)</v>
      </c>
      <c r="AB47" s="755"/>
      <c r="AC47" s="753"/>
      <c r="AD47" s="753"/>
      <c r="AG47" s="1450"/>
      <c r="AI47" s="1528"/>
    </row>
    <row r="48" spans="1:35" x14ac:dyDescent="0.2">
      <c r="A48" s="374">
        <v>68</v>
      </c>
      <c r="B48" s="374">
        <v>7.7244044E-3</v>
      </c>
      <c r="C48" s="374" t="s">
        <v>1504</v>
      </c>
      <c r="D48" s="759" t="s">
        <v>563</v>
      </c>
      <c r="E48" s="1527"/>
      <c r="F48" s="696" t="str">
        <f>+VLOOKUP($A48,Datos!$F$11:$N$136,2,FALSE)</f>
        <v>C.H. MACHUPICCHU</v>
      </c>
      <c r="G48" s="681" t="str">
        <f>+VLOOKUP($A48,Datos!$F$11:$N$136,3,FALSE)</f>
        <v xml:space="preserve"> </v>
      </c>
      <c r="H48" s="786">
        <f>+VLOOKUP($A48,Datos!$F$11:$N$136,7,FALSE)</f>
        <v>7.7244044E-3</v>
      </c>
      <c r="I48" s="785">
        <f>+VLOOKUP($A48,Datos!$F$11:$N$136,5,FALSE)*1000</f>
        <v>88800.4</v>
      </c>
      <c r="J48" s="784">
        <f t="shared" si="4"/>
        <v>1257656.8699999999</v>
      </c>
      <c r="K48" s="783">
        <f t="shared" si="5"/>
        <v>1</v>
      </c>
      <c r="L48" s="770">
        <f>+VLOOKUP($A48,Datos!F$11:K$136,6,FALSE)*1000</f>
        <v>88800</v>
      </c>
      <c r="M48" s="1283">
        <f t="shared" si="0"/>
        <v>88800</v>
      </c>
      <c r="N48" s="782">
        <f t="shared" si="1"/>
        <v>72875.48205899715</v>
      </c>
      <c r="O48" s="781">
        <f>+IF(VLOOKUP($A48,Datos!$F$11:$N$136,9,FALSE)="CR",Datos!$R$5,H48)</f>
        <v>7.7244044E-3</v>
      </c>
      <c r="P48" s="1457" t="str">
        <f>+IF(VLOOKUP($A48,Datos!$F$11:$N$136,9,FALSE)="CR","(*)","")</f>
        <v/>
      </c>
      <c r="Q48" s="696" t="str">
        <f>+VLOOKUP($A116,Datos!$F$11:$N$136,2,FALSE)</f>
        <v>C.T. PIURA</v>
      </c>
      <c r="R48" s="681" t="str">
        <f>+VLOOKUP($A116,Datos!$F$11:$N$136,3,FALSE)</f>
        <v>MIRLEES-4</v>
      </c>
      <c r="S48" s="786">
        <f>+VLOOKUP($A116,Datos!$F$11:$N$136,7,FALSE)</f>
        <v>0.90755037487786316</v>
      </c>
      <c r="T48" s="785">
        <f>+VLOOKUP($A116,Datos!$F$11:$N$136,5,FALSE)*1000</f>
        <v>1122</v>
      </c>
      <c r="U48" s="784">
        <f t="shared" si="8"/>
        <v>7007246.4501100006</v>
      </c>
      <c r="V48" s="783">
        <f t="shared" si="9"/>
        <v>0</v>
      </c>
      <c r="W48" s="770">
        <f>+VLOOKUP($A116,Datos!F$11:K$136,6,FALSE)*1000</f>
        <v>959.42815870407821</v>
      </c>
      <c r="X48" s="1283">
        <f t="shared" si="10"/>
        <v>0</v>
      </c>
      <c r="Y48" s="782">
        <f t="shared" si="11"/>
        <v>787.37375637990681</v>
      </c>
      <c r="Z48" s="781">
        <f>+IF(VLOOKUP($A116,Datos!$F$11:$N$136,9,FALSE)="CR",Datos!$R$5,S48)</f>
        <v>1.9313940000000001</v>
      </c>
      <c r="AA48" s="1457" t="str">
        <f>+IF(VLOOKUP($A116,Datos!$F$11:$N$136,9,FALSE)="CR","(*)","")</f>
        <v>(*)</v>
      </c>
      <c r="AB48" s="755"/>
      <c r="AC48" s="753"/>
      <c r="AD48" s="753"/>
      <c r="AG48" s="1450"/>
      <c r="AI48" s="1528"/>
    </row>
    <row r="49" spans="1:35" x14ac:dyDescent="0.2">
      <c r="A49" s="374">
        <v>38</v>
      </c>
      <c r="B49" s="374">
        <v>7.7244044E-3</v>
      </c>
      <c r="C49" s="374" t="s">
        <v>1485</v>
      </c>
      <c r="D49" s="759" t="s">
        <v>563</v>
      </c>
      <c r="E49" s="1527"/>
      <c r="F49" s="696" t="str">
        <f>+VLOOKUP($A49,Datos!$F$11:$N$136,2,FALSE)</f>
        <v>C.H. MALPASO</v>
      </c>
      <c r="G49" s="681" t="str">
        <f>+VLOOKUP($A49,Datos!$F$11:$N$136,3,FALSE)</f>
        <v xml:space="preserve"> </v>
      </c>
      <c r="H49" s="786">
        <f>+VLOOKUP($A49,Datos!$F$11:$N$136,7,FALSE)</f>
        <v>7.7244044E-3</v>
      </c>
      <c r="I49" s="785">
        <f>+VLOOKUP($A49,Datos!$F$11:$N$136,5,FALSE)*1000</f>
        <v>48021</v>
      </c>
      <c r="J49" s="784">
        <f t="shared" si="4"/>
        <v>1305677.8699999999</v>
      </c>
      <c r="K49" s="783">
        <f t="shared" si="5"/>
        <v>1</v>
      </c>
      <c r="L49" s="770">
        <f>+VLOOKUP($A49,Datos!F$11:K$136,6,FALSE)*1000</f>
        <v>48020.88</v>
      </c>
      <c r="M49" s="1283">
        <f t="shared" si="0"/>
        <v>48020.88</v>
      </c>
      <c r="N49" s="782">
        <f t="shared" si="1"/>
        <v>39409.288050644762</v>
      </c>
      <c r="O49" s="781">
        <f>+IF(VLOOKUP($A49,Datos!$F$11:$N$136,9,FALSE)="CR",Datos!$R$5,H49)</f>
        <v>7.7244044E-3</v>
      </c>
      <c r="P49" s="1457" t="str">
        <f>+IF(VLOOKUP($A49,Datos!$F$11:$N$136,9,FALSE)="CR","(*)","")</f>
        <v/>
      </c>
      <c r="Q49" s="696" t="str">
        <f>+VLOOKUP($A117,Datos!$F$11:$N$136,2,FALSE)</f>
        <v>C.T. BELLAVISTA</v>
      </c>
      <c r="R49" s="681" t="str">
        <f>+VLOOKUP($A117,Datos!$F$11:$N$136,3,FALSE)</f>
        <v>ALCO</v>
      </c>
      <c r="S49" s="786">
        <f>+VLOOKUP($A117,Datos!$F$11:$N$136,7,FALSE)</f>
        <v>0.91864994971829372</v>
      </c>
      <c r="T49" s="785">
        <f>+VLOOKUP($A117,Datos!$F$11:$N$136,5,FALSE)*1000</f>
        <v>1740.6</v>
      </c>
      <c r="U49" s="784">
        <f t="shared" si="8"/>
        <v>7008987.0501100002</v>
      </c>
      <c r="V49" s="783">
        <f t="shared" si="9"/>
        <v>0</v>
      </c>
      <c r="W49" s="770">
        <f>+VLOOKUP($A117,Datos!F$11:K$136,6,FALSE)*1000</f>
        <v>1677.9351656773856</v>
      </c>
      <c r="X49" s="1283">
        <f t="shared" si="10"/>
        <v>0</v>
      </c>
      <c r="Y49" s="782">
        <f t="shared" si="11"/>
        <v>1377.0307889919227</v>
      </c>
      <c r="Z49" s="781">
        <f>+IF(VLOOKUP($A117,Datos!$F$11:$N$136,9,FALSE)="CR",Datos!$R$5,S49)</f>
        <v>1.9313940000000001</v>
      </c>
      <c r="AA49" s="1457" t="str">
        <f>+IF(VLOOKUP($A117,Datos!$F$11:$N$136,9,FALSE)="CR","(*)","")</f>
        <v>(*)</v>
      </c>
      <c r="AB49" s="755"/>
      <c r="AC49" s="753"/>
      <c r="AD49" s="753"/>
      <c r="AG49" s="1450"/>
      <c r="AI49" s="1528"/>
    </row>
    <row r="50" spans="1:35" x14ac:dyDescent="0.2">
      <c r="A50" s="374">
        <v>42</v>
      </c>
      <c r="B50" s="374">
        <v>7.7244044E-3</v>
      </c>
      <c r="C50" s="374" t="s">
        <v>1489</v>
      </c>
      <c r="D50" s="759" t="s">
        <v>563</v>
      </c>
      <c r="E50" s="1527"/>
      <c r="F50" s="696" t="str">
        <f>+VLOOKUP($A50,Datos!$F$11:$N$136,2,FALSE)</f>
        <v>C.H. MANTARO</v>
      </c>
      <c r="G50" s="681" t="str">
        <f>+VLOOKUP($A50,Datos!$F$11:$N$136,3,FALSE)</f>
        <v xml:space="preserve"> </v>
      </c>
      <c r="H50" s="786">
        <f>+VLOOKUP($A50,Datos!$F$11:$N$136,7,FALSE)</f>
        <v>7.7244044E-3</v>
      </c>
      <c r="I50" s="785">
        <f>+VLOOKUP($A50,Datos!$F$11:$N$136,5,FALSE)*1000</f>
        <v>670657</v>
      </c>
      <c r="J50" s="784">
        <f t="shared" si="4"/>
        <v>1976334.8699999999</v>
      </c>
      <c r="K50" s="783">
        <f t="shared" si="5"/>
        <v>1</v>
      </c>
      <c r="L50" s="770">
        <f>+VLOOKUP($A50,Datos!F$11:K$136,6,FALSE)*1000</f>
        <v>670656.99999999988</v>
      </c>
      <c r="M50" s="1283">
        <f t="shared" si="0"/>
        <v>670656.99999999988</v>
      </c>
      <c r="N50" s="782">
        <f t="shared" si="1"/>
        <v>550387.97490136093</v>
      </c>
      <c r="O50" s="781">
        <f>+IF(VLOOKUP($A50,Datos!$F$11:$N$136,9,FALSE)="CR",Datos!$R$5,H50)</f>
        <v>7.7244044E-3</v>
      </c>
      <c r="P50" s="1457" t="str">
        <f>+IF(VLOOKUP($A50,Datos!$F$11:$N$136,9,FALSE)="CR","(*)","")</f>
        <v/>
      </c>
      <c r="Q50" s="696" t="str">
        <f>+VLOOKUP($A118,Datos!$F$11:$N$136,2,FALSE)</f>
        <v>C.T. ILO1</v>
      </c>
      <c r="R50" s="681" t="str">
        <f>+VLOOKUP($A118,Datos!$F$11:$N$136,3,FALSE)</f>
        <v>TG-1</v>
      </c>
      <c r="S50" s="786">
        <f>+VLOOKUP($A118,Datos!$F$11:$N$136,7,FALSE)</f>
        <v>0.94871927475884177</v>
      </c>
      <c r="T50" s="785">
        <f>+VLOOKUP($A118,Datos!$F$11:$N$136,5,FALSE)*1000</f>
        <v>34928.9</v>
      </c>
      <c r="U50" s="784">
        <f t="shared" si="8"/>
        <v>7043915.9501100006</v>
      </c>
      <c r="V50" s="783">
        <f t="shared" si="9"/>
        <v>0</v>
      </c>
      <c r="W50" s="770">
        <f>+VLOOKUP($A118,Datos!F$11:K$136,6,FALSE)*1000</f>
        <v>34928.9</v>
      </c>
      <c r="X50" s="1283">
        <f t="shared" si="10"/>
        <v>0</v>
      </c>
      <c r="Y50" s="782">
        <f t="shared" si="11"/>
        <v>28665.094879397588</v>
      </c>
      <c r="Z50" s="781">
        <f>+IF(VLOOKUP($A118,Datos!$F$11:$N$136,9,FALSE)="CR",Datos!$R$5,S50)</f>
        <v>0.94871927475884177</v>
      </c>
      <c r="AA50" s="1457" t="str">
        <f>+IF(VLOOKUP($A118,Datos!$F$11:$N$136,9,FALSE)="CR","(*)","")</f>
        <v/>
      </c>
      <c r="AB50" s="755"/>
      <c r="AC50" s="753"/>
      <c r="AD50" s="753"/>
      <c r="AG50" s="1450"/>
      <c r="AI50" s="1528"/>
    </row>
    <row r="51" spans="1:35" x14ac:dyDescent="0.2">
      <c r="A51" s="374">
        <v>11</v>
      </c>
      <c r="B51" s="374">
        <v>7.7244044E-3</v>
      </c>
      <c r="C51" s="374" t="s">
        <v>1467</v>
      </c>
      <c r="D51" s="759" t="s">
        <v>563</v>
      </c>
      <c r="E51" s="1527"/>
      <c r="F51" s="696" t="str">
        <f>+VLOOKUP($A51,Datos!$F$11:$N$136,2,FALSE)</f>
        <v>C.H. MATUCANA</v>
      </c>
      <c r="G51" s="681" t="str">
        <f>+VLOOKUP($A51,Datos!$F$11:$N$136,3,FALSE)</f>
        <v xml:space="preserve"> </v>
      </c>
      <c r="H51" s="786">
        <f>+VLOOKUP($A51,Datos!$F$11:$N$136,7,FALSE)</f>
        <v>7.7244044E-3</v>
      </c>
      <c r="I51" s="785">
        <f>+VLOOKUP($A51,Datos!$F$11:$N$136,5,FALSE)*1000</f>
        <v>128578</v>
      </c>
      <c r="J51" s="784">
        <f t="shared" si="4"/>
        <v>2104912.87</v>
      </c>
      <c r="K51" s="783">
        <f t="shared" si="5"/>
        <v>1</v>
      </c>
      <c r="L51" s="770">
        <f>+VLOOKUP($A51,Datos!F$11:K$136,6,FALSE)*1000</f>
        <v>128577.82</v>
      </c>
      <c r="M51" s="1283">
        <f t="shared" si="0"/>
        <v>128577.82</v>
      </c>
      <c r="N51" s="782">
        <f t="shared" si="1"/>
        <v>105519.93935354691</v>
      </c>
      <c r="O51" s="781">
        <f>+IF(VLOOKUP($A51,Datos!$F$11:$N$136,9,FALSE)="CR",Datos!$R$5,H51)</f>
        <v>7.7244044E-3</v>
      </c>
      <c r="P51" s="1457" t="str">
        <f>+IF(VLOOKUP($A51,Datos!$F$11:$N$136,9,FALSE)="CR","(*)","")</f>
        <v/>
      </c>
      <c r="Q51" s="696" t="str">
        <f>+VLOOKUP($A119,Datos!$F$11:$N$136,2,FALSE)</f>
        <v>C.T. CHILINA</v>
      </c>
      <c r="R51" s="681" t="str">
        <f>+VLOOKUP($A119,Datos!$F$11:$N$136,3,FALSE)</f>
        <v xml:space="preserve">C. COMBINADO </v>
      </c>
      <c r="S51" s="786">
        <f>+VLOOKUP($A119,Datos!$F$11:$N$136,7,FALSE)</f>
        <v>0.96692909006288708</v>
      </c>
      <c r="T51" s="785">
        <f>+VLOOKUP($A119,Datos!$F$11:$N$136,5,FALSE)*1000</f>
        <v>15753.7</v>
      </c>
      <c r="U51" s="784">
        <f t="shared" si="8"/>
        <v>7059669.6501100007</v>
      </c>
      <c r="V51" s="783">
        <f t="shared" si="9"/>
        <v>0</v>
      </c>
      <c r="W51" s="770">
        <f>+VLOOKUP($A119,Datos!F$11:K$136,6,FALSE)*1000</f>
        <v>15468.551033902411</v>
      </c>
      <c r="X51" s="1283">
        <f t="shared" si="10"/>
        <v>0</v>
      </c>
      <c r="Y51" s="782">
        <f t="shared" si="11"/>
        <v>12694.573348534201</v>
      </c>
      <c r="Z51" s="781">
        <f>+IF(VLOOKUP($A119,Datos!$F$11:$N$136,9,FALSE)="CR",Datos!$R$5,S51)</f>
        <v>0.96692909006288708</v>
      </c>
      <c r="AA51" s="1457" t="str">
        <f>+IF(VLOOKUP($A119,Datos!$F$11:$N$136,9,FALSE)="CR","(*)","")</f>
        <v/>
      </c>
      <c r="AC51" s="753"/>
      <c r="AD51" s="753"/>
      <c r="AG51" s="1450"/>
      <c r="AI51" s="1528"/>
    </row>
    <row r="52" spans="1:35" x14ac:dyDescent="0.2">
      <c r="A52" s="374">
        <v>9</v>
      </c>
      <c r="B52" s="374">
        <v>7.7244044E-3</v>
      </c>
      <c r="C52" s="374" t="s">
        <v>1465</v>
      </c>
      <c r="D52" s="759" t="s">
        <v>563</v>
      </c>
      <c r="E52" s="1527"/>
      <c r="F52" s="696" t="str">
        <f>+VLOOKUP($A52,Datos!$F$11:$N$136,2,FALSE)</f>
        <v>C.H. MISAPUQUIO</v>
      </c>
      <c r="G52" s="681" t="str">
        <f>+VLOOKUP($A52,Datos!$F$11:$N$136,3,FALSE)</f>
        <v xml:space="preserve"> </v>
      </c>
      <c r="H52" s="786">
        <f>+VLOOKUP($A52,Datos!$F$11:$N$136,7,FALSE)</f>
        <v>7.7244044E-3</v>
      </c>
      <c r="I52" s="785">
        <f>+VLOOKUP($A52,Datos!$F$11:$N$136,5,FALSE)*1000</f>
        <v>3866</v>
      </c>
      <c r="J52" s="784">
        <f t="shared" si="4"/>
        <v>2108778.87</v>
      </c>
      <c r="K52" s="783">
        <f t="shared" si="5"/>
        <v>1</v>
      </c>
      <c r="L52" s="770">
        <f>+VLOOKUP($A52,Datos!F$11:K$136,6,FALSE)*1000</f>
        <v>3866</v>
      </c>
      <c r="M52" s="1283">
        <f t="shared" si="0"/>
        <v>3866</v>
      </c>
      <c r="N52" s="782">
        <f t="shared" si="1"/>
        <v>3172.7096130639979</v>
      </c>
      <c r="O52" s="781">
        <f>+IF(VLOOKUP($A52,Datos!$F$11:$N$136,9,FALSE)="CR",Datos!$R$5,H52)</f>
        <v>7.7244044E-3</v>
      </c>
      <c r="P52" s="1457" t="str">
        <f>+IF(VLOOKUP($A52,Datos!$F$11:$N$136,9,FALSE)="CR","(*)","")</f>
        <v/>
      </c>
      <c r="Q52" s="696" t="str">
        <f>+VLOOKUP($A120,Datos!$F$11:$N$136,2,FALSE)</f>
        <v>C.T. CHIMBOTE</v>
      </c>
      <c r="R52" s="681" t="str">
        <f>+VLOOKUP($A120,Datos!$F$11:$N$136,3,FALSE)</f>
        <v>TG-3</v>
      </c>
      <c r="S52" s="786">
        <f>+VLOOKUP($A120,Datos!$F$11:$N$136,7,FALSE)</f>
        <v>1.134212994480805</v>
      </c>
      <c r="T52" s="785">
        <f>+VLOOKUP($A120,Datos!$F$11:$N$136,5,FALSE)*1000</f>
        <v>20201.899999999998</v>
      </c>
      <c r="U52" s="784">
        <f t="shared" si="8"/>
        <v>7079871.5501100011</v>
      </c>
      <c r="V52" s="783">
        <f t="shared" si="9"/>
        <v>0</v>
      </c>
      <c r="W52" s="770">
        <f>+VLOOKUP($A120,Datos!F$11:K$136,6,FALSE)*1000</f>
        <v>19911.768091982944</v>
      </c>
      <c r="X52" s="1283">
        <f t="shared" si="10"/>
        <v>0</v>
      </c>
      <c r="Y52" s="782">
        <f t="shared" si="11"/>
        <v>16340.987594033953</v>
      </c>
      <c r="Z52" s="781">
        <f>+IF(VLOOKUP($A120,Datos!$F$11:$N$136,9,FALSE)="CR",Datos!$R$5,S52)</f>
        <v>1.134212994480805</v>
      </c>
      <c r="AA52" s="1457" t="str">
        <f>+IF(VLOOKUP($A120,Datos!$F$11:$N$136,9,FALSE)="CR","(*)","")</f>
        <v/>
      </c>
      <c r="AB52" s="755"/>
      <c r="AC52" s="753"/>
      <c r="AD52" s="753"/>
      <c r="AG52" s="1450"/>
      <c r="AI52" s="1528"/>
    </row>
    <row r="53" spans="1:35" x14ac:dyDescent="0.2">
      <c r="A53" s="374">
        <v>13</v>
      </c>
      <c r="B53" s="374">
        <v>7.7244044E-3</v>
      </c>
      <c r="C53" s="374" t="s">
        <v>1469</v>
      </c>
      <c r="D53" s="759" t="s">
        <v>563</v>
      </c>
      <c r="E53" s="1527"/>
      <c r="F53" s="696" t="str">
        <f>+VLOOKUP($A53,Datos!$F$11:$N$136,2,FALSE)</f>
        <v>C.H. MOYOPAMPA</v>
      </c>
      <c r="G53" s="681" t="str">
        <f>+VLOOKUP($A53,Datos!$F$11:$N$136,3,FALSE)</f>
        <v xml:space="preserve"> </v>
      </c>
      <c r="H53" s="786">
        <f>+VLOOKUP($A53,Datos!$F$11:$N$136,7,FALSE)</f>
        <v>7.7244044E-3</v>
      </c>
      <c r="I53" s="785">
        <f>+VLOOKUP($A53,Datos!$F$11:$N$136,5,FALSE)*1000</f>
        <v>66127</v>
      </c>
      <c r="J53" s="784">
        <f t="shared" si="4"/>
        <v>2174905.87</v>
      </c>
      <c r="K53" s="783">
        <f t="shared" si="5"/>
        <v>1</v>
      </c>
      <c r="L53" s="770">
        <f>+VLOOKUP($A53,Datos!F$11:K$136,6,FALSE)*1000</f>
        <v>66127</v>
      </c>
      <c r="M53" s="1283">
        <f t="shared" si="0"/>
        <v>66127</v>
      </c>
      <c r="N53" s="782">
        <f t="shared" si="1"/>
        <v>54268.434708505687</v>
      </c>
      <c r="O53" s="781">
        <f>+IF(VLOOKUP($A53,Datos!$F$11:$N$136,9,FALSE)="CR",Datos!$R$5,H53)</f>
        <v>7.7244044E-3</v>
      </c>
      <c r="P53" s="1457" t="str">
        <f>+IF(VLOOKUP($A53,Datos!$F$11:$N$136,9,FALSE)="CR","(*)","")</f>
        <v/>
      </c>
      <c r="Q53" s="696" t="str">
        <f>+VLOOKUP($A121,Datos!$F$11:$N$136,2,FALSE)</f>
        <v>C.T. PIURA</v>
      </c>
      <c r="R53" s="681" t="str">
        <f>+VLOOKUP($A121,Datos!$F$11:$N$136,3,FALSE)</f>
        <v>TG</v>
      </c>
      <c r="S53" s="786">
        <f>+VLOOKUP($A121,Datos!$F$11:$N$136,7,FALSE)</f>
        <v>1.3866478015127921</v>
      </c>
      <c r="T53" s="785">
        <f>+VLOOKUP($A121,Datos!$F$11:$N$136,5,FALSE)*1000</f>
        <v>16815</v>
      </c>
      <c r="U53" s="784">
        <f t="shared" si="8"/>
        <v>7096686.5501100011</v>
      </c>
      <c r="V53" s="783">
        <f t="shared" si="9"/>
        <v>0</v>
      </c>
      <c r="W53" s="770">
        <f>+VLOOKUP($A121,Datos!F$11:K$136,6,FALSE)*1000</f>
        <v>16343.378221324727</v>
      </c>
      <c r="X53" s="1283">
        <f t="shared" si="10"/>
        <v>0</v>
      </c>
      <c r="Y53" s="782">
        <f t="shared" si="11"/>
        <v>13412.517639094087</v>
      </c>
      <c r="Z53" s="781">
        <f>+IF(VLOOKUP($A121,Datos!$F$11:$N$136,9,FALSE)="CR",Datos!$R$5,S53)</f>
        <v>1.3866478015127921</v>
      </c>
      <c r="AA53" s="1457" t="str">
        <f>+IF(VLOOKUP($A121,Datos!$F$11:$N$136,9,FALSE)="CR","(*)","")</f>
        <v/>
      </c>
      <c r="AB53" s="755"/>
      <c r="AC53" s="753"/>
      <c r="AD53" s="753"/>
      <c r="AG53" s="1450"/>
      <c r="AI53" s="1528"/>
    </row>
    <row r="54" spans="1:35" x14ac:dyDescent="0.2">
      <c r="A54" s="374">
        <v>39</v>
      </c>
      <c r="B54" s="374">
        <v>7.7244044E-3</v>
      </c>
      <c r="C54" s="374" t="s">
        <v>1486</v>
      </c>
      <c r="D54" s="759" t="s">
        <v>563</v>
      </c>
      <c r="E54" s="1527"/>
      <c r="F54" s="696" t="str">
        <f>+VLOOKUP($A54,Datos!$F$11:$N$136,2,FALSE)</f>
        <v>C.H. OROYA</v>
      </c>
      <c r="G54" s="681" t="str">
        <f>+VLOOKUP($A54,Datos!$F$11:$N$136,3,FALSE)</f>
        <v xml:space="preserve"> </v>
      </c>
      <c r="H54" s="786">
        <f>+VLOOKUP($A54,Datos!$F$11:$N$136,7,FALSE)</f>
        <v>7.7244044E-3</v>
      </c>
      <c r="I54" s="785">
        <f>+VLOOKUP($A54,Datos!$F$11:$N$136,5,FALSE)*1000</f>
        <v>9480</v>
      </c>
      <c r="J54" s="784">
        <f t="shared" si="4"/>
        <v>2184385.87</v>
      </c>
      <c r="K54" s="783">
        <f t="shared" si="5"/>
        <v>1</v>
      </c>
      <c r="L54" s="770">
        <f>+VLOOKUP($A54,Datos!F$11:K$136,6,FALSE)*1000</f>
        <v>9480</v>
      </c>
      <c r="M54" s="1283">
        <f t="shared" si="0"/>
        <v>9480</v>
      </c>
      <c r="N54" s="782">
        <f t="shared" si="1"/>
        <v>7779.9501117037507</v>
      </c>
      <c r="O54" s="781">
        <f>+IF(VLOOKUP($A54,Datos!$F$11:$N$136,9,FALSE)="CR",Datos!$R$5,H54)</f>
        <v>7.7244044E-3</v>
      </c>
      <c r="P54" s="1457" t="str">
        <f>+IF(VLOOKUP($A54,Datos!$F$11:$N$136,9,FALSE)="CR","(*)","")</f>
        <v/>
      </c>
      <c r="Q54" s="696"/>
      <c r="R54" s="681"/>
      <c r="S54" s="786"/>
      <c r="T54" s="785"/>
      <c r="U54" s="784"/>
      <c r="V54" s="783"/>
      <c r="W54" s="770"/>
      <c r="X54" s="1283"/>
      <c r="Y54" s="782"/>
      <c r="Z54" s="781"/>
      <c r="AA54" s="1457"/>
      <c r="AB54" s="755"/>
      <c r="AC54" s="753"/>
      <c r="AD54" s="753"/>
      <c r="AG54" s="1450"/>
      <c r="AI54" s="1528"/>
    </row>
    <row r="55" spans="1:35" x14ac:dyDescent="0.2">
      <c r="A55" s="374">
        <v>40</v>
      </c>
      <c r="B55" s="374">
        <v>7.7244044E-3</v>
      </c>
      <c r="C55" s="374" t="s">
        <v>1487</v>
      </c>
      <c r="D55" s="759" t="s">
        <v>563</v>
      </c>
      <c r="E55" s="1527"/>
      <c r="F55" s="696" t="str">
        <f>+VLOOKUP($A55,Datos!$F$11:$N$136,2,FALSE)</f>
        <v>C.H. PACHACHACA</v>
      </c>
      <c r="G55" s="681" t="str">
        <f>+VLOOKUP($A55,Datos!$F$11:$N$136,3,FALSE)</f>
        <v xml:space="preserve"> </v>
      </c>
      <c r="H55" s="786">
        <f>+VLOOKUP($A55,Datos!$F$11:$N$136,7,FALSE)</f>
        <v>7.7244044E-3</v>
      </c>
      <c r="I55" s="785">
        <f>+VLOOKUP($A55,Datos!$F$11:$N$136,5,FALSE)*1000</f>
        <v>9650</v>
      </c>
      <c r="J55" s="784">
        <f t="shared" si="4"/>
        <v>2194035.87</v>
      </c>
      <c r="K55" s="783">
        <f t="shared" si="5"/>
        <v>1</v>
      </c>
      <c r="L55" s="770">
        <f>+VLOOKUP($A55,Datos!F$11:K$136,6,FALSE)*1000</f>
        <v>9650</v>
      </c>
      <c r="M55" s="1283">
        <f t="shared" si="0"/>
        <v>9650</v>
      </c>
      <c r="N55" s="782">
        <f t="shared" si="1"/>
        <v>7919.4639850148933</v>
      </c>
      <c r="O55" s="781">
        <f>+IF(VLOOKUP($A55,Datos!$F$11:$N$136,9,FALSE)="CR",Datos!$R$5,H55)</f>
        <v>7.7244044E-3</v>
      </c>
      <c r="P55" s="1457" t="str">
        <f>+IF(VLOOKUP($A55,Datos!$F$11:$N$136,9,FALSE)="CR","(*)","")</f>
        <v/>
      </c>
      <c r="Q55" s="696"/>
      <c r="R55" s="681"/>
      <c r="S55" s="786"/>
      <c r="T55" s="785"/>
      <c r="U55" s="784"/>
      <c r="V55" s="783"/>
      <c r="W55" s="770"/>
      <c r="X55" s="1283"/>
      <c r="Y55" s="782"/>
      <c r="Z55" s="781"/>
      <c r="AA55" s="1457"/>
      <c r="AB55" s="755"/>
      <c r="AC55" s="753"/>
      <c r="AD55" s="753"/>
      <c r="AG55" s="1450"/>
      <c r="AI55" s="1528"/>
    </row>
    <row r="56" spans="1:35" x14ac:dyDescent="0.2">
      <c r="A56" s="374">
        <v>4</v>
      </c>
      <c r="B56" s="374">
        <v>7.7244044E-3</v>
      </c>
      <c r="C56" s="374" t="s">
        <v>1460</v>
      </c>
      <c r="D56" s="759" t="s">
        <v>563</v>
      </c>
      <c r="E56" s="1527"/>
      <c r="F56" s="696" t="str">
        <f>+VLOOKUP($A56,Datos!$F$11:$N$136,2,FALSE)</f>
        <v>C.H. PARIAC</v>
      </c>
      <c r="G56" s="681" t="str">
        <f>+VLOOKUP($A56,Datos!$F$11:$N$136,3,FALSE)</f>
        <v xml:space="preserve"> </v>
      </c>
      <c r="H56" s="786">
        <f>+VLOOKUP($A56,Datos!$F$11:$N$136,7,FALSE)</f>
        <v>7.7244044E-3</v>
      </c>
      <c r="I56" s="785">
        <f>+VLOOKUP($A56,Datos!$F$11:$N$136,5,FALSE)*1000</f>
        <v>4951</v>
      </c>
      <c r="J56" s="784">
        <f t="shared" si="4"/>
        <v>2198986.87</v>
      </c>
      <c r="K56" s="783">
        <f t="shared" si="5"/>
        <v>1</v>
      </c>
      <c r="L56" s="770">
        <f>+VLOOKUP($A56,Datos!F$11:K$136,6,FALSE)*1000</f>
        <v>4951</v>
      </c>
      <c r="M56" s="1283">
        <f t="shared" si="0"/>
        <v>4951</v>
      </c>
      <c r="N56" s="782">
        <f t="shared" si="1"/>
        <v>4063.1363927262942</v>
      </c>
      <c r="O56" s="781">
        <f>+IF(VLOOKUP($A56,Datos!$F$11:$N$136,9,FALSE)="CR",Datos!$R$5,H56)</f>
        <v>7.7244044E-3</v>
      </c>
      <c r="P56" s="1457" t="str">
        <f>+IF(VLOOKUP($A56,Datos!$F$11:$N$136,9,FALSE)="CR","(*)","")</f>
        <v/>
      </c>
      <c r="Q56" s="696"/>
      <c r="R56" s="681"/>
      <c r="S56" s="786"/>
      <c r="T56" s="785"/>
      <c r="U56" s="784"/>
      <c r="V56" s="783"/>
      <c r="W56" s="770"/>
      <c r="X56" s="1283"/>
      <c r="Y56" s="782"/>
      <c r="Z56" s="781"/>
      <c r="AA56" s="1457"/>
      <c r="AB56" s="755"/>
      <c r="AC56" s="753"/>
      <c r="AD56" s="753"/>
      <c r="AG56" s="1450"/>
      <c r="AI56" s="1528"/>
    </row>
    <row r="57" spans="1:35" x14ac:dyDescent="0.2">
      <c r="A57" s="374">
        <v>103</v>
      </c>
      <c r="B57" s="374">
        <v>7.7244044E-3</v>
      </c>
      <c r="C57" s="374" t="s">
        <v>1532</v>
      </c>
      <c r="D57" s="759" t="s">
        <v>563</v>
      </c>
      <c r="E57" s="1527"/>
      <c r="F57" s="696" t="str">
        <f>+VLOOKUP($A57,Datos!$F$11:$N$136,2,FALSE)</f>
        <v>C.H. PÍAS</v>
      </c>
      <c r="G57" s="681" t="str">
        <f>+VLOOKUP($A57,Datos!$F$11:$N$136,3,FALSE)</f>
        <v xml:space="preserve"> </v>
      </c>
      <c r="H57" s="786">
        <f>+VLOOKUP($A57,Datos!$F$11:$N$136,7,FALSE)</f>
        <v>7.7244044E-3</v>
      </c>
      <c r="I57" s="785">
        <f>+VLOOKUP($A57,Datos!$F$11:$N$136,5,FALSE)*1000</f>
        <v>12600</v>
      </c>
      <c r="J57" s="784">
        <f t="shared" si="4"/>
        <v>2211586.87</v>
      </c>
      <c r="K57" s="783">
        <f t="shared" si="5"/>
        <v>1</v>
      </c>
      <c r="L57" s="770">
        <f>+VLOOKUP($A57,Datos!F$11:K$136,6,FALSE)*1000</f>
        <v>12600</v>
      </c>
      <c r="M57" s="1283">
        <f t="shared" si="0"/>
        <v>12600</v>
      </c>
      <c r="N57" s="782">
        <f t="shared" si="1"/>
        <v>10340.440021884731</v>
      </c>
      <c r="O57" s="781">
        <f>+IF(VLOOKUP($A57,Datos!$F$11:$N$136,9,FALSE)="CR",Datos!$R$5,H57)</f>
        <v>7.7244044E-3</v>
      </c>
      <c r="P57" s="1457" t="str">
        <f>+IF(VLOOKUP($A57,Datos!$F$11:$N$136,9,FALSE)="CR","(*)","")</f>
        <v/>
      </c>
      <c r="Q57" s="696"/>
      <c r="R57" s="681"/>
      <c r="S57" s="786"/>
      <c r="T57" s="785"/>
      <c r="U57" s="784"/>
      <c r="V57" s="783"/>
      <c r="W57" s="770"/>
      <c r="X57" s="1283"/>
      <c r="Y57" s="782"/>
      <c r="Z57" s="781"/>
      <c r="AA57" s="1457"/>
      <c r="AB57" s="755"/>
      <c r="AC57" s="753"/>
      <c r="AD57" s="753"/>
      <c r="AG57" s="1450"/>
      <c r="AI57" s="1528"/>
    </row>
    <row r="58" spans="1:35" x14ac:dyDescent="0.2">
      <c r="A58" s="374">
        <v>96</v>
      </c>
      <c r="B58" s="374">
        <v>7.7244044E-3</v>
      </c>
      <c r="C58" s="374" t="s">
        <v>1527</v>
      </c>
      <c r="D58" s="759" t="s">
        <v>563</v>
      </c>
      <c r="E58" s="1527"/>
      <c r="F58" s="696" t="str">
        <f>+VLOOKUP($A58,Datos!$F$11:$N$136,2,FALSE)</f>
        <v>C.H. PLATANAL</v>
      </c>
      <c r="G58" s="681" t="str">
        <f>+VLOOKUP($A58,Datos!$F$11:$N$136,3,FALSE)</f>
        <v xml:space="preserve"> </v>
      </c>
      <c r="H58" s="786">
        <f>+VLOOKUP($A58,Datos!$F$11:$N$136,7,FALSE)</f>
        <v>7.7244044E-3</v>
      </c>
      <c r="I58" s="785">
        <f>+VLOOKUP($A58,Datos!$F$11:$N$136,5,FALSE)*1000</f>
        <v>217383.41</v>
      </c>
      <c r="J58" s="784">
        <f t="shared" si="4"/>
        <v>2428970.2800000003</v>
      </c>
      <c r="K58" s="783">
        <f t="shared" si="5"/>
        <v>1</v>
      </c>
      <c r="L58" s="770">
        <f>+VLOOKUP($A58,Datos!F$11:K$136,6,FALSE)*1000</f>
        <v>217383</v>
      </c>
      <c r="M58" s="1283">
        <f t="shared" si="0"/>
        <v>217383</v>
      </c>
      <c r="N58" s="782">
        <f t="shared" si="1"/>
        <v>178399.67248233085</v>
      </c>
      <c r="O58" s="781">
        <f>+IF(VLOOKUP($A58,Datos!$F$11:$N$136,9,FALSE)="CR",Datos!$R$5,H58)</f>
        <v>7.7244044E-3</v>
      </c>
      <c r="P58" s="1457" t="str">
        <f>+IF(VLOOKUP($A58,Datos!$F$11:$N$136,9,FALSE)="CR","(*)","")</f>
        <v/>
      </c>
      <c r="Q58" s="696"/>
      <c r="R58" s="681"/>
      <c r="S58" s="786"/>
      <c r="T58" s="785"/>
      <c r="U58" s="784"/>
      <c r="V58" s="783"/>
      <c r="W58" s="770"/>
      <c r="X58" s="1283"/>
      <c r="Y58" s="782"/>
      <c r="Z58" s="781"/>
      <c r="AA58" s="1457"/>
      <c r="AB58" s="755"/>
      <c r="AD58" s="753"/>
      <c r="AG58" s="1450"/>
      <c r="AI58" s="1528"/>
    </row>
    <row r="59" spans="1:35" x14ac:dyDescent="0.2">
      <c r="A59" s="374">
        <v>43</v>
      </c>
      <c r="B59" s="374">
        <v>7.7244044E-3</v>
      </c>
      <c r="C59" s="374" t="s">
        <v>1490</v>
      </c>
      <c r="D59" s="759" t="s">
        <v>563</v>
      </c>
      <c r="E59" s="1527"/>
      <c r="F59" s="696" t="str">
        <f>+VLOOKUP($A59,Datos!$F$11:$N$136,2,FALSE)</f>
        <v>C.H. RESTITUCION</v>
      </c>
      <c r="G59" s="681" t="str">
        <f>+VLOOKUP($A59,Datos!$F$11:$N$136,3,FALSE)</f>
        <v xml:space="preserve"> </v>
      </c>
      <c r="H59" s="786">
        <f>+VLOOKUP($A59,Datos!$F$11:$N$136,7,FALSE)</f>
        <v>7.7244044E-3</v>
      </c>
      <c r="I59" s="785">
        <f>+VLOOKUP($A59,Datos!$F$11:$N$136,5,FALSE)*1000</f>
        <v>215359</v>
      </c>
      <c r="J59" s="784">
        <f t="shared" si="4"/>
        <v>2644329.2800000003</v>
      </c>
      <c r="K59" s="783">
        <f t="shared" si="5"/>
        <v>1</v>
      </c>
      <c r="L59" s="770">
        <f>+VLOOKUP($A59,Datos!F$11:K$136,6,FALSE)*1000</f>
        <v>215359</v>
      </c>
      <c r="M59" s="1283">
        <f t="shared" si="0"/>
        <v>215359</v>
      </c>
      <c r="N59" s="782">
        <f t="shared" si="1"/>
        <v>176738.63672008523</v>
      </c>
      <c r="O59" s="781">
        <f>+IF(VLOOKUP($A59,Datos!$F$11:$N$136,9,FALSE)="CR",Datos!$R$5,H59)</f>
        <v>7.7244044E-3</v>
      </c>
      <c r="P59" s="1457" t="str">
        <f>+IF(VLOOKUP($A59,Datos!$F$11:$N$136,9,FALSE)="CR","(*)","")</f>
        <v/>
      </c>
      <c r="Q59" s="696"/>
      <c r="R59" s="681"/>
      <c r="S59" s="786"/>
      <c r="T59" s="785"/>
      <c r="U59" s="784"/>
      <c r="V59" s="783"/>
      <c r="W59" s="770"/>
      <c r="X59" s="1283"/>
      <c r="Y59" s="782"/>
      <c r="Z59" s="781"/>
      <c r="AA59" s="1457"/>
      <c r="AB59" s="755"/>
      <c r="AC59" s="753"/>
      <c r="AD59" s="753"/>
      <c r="AG59" s="1450"/>
      <c r="AI59" s="1528"/>
    </row>
    <row r="60" spans="1:35" x14ac:dyDescent="0.2">
      <c r="A60" s="374">
        <v>6</v>
      </c>
      <c r="B60" s="374">
        <v>7.7244044E-3</v>
      </c>
      <c r="C60" s="374" t="s">
        <v>1462</v>
      </c>
      <c r="D60" s="759" t="s">
        <v>563</v>
      </c>
      <c r="E60" s="1527"/>
      <c r="F60" s="696" t="str">
        <f>+VLOOKUP($A60,Datos!$F$11:$N$136,2,FALSE)</f>
        <v>C.H. SAN ANTONIO</v>
      </c>
      <c r="G60" s="681" t="str">
        <f>+VLOOKUP($A60,Datos!$F$11:$N$136,3,FALSE)</f>
        <v xml:space="preserve"> </v>
      </c>
      <c r="H60" s="786">
        <f>+VLOOKUP($A60,Datos!$F$11:$N$136,7,FALSE)</f>
        <v>7.7244044E-3</v>
      </c>
      <c r="I60" s="785">
        <f>+VLOOKUP($A60,Datos!$F$11:$N$136,5,FALSE)*1000</f>
        <v>580</v>
      </c>
      <c r="J60" s="784">
        <f t="shared" si="4"/>
        <v>2644909.2800000003</v>
      </c>
      <c r="K60" s="783">
        <f t="shared" si="5"/>
        <v>1</v>
      </c>
      <c r="L60" s="770">
        <f>+VLOOKUP($A60,Datos!F$11:K$136,6,FALSE)*1000</f>
        <v>580</v>
      </c>
      <c r="M60" s="1283">
        <f t="shared" si="0"/>
        <v>580</v>
      </c>
      <c r="N60" s="782">
        <f t="shared" si="1"/>
        <v>475.98850894390034</v>
      </c>
      <c r="O60" s="781">
        <f>+IF(VLOOKUP($A60,Datos!$F$11:$N$136,9,FALSE)="CR",Datos!$R$5,H60)</f>
        <v>7.7244044E-3</v>
      </c>
      <c r="P60" s="1457" t="str">
        <f>+IF(VLOOKUP($A60,Datos!$F$11:$N$136,9,FALSE)="CR","(*)","")</f>
        <v/>
      </c>
      <c r="Q60" s="696"/>
      <c r="R60" s="681"/>
      <c r="S60" s="786"/>
      <c r="T60" s="785"/>
      <c r="U60" s="784"/>
      <c r="V60" s="783"/>
      <c r="W60" s="770"/>
      <c r="X60" s="1283"/>
      <c r="Y60" s="782"/>
      <c r="Z60" s="781"/>
      <c r="AA60" s="1457"/>
      <c r="AB60" s="755"/>
      <c r="AC60" s="753"/>
      <c r="AD60" s="753"/>
      <c r="AG60" s="1450"/>
      <c r="AI60" s="1528"/>
    </row>
    <row r="61" spans="1:35" x14ac:dyDescent="0.2">
      <c r="A61" s="374">
        <v>69</v>
      </c>
      <c r="B61" s="374">
        <v>7.7244044E-3</v>
      </c>
      <c r="C61" s="374" t="s">
        <v>1505</v>
      </c>
      <c r="D61" s="759" t="s">
        <v>563</v>
      </c>
      <c r="E61" s="1527"/>
      <c r="F61" s="696" t="str">
        <f>+VLOOKUP($A61,Datos!$F$11:$N$136,2,FALSE)</f>
        <v>C.H. SAN GABAN II</v>
      </c>
      <c r="G61" s="681" t="str">
        <f>+VLOOKUP($A61,Datos!$F$11:$N$136,3,FALSE)</f>
        <v xml:space="preserve"> </v>
      </c>
      <c r="H61" s="786">
        <f>+VLOOKUP($A61,Datos!$F$11:$N$136,7,FALSE)</f>
        <v>7.7244044E-3</v>
      </c>
      <c r="I61" s="785">
        <f>+VLOOKUP($A61,Datos!$F$11:$N$136,5,FALSE)*1000</f>
        <v>113098</v>
      </c>
      <c r="J61" s="784">
        <f t="shared" si="4"/>
        <v>2758007.2800000003</v>
      </c>
      <c r="K61" s="783">
        <f t="shared" si="5"/>
        <v>1</v>
      </c>
      <c r="L61" s="770">
        <f>+VLOOKUP($A61,Datos!F$11:K$136,6,FALSE)*1000</f>
        <v>113098</v>
      </c>
      <c r="M61" s="1283">
        <f t="shared" si="0"/>
        <v>113098</v>
      </c>
      <c r="N61" s="782">
        <f t="shared" si="1"/>
        <v>92816.117904374551</v>
      </c>
      <c r="O61" s="781">
        <f>+IF(VLOOKUP($A61,Datos!$F$11:$N$136,9,FALSE)="CR",Datos!$R$5,H61)</f>
        <v>7.7244044E-3</v>
      </c>
      <c r="P61" s="1457" t="str">
        <f>+IF(VLOOKUP($A61,Datos!$F$11:$N$136,9,FALSE)="CR","(*)","")</f>
        <v/>
      </c>
      <c r="Q61" s="696"/>
      <c r="R61" s="681"/>
      <c r="S61" s="786"/>
      <c r="T61" s="785"/>
      <c r="U61" s="784"/>
      <c r="V61" s="783"/>
      <c r="W61" s="770"/>
      <c r="X61" s="1283"/>
      <c r="Y61" s="782"/>
      <c r="Z61" s="781"/>
      <c r="AA61" s="1457"/>
      <c r="AB61" s="755"/>
      <c r="AC61" s="753"/>
      <c r="AD61" s="753"/>
      <c r="AG61" s="1450"/>
      <c r="AI61" s="1528"/>
    </row>
    <row r="62" spans="1:35" x14ac:dyDescent="0.2">
      <c r="A62" s="374">
        <v>7</v>
      </c>
      <c r="B62" s="374">
        <v>7.7244044E-3</v>
      </c>
      <c r="C62" s="374" t="s">
        <v>1463</v>
      </c>
      <c r="D62" s="759" t="s">
        <v>563</v>
      </c>
      <c r="E62" s="1527"/>
      <c r="F62" s="696" t="str">
        <f>+VLOOKUP($A62,Datos!$F$11:$N$136,2,FALSE)</f>
        <v>C.H. SAN IGNACIO</v>
      </c>
      <c r="G62" s="681" t="str">
        <f>+VLOOKUP($A62,Datos!$F$11:$N$136,3,FALSE)</f>
        <v xml:space="preserve"> </v>
      </c>
      <c r="H62" s="786">
        <f>+VLOOKUP($A62,Datos!$F$11:$N$136,7,FALSE)</f>
        <v>7.7244044E-3</v>
      </c>
      <c r="I62" s="785">
        <f>+VLOOKUP($A62,Datos!$F$11:$N$136,5,FALSE)*1000</f>
        <v>422</v>
      </c>
      <c r="J62" s="784">
        <f t="shared" si="4"/>
        <v>2758429.2800000003</v>
      </c>
      <c r="K62" s="783">
        <f t="shared" si="5"/>
        <v>1</v>
      </c>
      <c r="L62" s="770">
        <f>+VLOOKUP($A62,Datos!F$11:K$136,6,FALSE)*1000</f>
        <v>422</v>
      </c>
      <c r="M62" s="1283">
        <f t="shared" si="0"/>
        <v>422</v>
      </c>
      <c r="N62" s="782">
        <f t="shared" si="1"/>
        <v>346.32267374883781</v>
      </c>
      <c r="O62" s="781">
        <f>+IF(VLOOKUP($A62,Datos!$F$11:$N$136,9,FALSE)="CR",Datos!$R$5,H62)</f>
        <v>7.7244044E-3</v>
      </c>
      <c r="P62" s="1457" t="str">
        <f>+IF(VLOOKUP($A62,Datos!$F$11:$N$136,9,FALSE)="CR","(*)","")</f>
        <v/>
      </c>
      <c r="Q62" s="696"/>
      <c r="R62" s="681"/>
      <c r="S62" s="786"/>
      <c r="T62" s="785"/>
      <c r="U62" s="784"/>
      <c r="V62" s="783"/>
      <c r="W62" s="770"/>
      <c r="X62" s="1283"/>
      <c r="Y62" s="782"/>
      <c r="Z62" s="781"/>
      <c r="AA62" s="1457"/>
      <c r="AB62" s="755"/>
      <c r="AC62" s="753"/>
      <c r="AD62" s="753"/>
      <c r="AG62" s="1450"/>
      <c r="AI62" s="1528"/>
    </row>
    <row r="63" spans="1:35" x14ac:dyDescent="0.2">
      <c r="A63" s="374">
        <v>15</v>
      </c>
      <c r="B63" s="374">
        <v>7.7244044E-3</v>
      </c>
      <c r="C63" s="374" t="s">
        <v>1471</v>
      </c>
      <c r="D63" s="759" t="s">
        <v>563</v>
      </c>
      <c r="E63" s="1527"/>
      <c r="F63" s="696" t="str">
        <f>+VLOOKUP($A63,Datos!$F$11:$N$136,2,FALSE)</f>
        <v>C.H. YANANGO</v>
      </c>
      <c r="G63" s="681" t="str">
        <f>+VLOOKUP($A63,Datos!$F$11:$N$136,3,FALSE)</f>
        <v xml:space="preserve"> </v>
      </c>
      <c r="H63" s="786">
        <f>+VLOOKUP($A63,Datos!$F$11:$N$136,7,FALSE)</f>
        <v>7.7244044E-3</v>
      </c>
      <c r="I63" s="785">
        <f>+VLOOKUP($A63,Datos!$F$11:$N$136,5,FALSE)*1000</f>
        <v>42607</v>
      </c>
      <c r="J63" s="784">
        <f t="shared" si="4"/>
        <v>2801036.2800000003</v>
      </c>
      <c r="K63" s="783">
        <f t="shared" si="5"/>
        <v>1</v>
      </c>
      <c r="L63" s="770">
        <f>+VLOOKUP($A63,Datos!F$11:K$136,6,FALSE)*1000</f>
        <v>14487</v>
      </c>
      <c r="M63" s="1283">
        <f t="shared" si="0"/>
        <v>14487</v>
      </c>
      <c r="N63" s="782">
        <f t="shared" si="1"/>
        <v>11889.044015638421</v>
      </c>
      <c r="O63" s="781">
        <f>+IF(VLOOKUP($A63,Datos!$F$11:$N$136,9,FALSE)="CR",Datos!$R$5,H63)</f>
        <v>7.7244044E-3</v>
      </c>
      <c r="P63" s="1457" t="str">
        <f>+IF(VLOOKUP($A63,Datos!$F$11:$N$136,9,FALSE)="CR","(*)","")</f>
        <v/>
      </c>
      <c r="Q63" s="696"/>
      <c r="R63" s="681"/>
      <c r="S63" s="786"/>
      <c r="T63" s="785"/>
      <c r="U63" s="784"/>
      <c r="V63" s="783"/>
      <c r="W63" s="770"/>
      <c r="X63" s="1283"/>
      <c r="Y63" s="782"/>
      <c r="Z63" s="781"/>
      <c r="AA63" s="1457"/>
      <c r="AB63" s="755"/>
      <c r="AC63" s="753"/>
      <c r="AD63" s="753"/>
      <c r="AG63" s="1450"/>
      <c r="AI63" s="1528"/>
    </row>
    <row r="64" spans="1:35" x14ac:dyDescent="0.2">
      <c r="A64" s="374">
        <v>41</v>
      </c>
      <c r="B64" s="374">
        <v>7.7244044E-3</v>
      </c>
      <c r="C64" s="374" t="s">
        <v>1488</v>
      </c>
      <c r="D64" s="759" t="s">
        <v>563</v>
      </c>
      <c r="E64" s="1527"/>
      <c r="F64" s="696" t="str">
        <f>+VLOOKUP($A64,Datos!$F$11:$N$136,2,FALSE)</f>
        <v>C.H. YAUPI</v>
      </c>
      <c r="G64" s="681" t="str">
        <f>+VLOOKUP($A64,Datos!$F$11:$N$136,3,FALSE)</f>
        <v xml:space="preserve"> </v>
      </c>
      <c r="H64" s="786">
        <f>+VLOOKUP($A64,Datos!$F$11:$N$136,7,FALSE)</f>
        <v>7.7244044E-3</v>
      </c>
      <c r="I64" s="785">
        <f>+VLOOKUP($A64,Datos!$F$11:$N$136,5,FALSE)*1000</f>
        <v>112679</v>
      </c>
      <c r="J64" s="784">
        <f t="shared" si="4"/>
        <v>2913715.2800000003</v>
      </c>
      <c r="K64" s="783">
        <f t="shared" si="5"/>
        <v>1</v>
      </c>
      <c r="L64" s="770">
        <f>+VLOOKUP($A64,Datos!F$11:K$136,6,FALSE)*1000</f>
        <v>112679</v>
      </c>
      <c r="M64" s="1283">
        <f t="shared" si="0"/>
        <v>112679</v>
      </c>
      <c r="N64" s="782">
        <f t="shared" si="1"/>
        <v>92472.257240154737</v>
      </c>
      <c r="O64" s="781">
        <f>+IF(VLOOKUP($A64,Datos!$F$11:$N$136,9,FALSE)="CR",Datos!$R$5,H64)</f>
        <v>7.7244044E-3</v>
      </c>
      <c r="P64" s="1457" t="str">
        <f>+IF(VLOOKUP($A64,Datos!$F$11:$N$136,9,FALSE)="CR","(*)","")</f>
        <v/>
      </c>
      <c r="Q64" s="696"/>
      <c r="R64" s="681"/>
      <c r="S64" s="786"/>
      <c r="T64" s="785"/>
      <c r="U64" s="784"/>
      <c r="V64" s="783"/>
      <c r="W64" s="770"/>
      <c r="X64" s="1283"/>
      <c r="Y64" s="782"/>
      <c r="Z64" s="781"/>
      <c r="AA64" s="1457"/>
      <c r="AB64" s="755"/>
      <c r="AC64" s="753"/>
      <c r="AD64" s="753"/>
      <c r="AG64" s="1450"/>
      <c r="AI64" s="1528"/>
    </row>
    <row r="65" spans="1:35" x14ac:dyDescent="0.2">
      <c r="A65" s="374">
        <v>88</v>
      </c>
      <c r="B65" s="374">
        <v>7.7244044E-3</v>
      </c>
      <c r="C65" s="374" t="s">
        <v>1517</v>
      </c>
      <c r="D65" s="759" t="s">
        <v>563</v>
      </c>
      <c r="E65" s="1527"/>
      <c r="F65" s="696" t="str">
        <f>+VLOOKUP($A65,Datos!$F$11:$N$136,2,FALSE)</f>
        <v>C.H. YUNCAN</v>
      </c>
      <c r="G65" s="681" t="str">
        <f>+VLOOKUP($A65,Datos!$F$11:$N$136,3,FALSE)</f>
        <v xml:space="preserve"> </v>
      </c>
      <c r="H65" s="786">
        <f>+VLOOKUP($A65,Datos!$F$11:$N$136,7,FALSE)</f>
        <v>7.7244044E-3</v>
      </c>
      <c r="I65" s="785">
        <f>+VLOOKUP($A65,Datos!$F$11:$N$136,5,FALSE)*1000</f>
        <v>136760</v>
      </c>
      <c r="J65" s="784">
        <f t="shared" si="4"/>
        <v>3050475.2800000003</v>
      </c>
      <c r="K65" s="783">
        <f t="shared" si="5"/>
        <v>1</v>
      </c>
      <c r="L65" s="770">
        <f>+VLOOKUP($A65,Datos!F$11:K$136,6,FALSE)*1000</f>
        <v>136760</v>
      </c>
      <c r="M65" s="1283">
        <f t="shared" si="0"/>
        <v>136760</v>
      </c>
      <c r="N65" s="782">
        <f t="shared" si="1"/>
        <v>112234.80772959968</v>
      </c>
      <c r="O65" s="781">
        <f>+IF(VLOOKUP($A65,Datos!$F$11:$N$136,9,FALSE)="CR",Datos!$R$5,H65)</f>
        <v>7.7244044E-3</v>
      </c>
      <c r="P65" s="1457" t="str">
        <f>+IF(VLOOKUP($A65,Datos!$F$11:$N$136,9,FALSE)="CR","(*)","")</f>
        <v/>
      </c>
      <c r="Q65" s="696"/>
      <c r="R65" s="681"/>
      <c r="S65" s="786"/>
      <c r="T65" s="785"/>
      <c r="U65" s="784"/>
      <c r="V65" s="783"/>
      <c r="W65" s="770"/>
      <c r="X65" s="1283"/>
      <c r="Y65" s="782"/>
      <c r="Z65" s="781"/>
      <c r="AA65" s="1457"/>
      <c r="AB65" s="755"/>
      <c r="AC65" s="753"/>
      <c r="AD65" s="753"/>
      <c r="AG65" s="1450"/>
      <c r="AI65" s="1528"/>
    </row>
    <row r="66" spans="1:35" x14ac:dyDescent="0.2">
      <c r="A66" s="374">
        <v>89</v>
      </c>
      <c r="B66" s="374">
        <v>8.6602049999999989E-3</v>
      </c>
      <c r="C66" s="374" t="s">
        <v>1518</v>
      </c>
      <c r="D66" s="759" t="s">
        <v>1449</v>
      </c>
      <c r="E66" s="1527"/>
      <c r="F66" s="696" t="str">
        <f>+VLOOKUP($A66,Datos!$F$11:$N$136,2,FALSE)</f>
        <v>C.T. CHILCA</v>
      </c>
      <c r="G66" s="681" t="str">
        <f>+VLOOKUP($A66,Datos!$F$11:$N$136,3,FALSE)</f>
        <v>TG1+TG2+TG3+TV</v>
      </c>
      <c r="H66" s="786">
        <f>+VLOOKUP($A66,Datos!$F$11:$N$136,7,FALSE)</f>
        <v>8.6602049999999989E-3</v>
      </c>
      <c r="I66" s="785">
        <f>+VLOOKUP($A66,Datos!$F$11:$N$136,5,FALSE)*1000</f>
        <v>811140</v>
      </c>
      <c r="J66" s="784">
        <f t="shared" si="4"/>
        <v>3861615.2800000003</v>
      </c>
      <c r="K66" s="783">
        <f t="shared" si="5"/>
        <v>1</v>
      </c>
      <c r="L66" s="770">
        <f>+VLOOKUP($A66,Datos!F$11:K$136,6,FALSE)*1000</f>
        <v>789239.22</v>
      </c>
      <c r="M66" s="1283">
        <f t="shared" si="0"/>
        <v>789239.22</v>
      </c>
      <c r="N66" s="782">
        <f t="shared" si="1"/>
        <v>647704.82677214989</v>
      </c>
      <c r="O66" s="781">
        <f>+IF(VLOOKUP($A66,Datos!$F$11:$N$136,9,FALSE)="CR",Datos!$R$5,H66)</f>
        <v>8.6602049999999989E-3</v>
      </c>
      <c r="P66" s="1457" t="str">
        <f>+IF(VLOOKUP($A66,Datos!$F$11:$N$136,9,FALSE)="CR","(*)","")</f>
        <v/>
      </c>
      <c r="Q66" s="696"/>
      <c r="R66" s="681"/>
      <c r="S66" s="786"/>
      <c r="T66" s="785"/>
      <c r="U66" s="784"/>
      <c r="V66" s="783"/>
      <c r="W66" s="770"/>
      <c r="X66" s="1283"/>
      <c r="Y66" s="782"/>
      <c r="Z66" s="781"/>
      <c r="AA66" s="1457"/>
      <c r="AB66" s="755"/>
      <c r="AC66" s="753"/>
      <c r="AD66" s="753"/>
      <c r="AG66" s="1450"/>
      <c r="AI66" s="1528"/>
    </row>
    <row r="67" spans="1:35" x14ac:dyDescent="0.2">
      <c r="A67" s="374">
        <v>27</v>
      </c>
      <c r="B67" s="374">
        <v>9.1146684680099999E-3</v>
      </c>
      <c r="C67" s="374" t="s">
        <v>1480</v>
      </c>
      <c r="D67" s="759" t="s">
        <v>563</v>
      </c>
      <c r="E67" s="1527"/>
      <c r="F67" s="696" t="str">
        <f>+VLOOKUP($A67,Datos!$F$11:$N$136,2,FALSE)</f>
        <v>C.H. CAÑON DEL PATO</v>
      </c>
      <c r="G67" s="681" t="str">
        <f>+VLOOKUP($A67,Datos!$F$11:$N$136,3,FALSE)</f>
        <v xml:space="preserve"> </v>
      </c>
      <c r="H67" s="786">
        <f>+VLOOKUP($A67,Datos!$F$11:$N$136,7,FALSE)</f>
        <v>9.1146684680099999E-3</v>
      </c>
      <c r="I67" s="785">
        <f>+VLOOKUP($A67,Datos!$F$11:$N$136,5,FALSE)*1000</f>
        <v>263491</v>
      </c>
      <c r="J67" s="784">
        <f t="shared" si="4"/>
        <v>4125106.2800000003</v>
      </c>
      <c r="K67" s="783">
        <f t="shared" si="5"/>
        <v>1</v>
      </c>
      <c r="L67" s="770">
        <f>+VLOOKUP($A67,Datos!F$11:K$136,6,FALSE)*1000</f>
        <v>259334</v>
      </c>
      <c r="M67" s="1283">
        <f t="shared" si="0"/>
        <v>259334</v>
      </c>
      <c r="N67" s="782">
        <f t="shared" si="1"/>
        <v>212827.59306630594</v>
      </c>
      <c r="O67" s="781">
        <f>+IF(VLOOKUP($A67,Datos!$F$11:$N$136,9,FALSE)="CR",Datos!$R$5,H67)</f>
        <v>9.1146684680099999E-3</v>
      </c>
      <c r="P67" s="1457" t="str">
        <f>+IF(VLOOKUP($A67,Datos!$F$11:$N$136,9,FALSE)="CR","(*)","")</f>
        <v/>
      </c>
      <c r="Q67" s="696"/>
      <c r="R67" s="681"/>
      <c r="S67" s="786"/>
      <c r="T67" s="785"/>
      <c r="U67" s="784"/>
      <c r="V67" s="783"/>
      <c r="W67" s="770"/>
      <c r="X67" s="1283"/>
      <c r="Y67" s="782"/>
      <c r="Z67" s="781"/>
      <c r="AA67" s="1457"/>
      <c r="AB67" s="755"/>
      <c r="AC67" s="753"/>
      <c r="AD67" s="753"/>
      <c r="AG67" s="1450"/>
      <c r="AI67" s="1528"/>
    </row>
    <row r="68" spans="1:35" x14ac:dyDescent="0.2">
      <c r="A68" s="374">
        <v>61</v>
      </c>
      <c r="B68" s="374">
        <v>1.6285191187506515E-2</v>
      </c>
      <c r="C68" s="374" t="s">
        <v>1502</v>
      </c>
      <c r="D68" s="759" t="s">
        <v>555</v>
      </c>
      <c r="E68" s="1527"/>
      <c r="F68" s="696" t="str">
        <f>+VLOOKUP($A68,Datos!$F$11:$N$136,2,FALSE)</f>
        <v>C.T. PISCO</v>
      </c>
      <c r="G68" s="681" t="str">
        <f>+VLOOKUP($A68,Datos!$F$11:$N$136,3,FALSE)</f>
        <v>TG-1</v>
      </c>
      <c r="H68" s="786">
        <f>+VLOOKUP($A68,Datos!$F$11:$N$136,7,FALSE)</f>
        <v>1.6285191187506515E-2</v>
      </c>
      <c r="I68" s="785">
        <f>+VLOOKUP($A68,Datos!$F$11:$N$136,5,FALSE)*1000</f>
        <v>35376</v>
      </c>
      <c r="J68" s="784">
        <f t="shared" si="4"/>
        <v>4160482.2800000003</v>
      </c>
      <c r="K68" s="783">
        <f t="shared" si="5"/>
        <v>1</v>
      </c>
      <c r="L68" s="770">
        <f>+VLOOKUP($A68,Datos!F$11:K$136,6,FALSE)*1000</f>
        <v>34059.930105711624</v>
      </c>
      <c r="M68" s="1283">
        <f t="shared" si="0"/>
        <v>34059.930105711624</v>
      </c>
      <c r="N68" s="782">
        <f t="shared" si="1"/>
        <v>27951.957492674377</v>
      </c>
      <c r="O68" s="781">
        <f>+IF(VLOOKUP($A68,Datos!$F$11:$N$136,9,FALSE)="CR",Datos!$R$5,H68)</f>
        <v>1.9313940000000001</v>
      </c>
      <c r="P68" s="1457" t="str">
        <f>+IF(VLOOKUP($A68,Datos!$F$11:$N$136,9,FALSE)="CR","(*)","")</f>
        <v>(*)</v>
      </c>
      <c r="Q68" s="696"/>
      <c r="R68" s="681"/>
      <c r="S68" s="786"/>
      <c r="T68" s="785"/>
      <c r="U68" s="784"/>
      <c r="V68" s="783"/>
      <c r="W68" s="770"/>
      <c r="X68" s="1283"/>
      <c r="Y68" s="782"/>
      <c r="Z68" s="781"/>
      <c r="AA68" s="1457"/>
      <c r="AB68" s="755"/>
      <c r="AC68" s="753"/>
      <c r="AD68" s="753"/>
      <c r="AG68" s="1450"/>
      <c r="AI68" s="1528"/>
    </row>
    <row r="69" spans="1:35" x14ac:dyDescent="0.2">
      <c r="A69" s="374">
        <v>62</v>
      </c>
      <c r="B69" s="374">
        <v>1.6319367669998058E-2</v>
      </c>
      <c r="C69" s="374" t="s">
        <v>1502</v>
      </c>
      <c r="D69" s="759" t="s">
        <v>559</v>
      </c>
      <c r="E69" s="1527"/>
      <c r="F69" s="696" t="str">
        <f>+VLOOKUP($A69,Datos!$F$11:$N$136,2,FALSE)</f>
        <v>C.T. PISCO</v>
      </c>
      <c r="G69" s="681" t="str">
        <f>+VLOOKUP($A69,Datos!$F$11:$N$136,3,FALSE)</f>
        <v>TG-2</v>
      </c>
      <c r="H69" s="786">
        <f>+VLOOKUP($A69,Datos!$F$11:$N$136,7,FALSE)</f>
        <v>1.6319367669998058E-2</v>
      </c>
      <c r="I69" s="785">
        <f>+VLOOKUP($A69,Datos!$F$11:$N$136,5,FALSE)*1000</f>
        <v>35285</v>
      </c>
      <c r="J69" s="784">
        <f t="shared" si="4"/>
        <v>4195767.28</v>
      </c>
      <c r="K69" s="783">
        <f t="shared" si="5"/>
        <v>1</v>
      </c>
      <c r="L69" s="770">
        <f>+VLOOKUP($A69,Datos!F$11:K$136,6,FALSE)*1000</f>
        <v>34392.247484309883</v>
      </c>
      <c r="M69" s="1283">
        <f t="shared" si="0"/>
        <v>34392.247484309883</v>
      </c>
      <c r="N69" s="782">
        <f t="shared" si="1"/>
        <v>28224.680343597014</v>
      </c>
      <c r="O69" s="781">
        <f>+IF(VLOOKUP($A69,Datos!$F$11:$N$136,9,FALSE)="CR",Datos!$R$5,H69)</f>
        <v>1.6319367669998058E-2</v>
      </c>
      <c r="P69" s="1457" t="str">
        <f>+IF(VLOOKUP($A69,Datos!$F$11:$N$136,9,FALSE)="CR","(*)","")</f>
        <v/>
      </c>
      <c r="Q69" s="696"/>
      <c r="R69" s="681"/>
      <c r="S69" s="786"/>
      <c r="T69" s="785"/>
      <c r="U69" s="784"/>
      <c r="V69" s="783"/>
      <c r="W69" s="770"/>
      <c r="X69" s="1283"/>
      <c r="Y69" s="782"/>
      <c r="Z69" s="781"/>
      <c r="AA69" s="1457"/>
      <c r="AB69" s="755"/>
      <c r="AC69" s="753"/>
      <c r="AD69" s="753"/>
      <c r="AG69" s="1450"/>
      <c r="AI69" s="1528"/>
    </row>
    <row r="70" spans="1:35" x14ac:dyDescent="0.2">
      <c r="A70" s="374">
        <v>77</v>
      </c>
      <c r="B70" s="374">
        <v>2.7422654147744325E-2</v>
      </c>
      <c r="C70" s="374" t="s">
        <v>1510</v>
      </c>
      <c r="D70" s="759" t="s">
        <v>1511</v>
      </c>
      <c r="E70" s="1527"/>
      <c r="F70" s="696" t="str">
        <f>+VLOOKUP($A70,Datos!$F$11:$N$136,2,FALSE)</f>
        <v>C.T. INDEPENDENCIA</v>
      </c>
      <c r="G70" s="681" t="str">
        <f>+VLOOKUP($A70,Datos!$F$11:$N$136,3,FALSE)</f>
        <v>WARTSILA 1</v>
      </c>
      <c r="H70" s="786">
        <f>+VLOOKUP($A70,Datos!$F$11:$N$136,7,FALSE)</f>
        <v>2.7422654147744325E-2</v>
      </c>
      <c r="I70" s="785">
        <f>+VLOOKUP($A70,Datos!$F$11:$N$136,5,FALSE)*1000</f>
        <v>5742</v>
      </c>
      <c r="J70" s="784">
        <f t="shared" si="4"/>
        <v>4201509.28</v>
      </c>
      <c r="K70" s="783">
        <f t="shared" si="5"/>
        <v>1</v>
      </c>
      <c r="L70" s="770">
        <f>+VLOOKUP($A70,Datos!F$11:K$136,6,FALSE)*1000</f>
        <v>5712.5193196152441</v>
      </c>
      <c r="M70" s="1283">
        <f t="shared" si="0"/>
        <v>5712.5193196152441</v>
      </c>
      <c r="N70" s="782">
        <f t="shared" si="1"/>
        <v>4688.0923332015245</v>
      </c>
      <c r="O70" s="781">
        <f>+IF(VLOOKUP($A70,Datos!$F$11:$N$136,9,FALSE)="CR",Datos!$R$5,H70)</f>
        <v>2.7422654147744325E-2</v>
      </c>
      <c r="P70" s="1457" t="str">
        <f>+IF(VLOOKUP($A70,Datos!$F$11:$N$136,9,FALSE)="CR","(*)","")</f>
        <v/>
      </c>
      <c r="Q70" s="688" t="s">
        <v>369</v>
      </c>
      <c r="R70" s="800"/>
      <c r="S70" s="797"/>
      <c r="T70" s="799">
        <f>SUM(I10:I77)+SUM(T10:T69)</f>
        <v>7096686.5501100002</v>
      </c>
      <c r="U70" s="798"/>
      <c r="V70" s="797"/>
      <c r="W70" s="796">
        <f>SUM(L10:L77)+SUM(W10:W69)</f>
        <v>6815901.3490106734</v>
      </c>
      <c r="X70" s="795">
        <f>SUM(M10:M77)+SUM(X10:X69)</f>
        <v>6447039.628769015</v>
      </c>
      <c r="Y70" s="794">
        <f>SUM(N10:N77)+SUM(Y10:Y69)</f>
        <v>5593604.6900419127</v>
      </c>
      <c r="Z70" s="793"/>
      <c r="AA70" s="1457"/>
      <c r="AB70" s="755"/>
      <c r="AC70" s="753"/>
      <c r="AD70" s="753"/>
      <c r="AG70" s="1450"/>
      <c r="AI70" s="1528"/>
    </row>
    <row r="71" spans="1:35" x14ac:dyDescent="0.2">
      <c r="A71" s="374">
        <v>78</v>
      </c>
      <c r="B71" s="374">
        <v>2.7422654147744325E-2</v>
      </c>
      <c r="C71" s="374" t="s">
        <v>1510</v>
      </c>
      <c r="D71" s="759" t="s">
        <v>1512</v>
      </c>
      <c r="E71" s="1527"/>
      <c r="F71" s="696" t="str">
        <f>+VLOOKUP($A71,Datos!$F$11:$N$136,2,FALSE)</f>
        <v>C.T. INDEPENDENCIA</v>
      </c>
      <c r="G71" s="681" t="str">
        <f>+VLOOKUP($A71,Datos!$F$11:$N$136,3,FALSE)</f>
        <v>WARTSILA 2</v>
      </c>
      <c r="H71" s="786">
        <f>+VLOOKUP($A71,Datos!$F$11:$N$136,7,FALSE)</f>
        <v>2.7422654147744325E-2</v>
      </c>
      <c r="I71" s="785">
        <f>+VLOOKUP($A71,Datos!$F$11:$N$136,5,FALSE)*1000</f>
        <v>5750</v>
      </c>
      <c r="J71" s="784">
        <f t="shared" si="4"/>
        <v>4207259.28</v>
      </c>
      <c r="K71" s="783">
        <f t="shared" si="5"/>
        <v>1</v>
      </c>
      <c r="L71" s="770">
        <f>+VLOOKUP($A71,Datos!F$11:K$136,6,FALSE)*1000</f>
        <v>5651.575649569324</v>
      </c>
      <c r="M71" s="1283">
        <f t="shared" si="0"/>
        <v>5651.575649569324</v>
      </c>
      <c r="N71" s="782">
        <f t="shared" si="1"/>
        <v>4638.0777010726852</v>
      </c>
      <c r="O71" s="781">
        <f>+IF(VLOOKUP($A71,Datos!$F$11:$N$136,9,FALSE)="CR",Datos!$R$5,H71)</f>
        <v>2.7422654147744325E-2</v>
      </c>
      <c r="P71" s="1457" t="str">
        <f>+IF(VLOOKUP($A71,Datos!$F$11:$N$136,9,FALSE)="CR","(*)","")</f>
        <v/>
      </c>
      <c r="Q71" s="346"/>
      <c r="R71" s="681"/>
      <c r="S71" s="765"/>
      <c r="T71" s="792"/>
      <c r="U71" s="792"/>
      <c r="V71" s="772"/>
      <c r="W71" s="791"/>
      <c r="X71" s="770"/>
      <c r="Y71" s="770"/>
      <c r="Z71" s="765"/>
      <c r="AA71" s="1457"/>
      <c r="AB71" s="755"/>
      <c r="AC71" s="753"/>
      <c r="AD71" s="753"/>
      <c r="AG71" s="1450"/>
      <c r="AI71" s="1528"/>
    </row>
    <row r="72" spans="1:35" x14ac:dyDescent="0.2">
      <c r="A72" s="374">
        <v>79</v>
      </c>
      <c r="B72" s="374">
        <v>2.7422654147744325E-2</v>
      </c>
      <c r="C72" s="374" t="s">
        <v>1510</v>
      </c>
      <c r="D72" s="759" t="s">
        <v>1513</v>
      </c>
      <c r="E72" s="1527"/>
      <c r="F72" s="696" t="str">
        <f>+VLOOKUP($A72,Datos!$F$11:$N$136,2,FALSE)</f>
        <v>C.T. INDEPENDENCIA</v>
      </c>
      <c r="G72" s="681" t="str">
        <f>+VLOOKUP($A72,Datos!$F$11:$N$136,3,FALSE)</f>
        <v>WARTSILA 3</v>
      </c>
      <c r="H72" s="786">
        <f>+VLOOKUP($A72,Datos!$F$11:$N$136,7,FALSE)</f>
        <v>2.7422654147744325E-2</v>
      </c>
      <c r="I72" s="785">
        <f>+VLOOKUP($A72,Datos!$F$11:$N$136,5,FALSE)*1000</f>
        <v>5741</v>
      </c>
      <c r="J72" s="784">
        <f t="shared" si="4"/>
        <v>4213000.28</v>
      </c>
      <c r="K72" s="783">
        <f t="shared" si="5"/>
        <v>1</v>
      </c>
      <c r="L72" s="770">
        <f>+VLOOKUP($A72,Datos!F$11:K$136,6,FALSE)*1000</f>
        <v>5711.5586872326585</v>
      </c>
      <c r="M72" s="1283">
        <f t="shared" si="0"/>
        <v>5711.5586872326585</v>
      </c>
      <c r="N72" s="782">
        <f t="shared" si="1"/>
        <v>4687.3039711749207</v>
      </c>
      <c r="O72" s="781">
        <f>+IF(VLOOKUP($A72,Datos!$F$11:$N$136,9,FALSE)="CR",Datos!$R$5,H72)</f>
        <v>2.7422654147744325E-2</v>
      </c>
      <c r="P72" s="1457" t="str">
        <f>+IF(VLOOKUP($A72,Datos!$F$11:$N$136,9,FALSE)="CR","(*)","")</f>
        <v/>
      </c>
      <c r="Q72" s="695"/>
      <c r="R72" s="695"/>
      <c r="S72" s="695"/>
      <c r="T72" s="683"/>
      <c r="V72" s="790"/>
      <c r="W72" s="695"/>
      <c r="X72" s="695"/>
      <c r="Y72" s="1278"/>
      <c r="Z72" s="1278"/>
      <c r="AB72" s="755"/>
      <c r="AC72" s="753"/>
      <c r="AD72" s="753"/>
      <c r="AG72" s="1450"/>
      <c r="AI72" s="1528"/>
    </row>
    <row r="73" spans="1:35" x14ac:dyDescent="0.2">
      <c r="A73" s="374">
        <v>80</v>
      </c>
      <c r="B73" s="374">
        <v>2.7422654147744325E-2</v>
      </c>
      <c r="C73" s="374" t="s">
        <v>1510</v>
      </c>
      <c r="D73" s="759" t="s">
        <v>1514</v>
      </c>
      <c r="E73" s="1527"/>
      <c r="F73" s="696" t="str">
        <f>+VLOOKUP($A73,Datos!$F$11:$N$136,2,FALSE)</f>
        <v>C.T. INDEPENDENCIA</v>
      </c>
      <c r="G73" s="681" t="str">
        <f>+VLOOKUP($A73,Datos!$F$11:$N$136,3,FALSE)</f>
        <v>WARTSILA 4</v>
      </c>
      <c r="H73" s="786">
        <f>+VLOOKUP($A73,Datos!$F$11:$N$136,7,FALSE)</f>
        <v>2.7422654147744325E-2</v>
      </c>
      <c r="I73" s="785">
        <f>+VLOOKUP($A73,Datos!$F$11:$N$136,5,FALSE)*1000</f>
        <v>5734</v>
      </c>
      <c r="J73" s="784">
        <f t="shared" si="4"/>
        <v>4218734.28</v>
      </c>
      <c r="K73" s="783">
        <f t="shared" si="5"/>
        <v>1</v>
      </c>
      <c r="L73" s="770">
        <f>+VLOOKUP($A73,Datos!F$11:K$136,6,FALSE)*1000</f>
        <v>5680.321295750663</v>
      </c>
      <c r="M73" s="1283">
        <f t="shared" si="0"/>
        <v>5680.321295750663</v>
      </c>
      <c r="N73" s="782">
        <f t="shared" si="1"/>
        <v>4661.6683860114517</v>
      </c>
      <c r="O73" s="781">
        <f>+IF(VLOOKUP($A73,Datos!$F$11:$N$136,9,FALSE)="CR",Datos!$R$5,H73)</f>
        <v>2.7422654147744325E-2</v>
      </c>
      <c r="P73" s="1457" t="str">
        <f>+IF(VLOOKUP($A73,Datos!$F$11:$N$136,9,FALSE)="CR","(*)","")</f>
        <v/>
      </c>
      <c r="Q73" s="695"/>
      <c r="R73" s="695"/>
      <c r="S73" s="695"/>
      <c r="T73" s="1449"/>
      <c r="U73" s="1449"/>
      <c r="V73" s="789"/>
      <c r="W73" s="695"/>
      <c r="X73" s="695"/>
      <c r="Y73" s="1278"/>
      <c r="Z73" s="1278"/>
      <c r="AB73" s="755"/>
      <c r="AC73" s="753"/>
      <c r="AD73" s="753"/>
      <c r="AG73" s="1450"/>
      <c r="AI73" s="1528"/>
    </row>
    <row r="74" spans="1:35" x14ac:dyDescent="0.2">
      <c r="A74" s="374">
        <v>21</v>
      </c>
      <c r="B74" s="374">
        <v>3.492410926055748E-2</v>
      </c>
      <c r="C74" s="374" t="s">
        <v>1476</v>
      </c>
      <c r="D74" s="759" t="s">
        <v>607</v>
      </c>
      <c r="E74" s="1527"/>
      <c r="F74" s="696" t="str">
        <f>+VLOOKUP($A74,Datos!$F$11:$N$136,2,FALSE)</f>
        <v>C.T. VENTANILLA</v>
      </c>
      <c r="G74" s="681" t="str">
        <f>+VLOOKUP($A74,Datos!$F$11:$N$136,3,FALSE)</f>
        <v>TG3+TG4 CCOMB F.DIREC.</v>
      </c>
      <c r="H74" s="786">
        <f>+VLOOKUP($A74,Datos!$F$11:$N$136,7,FALSE)</f>
        <v>3.492410926055748E-2</v>
      </c>
      <c r="I74" s="785">
        <f>+VLOOKUP($A74,Datos!$F$11:$N$136,5,FALSE)*1000</f>
        <v>484999.07</v>
      </c>
      <c r="J74" s="784">
        <f t="shared" si="4"/>
        <v>4703733.3500000006</v>
      </c>
      <c r="K74" s="783">
        <f t="shared" si="5"/>
        <v>1</v>
      </c>
      <c r="L74" s="770">
        <f>+VLOOKUP($A74,Datos!F$11:K$136,6,FALSE)*1000</f>
        <v>481354.83652483043</v>
      </c>
      <c r="M74" s="1283">
        <f t="shared" ref="M74:M77" si="12">+L74*K74</f>
        <v>481354.83652483043</v>
      </c>
      <c r="N74" s="782">
        <f t="shared" ref="N74:N77" si="13">+L74/X$83</f>
        <v>395033.39812136022</v>
      </c>
      <c r="O74" s="781">
        <f>+IF(VLOOKUP($A74,Datos!$F$11:$N$136,9,FALSE)="CR",Datos!$R$5,H74)</f>
        <v>3.492410926055748E-2</v>
      </c>
      <c r="P74" s="1457" t="str">
        <f>+IF(VLOOKUP($A74,Datos!$F$11:$N$136,9,FALSE)="CR","(*)","")</f>
        <v/>
      </c>
      <c r="U74" s="788"/>
      <c r="V74" s="787"/>
      <c r="AB74" s="755"/>
      <c r="AC74" s="753"/>
      <c r="AD74" s="753"/>
      <c r="AG74" s="1450"/>
      <c r="AI74" s="1528"/>
    </row>
    <row r="75" spans="1:35" x14ac:dyDescent="0.2">
      <c r="A75" s="374">
        <v>91</v>
      </c>
      <c r="B75" s="374">
        <v>3.7086842507830328E-2</v>
      </c>
      <c r="C75" s="374" t="s">
        <v>1520</v>
      </c>
      <c r="D75" s="759" t="s">
        <v>1449</v>
      </c>
      <c r="E75" s="1527"/>
      <c r="F75" s="696" t="str">
        <f>+VLOOKUP($A75,Datos!$F$11:$N$136,2,FALSE)</f>
        <v>C.T. KALLPA</v>
      </c>
      <c r="G75" s="681" t="str">
        <f>+VLOOKUP($A75,Datos!$F$11:$N$136,3,FALSE)</f>
        <v>TG1+TG2+TG3+TV</v>
      </c>
      <c r="H75" s="786">
        <f>+VLOOKUP($A75,Datos!$F$11:$N$136,7,FALSE)</f>
        <v>3.7086842507830328E-2</v>
      </c>
      <c r="I75" s="785">
        <f>+VLOOKUP($A75,Datos!$F$11:$N$136,5,FALSE)*1000</f>
        <v>857410</v>
      </c>
      <c r="J75" s="784">
        <f t="shared" ref="J75:J77" si="14">+J74+I75</f>
        <v>5561143.3500000006</v>
      </c>
      <c r="K75" s="783">
        <f t="shared" ref="K75:K77" si="15">+IF(J75&lt;=$X$81,1,IF(($X$81-J74)/I75&gt;0,($X$81-J74)/I75,0))</f>
        <v>1</v>
      </c>
      <c r="L75" s="770">
        <f>+VLOOKUP($A75,Datos!F$11:K$136,6,FALSE)*1000</f>
        <v>835971.6878939023</v>
      </c>
      <c r="M75" s="1283">
        <f t="shared" si="12"/>
        <v>835971.6878939023</v>
      </c>
      <c r="N75" s="782">
        <f t="shared" si="13"/>
        <v>686056.75386195548</v>
      </c>
      <c r="O75" s="781">
        <f>+IF(VLOOKUP($A75,Datos!$F$11:$N$136,9,FALSE)="CR",Datos!$R$5,H75)</f>
        <v>3.7086842507830328E-2</v>
      </c>
      <c r="P75" s="1457" t="str">
        <f>+IF(VLOOKUP($A75,Datos!$F$11:$N$136,9,FALSE)="CR","(*)","")</f>
        <v/>
      </c>
      <c r="T75" s="787"/>
      <c r="U75" s="787"/>
      <c r="AB75" s="755"/>
      <c r="AC75" s="753"/>
      <c r="AD75" s="753"/>
      <c r="AG75" s="1450"/>
      <c r="AI75" s="1528"/>
    </row>
    <row r="76" spans="1:35" x14ac:dyDescent="0.2">
      <c r="A76" s="374">
        <v>20</v>
      </c>
      <c r="B76" s="374">
        <v>7.474547344588843E-2</v>
      </c>
      <c r="C76" s="374" t="s">
        <v>1473</v>
      </c>
      <c r="D76" s="759" t="s">
        <v>605</v>
      </c>
      <c r="E76" s="1527"/>
      <c r="F76" s="696" t="str">
        <f>+VLOOKUP($A76,Datos!$F$11:$N$136,2,FALSE)</f>
        <v>C.T. SANTA ROSA</v>
      </c>
      <c r="G76" s="681" t="str">
        <f>+VLOOKUP($A76,Datos!$F$11:$N$136,3,FALSE)</f>
        <v>TG8</v>
      </c>
      <c r="H76" s="786">
        <f>+VLOOKUP($A76,Datos!$F$11:$N$136,7,FALSE)</f>
        <v>7.474547344588843E-2</v>
      </c>
      <c r="I76" s="785">
        <f>+VLOOKUP($A76,Datos!$F$11:$N$136,5,FALSE)*1000</f>
        <v>199829.90000000002</v>
      </c>
      <c r="J76" s="784">
        <f t="shared" si="14"/>
        <v>5760973.2500000009</v>
      </c>
      <c r="K76" s="783">
        <f t="shared" si="15"/>
        <v>1</v>
      </c>
      <c r="L76" s="770">
        <f>+VLOOKUP($A76,Datos!F$11:K$136,6,FALSE)*1000</f>
        <v>199601.33638888891</v>
      </c>
      <c r="M76" s="1283">
        <f t="shared" si="12"/>
        <v>199601.33638888891</v>
      </c>
      <c r="N76" s="782">
        <f t="shared" si="13"/>
        <v>163806.79739820192</v>
      </c>
      <c r="O76" s="781">
        <f>+IF(VLOOKUP($A76,Datos!$F$11:$N$136,9,FALSE)="CR",Datos!$R$5,H76)</f>
        <v>7.474547344588843E-2</v>
      </c>
      <c r="P76" s="1457" t="str">
        <f>+IF(VLOOKUP($A76,Datos!$F$11:$N$136,9,FALSE)="CR","(*)","")</f>
        <v/>
      </c>
      <c r="T76" s="683"/>
      <c r="AB76" s="755"/>
      <c r="AG76" s="1450"/>
      <c r="AI76" s="1528"/>
    </row>
    <row r="77" spans="1:35" x14ac:dyDescent="0.2">
      <c r="A77" s="374">
        <v>37</v>
      </c>
      <c r="B77" s="374">
        <v>8.389014561978618E-2</v>
      </c>
      <c r="C77" s="374" t="s">
        <v>1484</v>
      </c>
      <c r="D77" s="759" t="s">
        <v>555</v>
      </c>
      <c r="E77" s="1527"/>
      <c r="F77" s="692" t="str">
        <f>+VLOOKUP($A77,Datos!$F$11:$N$136,2,FALSE)</f>
        <v>C.T. LAS FLORES</v>
      </c>
      <c r="G77" s="780" t="str">
        <f>+VLOOKUP($A77,Datos!$F$11:$N$136,3,FALSE)</f>
        <v>TG-1</v>
      </c>
      <c r="H77" s="779">
        <f>+VLOOKUP($A77,Datos!$F$11:$N$136,7,FALSE)</f>
        <v>8.389014561978618E-2</v>
      </c>
      <c r="I77" s="778">
        <f>+VLOOKUP($A77,Datos!$F$11:$N$136,5,FALSE)*1000</f>
        <v>192846.6</v>
      </c>
      <c r="J77" s="777">
        <f t="shared" si="14"/>
        <v>5953819.8500000006</v>
      </c>
      <c r="K77" s="776">
        <f t="shared" si="15"/>
        <v>1</v>
      </c>
      <c r="L77" s="775">
        <f>+VLOOKUP($A77,Datos!F$11:K$136,6,FALSE)*1000</f>
        <v>192323.37279069767</v>
      </c>
      <c r="M77" s="1285">
        <f t="shared" si="12"/>
        <v>192323.37279069767</v>
      </c>
      <c r="N77" s="774">
        <f t="shared" si="13"/>
        <v>157833.99215466564</v>
      </c>
      <c r="O77" s="773">
        <f>+IF(VLOOKUP($A77,Datos!$F$11:$N$136,9,FALSE)="CR",Datos!$R$5,H77)</f>
        <v>8.389014561978618E-2</v>
      </c>
      <c r="P77" s="1457" t="str">
        <f>+IF(VLOOKUP($A77,Datos!$F$11:$N$136,9,FALSE)="CR","(*)","")</f>
        <v/>
      </c>
      <c r="Q77" s="346"/>
      <c r="R77" s="681"/>
      <c r="S77" s="765"/>
      <c r="T77" s="771"/>
      <c r="U77" s="771"/>
      <c r="V77" s="772"/>
      <c r="W77" s="770"/>
      <c r="X77" s="770"/>
      <c r="Y77" s="770"/>
      <c r="Z77" s="765"/>
      <c r="AA77" s="1457"/>
      <c r="AB77" s="755"/>
      <c r="AC77" s="753"/>
      <c r="AD77" s="753"/>
      <c r="AG77" s="1450"/>
      <c r="AI77" s="1528"/>
    </row>
    <row r="78" spans="1:35" x14ac:dyDescent="0.2">
      <c r="A78" s="374">
        <v>19</v>
      </c>
      <c r="B78" s="374">
        <v>8.8642558757998438E-2</v>
      </c>
      <c r="C78" s="374" t="s">
        <v>1473</v>
      </c>
      <c r="D78" s="759" t="s">
        <v>1474</v>
      </c>
      <c r="E78" s="1527"/>
      <c r="F78" s="1451"/>
      <c r="G78" s="1451"/>
      <c r="H78" s="1451"/>
      <c r="I78" s="1452"/>
      <c r="J78" s="1451"/>
      <c r="K78" s="1451"/>
      <c r="L78" s="1451"/>
      <c r="M78" s="1451"/>
      <c r="N78" s="1451"/>
      <c r="O78" s="1451"/>
      <c r="P78" s="1451"/>
      <c r="Q78" s="1453"/>
      <c r="R78" s="1454"/>
      <c r="S78" s="765"/>
      <c r="T78" s="771"/>
      <c r="U78" s="771"/>
      <c r="V78" s="772"/>
      <c r="W78" s="771"/>
      <c r="X78" s="770"/>
      <c r="Y78" s="770"/>
      <c r="Z78" s="765"/>
      <c r="AA78" s="1457"/>
      <c r="AB78" s="755"/>
      <c r="AC78" s="753"/>
      <c r="AD78" s="753"/>
      <c r="AG78" s="1450"/>
      <c r="AI78" s="1528"/>
    </row>
    <row r="79" spans="1:35" x14ac:dyDescent="0.2">
      <c r="A79" s="374">
        <v>17</v>
      </c>
      <c r="B79" s="374">
        <v>0.10358917053632899</v>
      </c>
      <c r="C79" s="374" t="s">
        <v>1473</v>
      </c>
      <c r="D79" s="759" t="s">
        <v>595</v>
      </c>
      <c r="E79" s="1527"/>
      <c r="F79" s="1455" t="s">
        <v>816</v>
      </c>
      <c r="G79" s="1451"/>
      <c r="H79" s="1451"/>
      <c r="I79" s="1451"/>
      <c r="J79" s="1451"/>
      <c r="K79" s="1451"/>
      <c r="L79" s="1451"/>
      <c r="M79" s="1451"/>
      <c r="N79" s="1451"/>
      <c r="O79" s="1451"/>
      <c r="P79" s="1451"/>
      <c r="Q79" s="1451"/>
      <c r="R79" s="1451"/>
      <c r="AA79" s="1457"/>
      <c r="AB79" s="755"/>
      <c r="AC79" s="753"/>
      <c r="AD79" s="753"/>
      <c r="AG79" s="1450"/>
      <c r="AI79" s="1528"/>
    </row>
    <row r="80" spans="1:35" x14ac:dyDescent="0.2">
      <c r="A80" s="374">
        <v>18</v>
      </c>
      <c r="B80" s="374">
        <v>0.10887015512660309</v>
      </c>
      <c r="C80" s="374" t="s">
        <v>1473</v>
      </c>
      <c r="D80" s="759" t="s">
        <v>599</v>
      </c>
      <c r="E80" s="1527"/>
      <c r="F80" s="1451" t="s">
        <v>815</v>
      </c>
      <c r="G80" s="1451"/>
      <c r="H80" s="1451"/>
      <c r="I80" s="1451"/>
      <c r="J80" s="1451"/>
      <c r="K80" s="1451"/>
      <c r="L80" s="1451"/>
      <c r="M80" s="1451"/>
      <c r="N80" s="1451"/>
      <c r="O80" s="1451"/>
      <c r="P80" s="1451"/>
      <c r="Q80" s="1456"/>
      <c r="R80" s="1456"/>
      <c r="S80" s="769" t="s">
        <v>814</v>
      </c>
      <c r="T80" s="769"/>
      <c r="U80" s="769"/>
      <c r="V80" s="769"/>
      <c r="W80" s="769"/>
      <c r="X80" s="768">
        <f>+RELACION!C67</f>
        <v>5290891</v>
      </c>
      <c r="Y80" s="767"/>
      <c r="Z80" s="765"/>
      <c r="AA80" s="1457"/>
      <c r="AB80" s="755"/>
      <c r="AC80" s="753"/>
      <c r="AD80" s="753"/>
      <c r="AG80" s="1450"/>
      <c r="AI80" s="1528"/>
    </row>
    <row r="81" spans="1:35" x14ac:dyDescent="0.2">
      <c r="A81" s="374">
        <v>2</v>
      </c>
      <c r="B81" s="374">
        <v>0.11290867994243031</v>
      </c>
      <c r="C81" s="374" t="s">
        <v>1458</v>
      </c>
      <c r="D81" s="759" t="s">
        <v>559</v>
      </c>
      <c r="E81" s="1527"/>
      <c r="F81" s="1451" t="s">
        <v>813</v>
      </c>
      <c r="G81" s="1451"/>
      <c r="H81" s="1451"/>
      <c r="I81" s="1451"/>
      <c r="J81" s="1451"/>
      <c r="K81" s="1451"/>
      <c r="L81" s="1451"/>
      <c r="M81" s="1451"/>
      <c r="N81" s="1451"/>
      <c r="O81" s="1451"/>
      <c r="P81" s="1451"/>
      <c r="Q81" s="1451"/>
      <c r="R81" s="1451"/>
      <c r="S81" s="769" t="s">
        <v>812</v>
      </c>
      <c r="T81" s="769"/>
      <c r="U81" s="769"/>
      <c r="V81" s="769"/>
      <c r="W81" s="769"/>
      <c r="X81" s="768">
        <f>+'6'!H131</f>
        <v>6719431.5700000003</v>
      </c>
      <c r="Y81" s="767"/>
      <c r="Z81" s="765"/>
      <c r="AA81" s="1457"/>
      <c r="AB81" s="755"/>
      <c r="AC81" s="753"/>
      <c r="AD81" s="753"/>
      <c r="AG81" s="1450"/>
      <c r="AI81" s="1528"/>
    </row>
    <row r="82" spans="1:35" x14ac:dyDescent="0.2">
      <c r="A82" s="374">
        <v>1</v>
      </c>
      <c r="B82" s="374">
        <v>0.11331568100985415</v>
      </c>
      <c r="C82" s="374" t="s">
        <v>1458</v>
      </c>
      <c r="D82" s="759" t="s">
        <v>555</v>
      </c>
      <c r="E82" s="1527"/>
      <c r="F82" s="1451" t="s">
        <v>811</v>
      </c>
      <c r="G82" s="1451"/>
      <c r="H82" s="1451"/>
      <c r="I82" s="1451"/>
      <c r="J82" s="1451"/>
      <c r="K82" s="1451"/>
      <c r="L82" s="1451"/>
      <c r="M82" s="1451"/>
      <c r="N82" s="1451"/>
      <c r="O82" s="1451"/>
      <c r="P82" s="1451"/>
      <c r="Q82" s="1451"/>
      <c r="R82" s="1451"/>
      <c r="S82" s="762" t="s">
        <v>1371</v>
      </c>
      <c r="T82" s="762"/>
      <c r="U82" s="762"/>
      <c r="V82" s="762"/>
      <c r="W82" s="762"/>
      <c r="X82" s="766">
        <f>+X70</f>
        <v>6447039.628769015</v>
      </c>
      <c r="Y82" s="762"/>
      <c r="Z82" s="765"/>
      <c r="AA82" s="1457"/>
      <c r="AB82" s="755"/>
      <c r="AC82" s="753"/>
      <c r="AD82" s="753"/>
      <c r="AG82" s="1450"/>
      <c r="AI82" s="1528"/>
    </row>
    <row r="83" spans="1:35" x14ac:dyDescent="0.2">
      <c r="A83" s="374">
        <v>87</v>
      </c>
      <c r="B83" s="374">
        <v>0.12179536445290823</v>
      </c>
      <c r="C83" s="374" t="s">
        <v>1516</v>
      </c>
      <c r="D83" s="759" t="s">
        <v>732</v>
      </c>
      <c r="E83" s="1527"/>
      <c r="F83" s="1451" t="s">
        <v>810</v>
      </c>
      <c r="G83" s="1451"/>
      <c r="H83" s="1451"/>
      <c r="I83" s="1451"/>
      <c r="J83" s="1451"/>
      <c r="K83" s="1451"/>
      <c r="L83" s="1451"/>
      <c r="M83" s="1451"/>
      <c r="N83" s="1451"/>
      <c r="O83" s="1451"/>
      <c r="P83" s="1451"/>
      <c r="Q83" s="1451"/>
      <c r="R83" s="1451"/>
      <c r="S83" s="762" t="s">
        <v>809</v>
      </c>
      <c r="T83" s="762"/>
      <c r="U83" s="762"/>
      <c r="V83" s="762"/>
      <c r="W83" s="762"/>
      <c r="X83" s="763">
        <f>+X82/X80</f>
        <v>1.2185168110189786</v>
      </c>
      <c r="Y83" s="762"/>
      <c r="AA83" s="1457"/>
      <c r="AC83" s="753"/>
      <c r="AD83" s="753"/>
      <c r="AG83" s="1450"/>
      <c r="AI83" s="1528"/>
    </row>
    <row r="84" spans="1:35" x14ac:dyDescent="0.2">
      <c r="A84" s="374">
        <v>23</v>
      </c>
      <c r="B84" s="374">
        <v>0.27920875081583008</v>
      </c>
      <c r="C84" s="374" t="s">
        <v>1475</v>
      </c>
      <c r="D84" s="759" t="s">
        <v>612</v>
      </c>
      <c r="E84" s="1527"/>
      <c r="X84" s="1450"/>
      <c r="AC84" s="753"/>
      <c r="AD84" s="753"/>
      <c r="AG84" s="1450"/>
      <c r="AI84" s="1528"/>
    </row>
    <row r="85" spans="1:35" x14ac:dyDescent="0.2">
      <c r="A85" s="374">
        <v>58</v>
      </c>
      <c r="B85" s="374">
        <v>0.36535633122963623</v>
      </c>
      <c r="C85" s="374" t="s">
        <v>1501</v>
      </c>
      <c r="D85" s="759" t="s">
        <v>682</v>
      </c>
      <c r="E85" s="1527"/>
      <c r="AC85" s="753"/>
      <c r="AD85" s="753"/>
      <c r="AG85" s="1450"/>
      <c r="AI85" s="1528"/>
    </row>
    <row r="86" spans="1:35" x14ac:dyDescent="0.2">
      <c r="A86" s="374">
        <v>59</v>
      </c>
      <c r="B86" s="374">
        <v>0.36535633122963623</v>
      </c>
      <c r="C86" s="374" t="s">
        <v>1501</v>
      </c>
      <c r="D86" s="759" t="s">
        <v>684</v>
      </c>
      <c r="E86" s="1527"/>
      <c r="AC86" s="753"/>
      <c r="AD86" s="753"/>
      <c r="AG86" s="1450"/>
      <c r="AI86" s="1528"/>
    </row>
    <row r="87" spans="1:35" x14ac:dyDescent="0.2">
      <c r="A87" s="374">
        <v>60</v>
      </c>
      <c r="B87" s="374">
        <v>0.36535633122963623</v>
      </c>
      <c r="C87" s="374" t="s">
        <v>1501</v>
      </c>
      <c r="D87" s="759" t="s">
        <v>685</v>
      </c>
      <c r="E87" s="1527"/>
      <c r="Z87" s="1282"/>
      <c r="AC87" s="753"/>
      <c r="AD87" s="753"/>
      <c r="AG87" s="1450"/>
      <c r="AI87" s="1528"/>
    </row>
    <row r="88" spans="1:35" x14ac:dyDescent="0.2">
      <c r="A88" s="374">
        <v>66</v>
      </c>
      <c r="B88" s="374">
        <v>0.42773337181564053</v>
      </c>
      <c r="C88" s="374" t="s">
        <v>1503</v>
      </c>
      <c r="D88" s="759" t="s">
        <v>696</v>
      </c>
      <c r="E88" s="1527"/>
      <c r="Z88" s="1278"/>
      <c r="AC88" s="753"/>
      <c r="AD88" s="753"/>
      <c r="AG88" s="1450"/>
      <c r="AI88" s="1528"/>
    </row>
    <row r="89" spans="1:35" x14ac:dyDescent="0.2">
      <c r="A89" s="374">
        <v>67</v>
      </c>
      <c r="B89" s="374">
        <v>0.42773337181564053</v>
      </c>
      <c r="C89" s="374" t="s">
        <v>1503</v>
      </c>
      <c r="D89" s="759" t="s">
        <v>699</v>
      </c>
      <c r="E89" s="1527"/>
      <c r="G89" s="326"/>
      <c r="H89" s="326"/>
      <c r="I89" s="326"/>
      <c r="J89" s="326"/>
      <c r="K89" s="326"/>
      <c r="L89" s="326"/>
      <c r="M89" s="326"/>
      <c r="N89" s="326"/>
      <c r="O89" s="326"/>
      <c r="P89" s="757"/>
      <c r="Z89" s="761"/>
      <c r="AC89" s="753"/>
      <c r="AD89" s="753"/>
      <c r="AG89" s="1450"/>
      <c r="AI89" s="1528"/>
    </row>
    <row r="90" spans="1:35" x14ac:dyDescent="0.2">
      <c r="A90" s="374">
        <v>44</v>
      </c>
      <c r="B90" s="374">
        <v>0.43161341698074956</v>
      </c>
      <c r="C90" s="374" t="s">
        <v>1491</v>
      </c>
      <c r="D90" s="759" t="s">
        <v>660</v>
      </c>
      <c r="E90" s="1527"/>
      <c r="G90" s="326"/>
      <c r="H90" s="326"/>
      <c r="I90" s="326"/>
      <c r="J90" s="326"/>
      <c r="K90" s="326"/>
      <c r="L90" s="326"/>
      <c r="M90" s="326"/>
      <c r="N90" s="326"/>
      <c r="O90" s="326"/>
      <c r="P90" s="757"/>
      <c r="U90" s="755"/>
      <c r="Z90" s="761"/>
      <c r="AC90" s="753"/>
      <c r="AD90" s="753"/>
      <c r="AG90" s="1450"/>
      <c r="AI90" s="1528"/>
    </row>
    <row r="91" spans="1:35" x14ac:dyDescent="0.2">
      <c r="A91" s="374">
        <v>45</v>
      </c>
      <c r="B91" s="374">
        <v>0.43161341698074956</v>
      </c>
      <c r="C91" s="374" t="s">
        <v>1491</v>
      </c>
      <c r="D91" s="759" t="s">
        <v>663</v>
      </c>
      <c r="E91" s="1527"/>
      <c r="I91" s="326"/>
      <c r="J91" s="326"/>
      <c r="K91" s="326"/>
      <c r="L91" s="326"/>
      <c r="M91" s="326"/>
      <c r="N91" s="326"/>
      <c r="Q91" s="326"/>
      <c r="T91" s="695"/>
      <c r="U91" s="695"/>
      <c r="V91" s="695"/>
      <c r="W91" s="695"/>
      <c r="X91" s="695"/>
      <c r="Y91" s="1278"/>
      <c r="Z91" s="1278"/>
      <c r="AC91" s="753"/>
      <c r="AD91" s="753"/>
      <c r="AG91" s="1450"/>
      <c r="AI91" s="1528"/>
    </row>
    <row r="92" spans="1:35" x14ac:dyDescent="0.2">
      <c r="A92" s="374">
        <v>82</v>
      </c>
      <c r="B92" s="374">
        <v>0.52272756766769646</v>
      </c>
      <c r="C92" s="374" t="s">
        <v>1515</v>
      </c>
      <c r="D92" s="759" t="s">
        <v>691</v>
      </c>
      <c r="E92" s="1527"/>
      <c r="I92" s="326"/>
      <c r="J92" s="326"/>
      <c r="K92" s="326"/>
      <c r="L92" s="326"/>
      <c r="M92" s="326"/>
      <c r="N92" s="326"/>
      <c r="Q92" s="326"/>
      <c r="S92" s="326"/>
      <c r="AC92" s="753"/>
      <c r="AD92" s="753"/>
      <c r="AG92" s="1450"/>
      <c r="AI92" s="1528"/>
    </row>
    <row r="93" spans="1:35" x14ac:dyDescent="0.2">
      <c r="A93" s="374">
        <v>22</v>
      </c>
      <c r="B93" s="374">
        <v>0.54483139988675344</v>
      </c>
      <c r="C93" s="374" t="s">
        <v>1475</v>
      </c>
      <c r="D93" s="759" t="s">
        <v>555</v>
      </c>
      <c r="E93" s="1527"/>
      <c r="I93" s="326"/>
      <c r="J93" s="326"/>
      <c r="K93" s="326"/>
      <c r="L93" s="326"/>
      <c r="M93" s="326"/>
      <c r="N93" s="326"/>
      <c r="S93" s="326"/>
      <c r="T93" s="760"/>
      <c r="U93" s="760"/>
      <c r="W93" s="683"/>
      <c r="Z93" s="1282"/>
      <c r="AC93" s="753"/>
      <c r="AD93" s="753"/>
      <c r="AG93" s="1450"/>
      <c r="AI93" s="1528"/>
    </row>
    <row r="94" spans="1:35" x14ac:dyDescent="0.2">
      <c r="A94" s="374">
        <v>83</v>
      </c>
      <c r="B94" s="374">
        <v>0.55179155365745269</v>
      </c>
      <c r="C94" s="374" t="s">
        <v>1515</v>
      </c>
      <c r="D94" s="759" t="s">
        <v>726</v>
      </c>
      <c r="E94" s="1527"/>
      <c r="J94" s="326"/>
      <c r="K94" s="326"/>
      <c r="L94" s="326"/>
      <c r="M94" s="326"/>
      <c r="N94" s="326"/>
      <c r="R94" s="326"/>
      <c r="AC94" s="753"/>
      <c r="AD94" s="753"/>
      <c r="AG94" s="1450"/>
      <c r="AI94" s="1528"/>
    </row>
    <row r="95" spans="1:35" x14ac:dyDescent="0.2">
      <c r="A95" s="374">
        <v>50</v>
      </c>
      <c r="B95" s="374">
        <v>0.55974499173254433</v>
      </c>
      <c r="C95" s="374" t="s">
        <v>1494</v>
      </c>
      <c r="D95" s="759" t="s">
        <v>670</v>
      </c>
      <c r="E95" s="1527"/>
      <c r="L95" s="326"/>
      <c r="M95" s="326"/>
      <c r="N95" s="326"/>
      <c r="Q95" s="757"/>
      <c r="R95" s="326"/>
      <c r="Z95" s="1282"/>
      <c r="AC95" s="753"/>
      <c r="AD95" s="753"/>
      <c r="AG95" s="1450"/>
      <c r="AI95" s="1528"/>
    </row>
    <row r="96" spans="1:35" x14ac:dyDescent="0.2">
      <c r="A96" s="374">
        <v>81</v>
      </c>
      <c r="B96" s="374">
        <v>0.56042460114797954</v>
      </c>
      <c r="C96" s="374" t="s">
        <v>1515</v>
      </c>
      <c r="D96" s="759" t="s">
        <v>723</v>
      </c>
      <c r="E96" s="1527"/>
      <c r="L96" s="326"/>
      <c r="M96" s="326"/>
      <c r="N96" s="326"/>
      <c r="O96" s="326"/>
      <c r="P96" s="757"/>
      <c r="R96" s="757"/>
      <c r="S96" s="757"/>
      <c r="T96" s="757"/>
      <c r="U96" s="757"/>
      <c r="V96" s="757"/>
      <c r="W96" s="757"/>
      <c r="X96" s="757"/>
      <c r="Y96" s="1282"/>
      <c r="Z96" s="1282"/>
      <c r="AC96" s="753"/>
      <c r="AD96" s="753"/>
      <c r="AG96" s="1450"/>
      <c r="AI96" s="1528"/>
    </row>
    <row r="97" spans="1:35" x14ac:dyDescent="0.2">
      <c r="A97" s="374">
        <v>49</v>
      </c>
      <c r="B97" s="374">
        <v>0.57553391944448629</v>
      </c>
      <c r="C97" s="374" t="s">
        <v>1494</v>
      </c>
      <c r="D97" s="759" t="s">
        <v>668</v>
      </c>
      <c r="E97" s="1527"/>
      <c r="H97" s="326"/>
      <c r="I97" s="326"/>
      <c r="L97" s="326"/>
      <c r="M97" s="326"/>
      <c r="N97" s="326"/>
      <c r="O97" s="326"/>
      <c r="P97" s="757"/>
      <c r="Q97" s="757"/>
      <c r="R97" s="757"/>
      <c r="S97" s="757"/>
      <c r="T97" s="757"/>
      <c r="U97" s="757"/>
      <c r="V97" s="757"/>
      <c r="W97" s="757"/>
      <c r="X97" s="757"/>
      <c r="Y97" s="1282"/>
      <c r="Z97" s="1282"/>
      <c r="AC97" s="753"/>
      <c r="AD97" s="753"/>
      <c r="AG97" s="1450"/>
      <c r="AI97" s="1528"/>
    </row>
    <row r="98" spans="1:35" x14ac:dyDescent="0.2">
      <c r="A98" s="374">
        <v>48</v>
      </c>
      <c r="B98" s="374">
        <v>0.58524727155729594</v>
      </c>
      <c r="C98" s="374" t="s">
        <v>1494</v>
      </c>
      <c r="D98" s="759" t="s">
        <v>665</v>
      </c>
      <c r="E98" s="1527"/>
      <c r="F98" s="326"/>
      <c r="H98" s="326"/>
      <c r="I98" s="326"/>
      <c r="J98" s="326"/>
      <c r="K98" s="326"/>
      <c r="L98" s="326"/>
      <c r="M98" s="326"/>
      <c r="N98" s="326"/>
      <c r="O98" s="326"/>
      <c r="P98" s="757"/>
      <c r="Q98" s="757"/>
      <c r="R98" s="757"/>
      <c r="S98" s="757"/>
      <c r="T98" s="757"/>
      <c r="U98" s="757"/>
      <c r="V98" s="757"/>
      <c r="W98" s="757"/>
      <c r="X98" s="757"/>
      <c r="Y98" s="1282"/>
      <c r="Z98" s="1282"/>
      <c r="AC98" s="753"/>
      <c r="AD98" s="753"/>
      <c r="AG98" s="1450"/>
      <c r="AI98" s="1528"/>
    </row>
    <row r="99" spans="1:35" x14ac:dyDescent="0.2">
      <c r="A99" s="374">
        <v>46</v>
      </c>
      <c r="B99" s="374">
        <v>0.68588932999999996</v>
      </c>
      <c r="C99" s="374" t="s">
        <v>1492</v>
      </c>
      <c r="D99" s="759" t="s">
        <v>563</v>
      </c>
      <c r="E99" s="1527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757"/>
      <c r="Q99" s="757"/>
      <c r="R99" s="757"/>
      <c r="S99" s="757"/>
      <c r="T99" s="757"/>
      <c r="U99" s="757"/>
      <c r="V99" s="757"/>
      <c r="W99" s="757"/>
      <c r="X99" s="757"/>
      <c r="Y99" s="1282"/>
      <c r="Z99" s="1282"/>
      <c r="AC99" s="753"/>
      <c r="AD99" s="753"/>
      <c r="AG99" s="1450"/>
      <c r="AI99" s="1528"/>
    </row>
    <row r="100" spans="1:35" x14ac:dyDescent="0.2">
      <c r="A100" s="374">
        <v>64</v>
      </c>
      <c r="B100" s="374">
        <v>0.69426557732771033</v>
      </c>
      <c r="C100" s="374" t="s">
        <v>1503</v>
      </c>
      <c r="D100" s="759" t="s">
        <v>691</v>
      </c>
      <c r="E100" s="1527"/>
      <c r="F100" s="326"/>
      <c r="G100" s="326"/>
      <c r="H100" s="326"/>
      <c r="I100" s="326"/>
      <c r="J100" s="326"/>
      <c r="K100" s="326"/>
      <c r="L100" s="326"/>
      <c r="M100" s="326"/>
      <c r="N100" s="326"/>
      <c r="O100" s="326"/>
      <c r="P100" s="757"/>
      <c r="Q100" s="757"/>
      <c r="R100" s="757"/>
      <c r="S100" s="757"/>
      <c r="T100" s="757"/>
      <c r="U100" s="757"/>
      <c r="V100" s="757"/>
      <c r="W100" s="757"/>
      <c r="X100" s="757"/>
      <c r="Y100" s="1282"/>
      <c r="Z100" s="1282"/>
      <c r="AC100" s="753"/>
      <c r="AD100" s="753"/>
      <c r="AG100" s="1450"/>
      <c r="AI100" s="1528"/>
    </row>
    <row r="101" spans="1:35" x14ac:dyDescent="0.2">
      <c r="A101" s="374">
        <v>86</v>
      </c>
      <c r="B101" s="374">
        <v>0.71596385259762674</v>
      </c>
      <c r="C101" s="374" t="s">
        <v>1515</v>
      </c>
      <c r="D101" s="759" t="s">
        <v>730</v>
      </c>
      <c r="E101" s="1527"/>
      <c r="F101" s="326"/>
      <c r="G101" s="326"/>
      <c r="H101" s="326"/>
      <c r="I101" s="326"/>
      <c r="J101" s="326"/>
      <c r="K101" s="326"/>
      <c r="L101" s="326"/>
      <c r="M101" s="326"/>
      <c r="N101" s="326"/>
      <c r="O101" s="326"/>
      <c r="P101" s="757"/>
      <c r="Q101" s="757"/>
      <c r="R101" s="757"/>
      <c r="S101" s="757"/>
      <c r="T101" s="757"/>
      <c r="U101" s="757"/>
      <c r="V101" s="757"/>
      <c r="W101" s="757"/>
      <c r="X101" s="757"/>
      <c r="Y101" s="1282"/>
      <c r="Z101" s="1282"/>
      <c r="AC101" s="753"/>
      <c r="AD101" s="753"/>
      <c r="AG101" s="1450"/>
      <c r="AI101" s="1528"/>
    </row>
    <row r="102" spans="1:35" x14ac:dyDescent="0.2">
      <c r="A102" s="374">
        <v>51</v>
      </c>
      <c r="B102" s="374">
        <v>0.73795602364682755</v>
      </c>
      <c r="C102" s="374" t="s">
        <v>1494</v>
      </c>
      <c r="D102" s="759" t="s">
        <v>672</v>
      </c>
      <c r="E102" s="1527"/>
      <c r="F102" s="326"/>
      <c r="G102" s="326"/>
      <c r="H102" s="326"/>
      <c r="I102" s="326"/>
      <c r="J102" s="326"/>
      <c r="K102" s="326"/>
      <c r="L102" s="326"/>
      <c r="M102" s="326"/>
      <c r="N102" s="326"/>
      <c r="O102" s="326"/>
      <c r="P102" s="757"/>
      <c r="Q102" s="757"/>
      <c r="R102" s="757"/>
      <c r="S102" s="757"/>
      <c r="T102" s="757"/>
      <c r="U102" s="757"/>
      <c r="V102" s="757"/>
      <c r="W102" s="757"/>
      <c r="X102" s="757"/>
      <c r="Y102" s="1282"/>
      <c r="Z102" s="1282"/>
      <c r="AC102" s="753"/>
      <c r="AD102" s="753"/>
      <c r="AG102" s="1450"/>
      <c r="AI102" s="1528"/>
    </row>
    <row r="103" spans="1:35" x14ac:dyDescent="0.2">
      <c r="A103" s="374">
        <v>63</v>
      </c>
      <c r="B103" s="374">
        <v>0.74759140972512583</v>
      </c>
      <c r="C103" s="374" t="s">
        <v>1503</v>
      </c>
      <c r="D103" s="759" t="s">
        <v>689</v>
      </c>
      <c r="E103" s="1527"/>
      <c r="F103" s="326"/>
      <c r="G103" s="326"/>
      <c r="H103" s="326"/>
      <c r="I103" s="326"/>
      <c r="J103" s="326"/>
      <c r="K103" s="326"/>
      <c r="L103" s="326"/>
      <c r="M103" s="326"/>
      <c r="N103" s="326"/>
      <c r="O103" s="326"/>
      <c r="P103" s="757"/>
      <c r="Q103" s="757"/>
      <c r="R103" s="757"/>
      <c r="S103" s="757"/>
      <c r="T103" s="757"/>
      <c r="U103" s="757"/>
      <c r="V103" s="757"/>
      <c r="W103" s="757"/>
      <c r="X103" s="757"/>
      <c r="Y103" s="1282"/>
      <c r="Z103" s="1282"/>
      <c r="AC103" s="753"/>
      <c r="AD103" s="753"/>
      <c r="AG103" s="1450"/>
      <c r="AI103" s="1528"/>
    </row>
    <row r="104" spans="1:35" x14ac:dyDescent="0.2">
      <c r="A104" s="374">
        <v>47</v>
      </c>
      <c r="B104" s="374">
        <v>0.75042718691237698</v>
      </c>
      <c r="C104" s="374" t="s">
        <v>1493</v>
      </c>
      <c r="D104" s="759" t="s">
        <v>563</v>
      </c>
      <c r="E104" s="1527"/>
      <c r="F104" s="326"/>
      <c r="G104" s="326"/>
      <c r="H104" s="326"/>
      <c r="I104" s="326"/>
      <c r="J104" s="326"/>
      <c r="K104" s="326"/>
      <c r="L104" s="326"/>
      <c r="M104" s="326"/>
      <c r="N104" s="326"/>
      <c r="O104" s="326"/>
      <c r="P104" s="757"/>
      <c r="Q104" s="757"/>
      <c r="R104" s="757"/>
      <c r="S104" s="757"/>
      <c r="T104" s="757"/>
      <c r="U104" s="757"/>
      <c r="V104" s="757"/>
      <c r="W104" s="757"/>
      <c r="X104" s="757"/>
      <c r="Y104" s="1282"/>
      <c r="Z104" s="1282"/>
      <c r="AC104" s="753"/>
      <c r="AD104" s="753"/>
      <c r="AG104" s="1450"/>
      <c r="AI104" s="1528"/>
    </row>
    <row r="105" spans="1:35" x14ac:dyDescent="0.2">
      <c r="A105" s="374">
        <v>31</v>
      </c>
      <c r="B105" s="374">
        <v>0.77255470292112971</v>
      </c>
      <c r="C105" s="374" t="s">
        <v>1482</v>
      </c>
      <c r="D105" s="759" t="s">
        <v>629</v>
      </c>
      <c r="E105" s="1527"/>
      <c r="F105" s="326"/>
      <c r="G105" s="326"/>
      <c r="H105" s="326"/>
      <c r="I105" s="326"/>
      <c r="J105" s="326"/>
      <c r="K105" s="326"/>
      <c r="L105" s="326"/>
      <c r="M105" s="326"/>
      <c r="N105" s="326"/>
      <c r="O105" s="326"/>
      <c r="P105" s="757"/>
      <c r="Q105" s="757"/>
      <c r="R105" s="757"/>
      <c r="S105" s="757"/>
      <c r="T105" s="757"/>
      <c r="U105" s="757"/>
      <c r="V105" s="757"/>
      <c r="W105" s="757"/>
      <c r="X105" s="757"/>
      <c r="Y105" s="1282"/>
      <c r="Z105" s="1282"/>
      <c r="AC105" s="753"/>
      <c r="AD105" s="753"/>
      <c r="AG105" s="1450"/>
      <c r="AI105" s="1528"/>
    </row>
    <row r="106" spans="1:35" x14ac:dyDescent="0.2">
      <c r="A106" s="374">
        <v>32</v>
      </c>
      <c r="B106" s="374">
        <v>0.77255470292112971</v>
      </c>
      <c r="C106" s="374" t="s">
        <v>1482</v>
      </c>
      <c r="D106" s="759" t="s">
        <v>630</v>
      </c>
      <c r="E106" s="1527"/>
      <c r="F106" s="326"/>
      <c r="G106" s="326"/>
      <c r="H106" s="326"/>
      <c r="I106" s="326"/>
      <c r="J106" s="326"/>
      <c r="K106" s="326"/>
      <c r="L106" s="326"/>
      <c r="M106" s="326"/>
      <c r="N106" s="326"/>
      <c r="O106" s="326"/>
      <c r="P106" s="757"/>
      <c r="Q106" s="757"/>
      <c r="R106" s="757"/>
      <c r="S106" s="757"/>
      <c r="T106" s="757"/>
      <c r="U106" s="757"/>
      <c r="V106" s="757"/>
      <c r="W106" s="757"/>
      <c r="X106" s="757"/>
      <c r="Y106" s="1282"/>
      <c r="Z106" s="1282"/>
      <c r="AC106" s="753"/>
      <c r="AD106" s="753"/>
      <c r="AG106" s="1450"/>
      <c r="AI106" s="1528"/>
    </row>
    <row r="107" spans="1:35" x14ac:dyDescent="0.2">
      <c r="A107" s="374">
        <v>30</v>
      </c>
      <c r="B107" s="374">
        <v>0.80373204584114122</v>
      </c>
      <c r="C107" s="374" t="s">
        <v>1481</v>
      </c>
      <c r="D107" s="759" t="s">
        <v>630</v>
      </c>
      <c r="E107" s="1527"/>
      <c r="F107" s="326"/>
      <c r="G107" s="326"/>
      <c r="H107" s="326"/>
      <c r="I107" s="326"/>
      <c r="J107" s="326"/>
      <c r="K107" s="326"/>
      <c r="L107" s="326"/>
      <c r="M107" s="326"/>
      <c r="N107" s="326"/>
      <c r="O107" s="326"/>
      <c r="P107" s="757"/>
      <c r="Q107" s="757"/>
      <c r="R107" s="757"/>
      <c r="S107" s="757"/>
      <c r="T107" s="757"/>
      <c r="U107" s="757"/>
      <c r="V107" s="757"/>
      <c r="W107" s="757"/>
      <c r="X107" s="757"/>
      <c r="Y107" s="1282"/>
      <c r="Z107" s="1282"/>
      <c r="AC107" s="753"/>
      <c r="AD107" s="753"/>
      <c r="AG107" s="1450"/>
      <c r="AI107" s="1528"/>
    </row>
    <row r="108" spans="1:35" x14ac:dyDescent="0.2">
      <c r="A108" s="374">
        <v>28</v>
      </c>
      <c r="B108" s="374">
        <v>0.80373204584114122</v>
      </c>
      <c r="C108" s="374" t="s">
        <v>1481</v>
      </c>
      <c r="D108" s="759" t="s">
        <v>623</v>
      </c>
      <c r="E108" s="1527"/>
      <c r="F108" s="326"/>
      <c r="G108" s="326"/>
      <c r="H108" s="326"/>
      <c r="I108" s="326"/>
      <c r="J108" s="326"/>
      <c r="K108" s="326"/>
      <c r="L108" s="326"/>
      <c r="M108" s="326"/>
      <c r="N108" s="326"/>
      <c r="O108" s="326"/>
      <c r="P108" s="757"/>
      <c r="Q108" s="757"/>
      <c r="R108" s="757"/>
      <c r="S108" s="757"/>
      <c r="T108" s="757"/>
      <c r="U108" s="757"/>
      <c r="V108" s="757"/>
      <c r="W108" s="757"/>
      <c r="X108" s="757"/>
      <c r="Y108" s="1282"/>
      <c r="Z108" s="1282"/>
      <c r="AC108" s="753"/>
      <c r="AD108" s="753"/>
      <c r="AG108" s="1450"/>
      <c r="AI108" s="1528"/>
    </row>
    <row r="109" spans="1:35" x14ac:dyDescent="0.2">
      <c r="A109" s="374">
        <v>29</v>
      </c>
      <c r="B109" s="374">
        <v>0.80373204584114122</v>
      </c>
      <c r="C109" s="374" t="s">
        <v>1481</v>
      </c>
      <c r="D109" s="759" t="s">
        <v>626</v>
      </c>
      <c r="E109" s="1527"/>
      <c r="F109" s="326"/>
      <c r="G109" s="326"/>
      <c r="H109" s="326"/>
      <c r="I109" s="326"/>
      <c r="J109" s="326"/>
      <c r="K109" s="326"/>
      <c r="L109" s="326"/>
      <c r="M109" s="326"/>
      <c r="N109" s="326"/>
      <c r="O109" s="326"/>
      <c r="P109" s="757"/>
      <c r="Q109" s="757"/>
      <c r="R109" s="757"/>
      <c r="S109" s="757"/>
      <c r="T109" s="757"/>
      <c r="U109" s="757"/>
      <c r="V109" s="757"/>
      <c r="W109" s="757"/>
      <c r="X109" s="757"/>
      <c r="Y109" s="1282"/>
      <c r="Z109" s="1282"/>
      <c r="AC109" s="753"/>
      <c r="AD109" s="753"/>
      <c r="AG109" s="1450"/>
      <c r="AI109" s="1528"/>
    </row>
    <row r="110" spans="1:35" x14ac:dyDescent="0.2">
      <c r="A110" s="374">
        <v>72</v>
      </c>
      <c r="B110" s="374">
        <v>0.81381939885326604</v>
      </c>
      <c r="C110" s="374" t="s">
        <v>1507</v>
      </c>
      <c r="D110" s="759" t="s">
        <v>707</v>
      </c>
      <c r="E110" s="1527"/>
      <c r="F110" s="326"/>
      <c r="G110" s="326"/>
      <c r="H110" s="326"/>
      <c r="I110" s="326"/>
      <c r="J110" s="326"/>
      <c r="K110" s="326"/>
      <c r="L110" s="326"/>
      <c r="M110" s="326"/>
      <c r="N110" s="326"/>
      <c r="O110" s="326"/>
      <c r="P110" s="757"/>
      <c r="Q110" s="757"/>
      <c r="R110" s="757"/>
      <c r="S110" s="757"/>
      <c r="T110" s="757"/>
      <c r="U110" s="757"/>
      <c r="V110" s="757"/>
      <c r="W110" s="757"/>
      <c r="X110" s="757"/>
      <c r="Y110" s="1282"/>
      <c r="Z110" s="1282"/>
      <c r="AC110" s="753"/>
      <c r="AD110" s="753"/>
      <c r="AG110" s="1450"/>
      <c r="AI110" s="1528"/>
    </row>
    <row r="111" spans="1:35" x14ac:dyDescent="0.2">
      <c r="A111" s="374">
        <v>73</v>
      </c>
      <c r="B111" s="374">
        <v>0.81381939885326604</v>
      </c>
      <c r="C111" s="374" t="s">
        <v>1507</v>
      </c>
      <c r="D111" s="759" t="s">
        <v>715</v>
      </c>
      <c r="E111" s="1527"/>
      <c r="F111" s="326"/>
      <c r="G111" s="326"/>
      <c r="H111" s="326"/>
      <c r="I111" s="326"/>
      <c r="J111" s="326"/>
      <c r="K111" s="326"/>
      <c r="L111" s="326"/>
      <c r="M111" s="326"/>
      <c r="N111" s="326"/>
      <c r="O111" s="326"/>
      <c r="P111" s="757"/>
      <c r="Q111" s="757"/>
      <c r="R111" s="757"/>
      <c r="S111" s="757"/>
      <c r="T111" s="757"/>
      <c r="U111" s="757"/>
      <c r="V111" s="757"/>
      <c r="W111" s="757"/>
      <c r="X111" s="757"/>
      <c r="Y111" s="1282"/>
      <c r="Z111" s="1282"/>
      <c r="AC111" s="753"/>
      <c r="AD111" s="753"/>
      <c r="AG111" s="1450"/>
      <c r="AI111" s="1528"/>
    </row>
    <row r="112" spans="1:35" x14ac:dyDescent="0.2">
      <c r="A112" s="374">
        <v>74</v>
      </c>
      <c r="B112" s="374">
        <v>0.81381939885326604</v>
      </c>
      <c r="C112" s="374" t="s">
        <v>1507</v>
      </c>
      <c r="D112" s="759" t="s">
        <v>717</v>
      </c>
      <c r="E112" s="1527"/>
      <c r="F112" s="326"/>
      <c r="G112" s="326"/>
      <c r="H112" s="326"/>
      <c r="I112" s="326"/>
      <c r="J112" s="326"/>
      <c r="K112" s="326"/>
      <c r="L112" s="326"/>
      <c r="M112" s="326"/>
      <c r="N112" s="326"/>
      <c r="O112" s="326"/>
      <c r="P112" s="757"/>
      <c r="Q112" s="757"/>
      <c r="R112" s="757"/>
      <c r="S112" s="757"/>
      <c r="T112" s="757"/>
      <c r="U112" s="757"/>
      <c r="V112" s="757"/>
      <c r="W112" s="757"/>
      <c r="X112" s="757"/>
      <c r="Y112" s="1282"/>
      <c r="Z112" s="1282"/>
      <c r="AC112" s="753"/>
      <c r="AD112" s="753"/>
      <c r="AG112" s="1450"/>
      <c r="AI112" s="1528"/>
    </row>
    <row r="113" spans="1:35" x14ac:dyDescent="0.2">
      <c r="A113" s="374">
        <v>71</v>
      </c>
      <c r="B113" s="374">
        <v>0.81381939885326604</v>
      </c>
      <c r="C113" s="374" t="s">
        <v>1507</v>
      </c>
      <c r="D113" s="759" t="s">
        <v>712</v>
      </c>
      <c r="E113" s="1527"/>
      <c r="F113" s="326"/>
      <c r="G113" s="326"/>
      <c r="H113" s="326"/>
      <c r="I113" s="326"/>
      <c r="J113" s="326"/>
      <c r="K113" s="326"/>
      <c r="L113" s="326"/>
      <c r="M113" s="326"/>
      <c r="N113" s="326"/>
      <c r="O113" s="326"/>
      <c r="P113" s="757"/>
      <c r="Q113" s="757"/>
      <c r="R113" s="757"/>
      <c r="S113" s="757"/>
      <c r="T113" s="757"/>
      <c r="U113" s="757"/>
      <c r="V113" s="757"/>
      <c r="W113" s="757"/>
      <c r="X113" s="757"/>
      <c r="Y113" s="1282"/>
      <c r="Z113" s="1282"/>
      <c r="AC113" s="753"/>
      <c r="AD113" s="753"/>
      <c r="AG113" s="1450"/>
      <c r="AI113" s="1528"/>
    </row>
    <row r="114" spans="1:35" x14ac:dyDescent="0.2">
      <c r="A114" s="374">
        <v>85</v>
      </c>
      <c r="B114" s="374">
        <v>0.88538810462477047</v>
      </c>
      <c r="C114" s="374" t="s">
        <v>1515</v>
      </c>
      <c r="D114" s="759" t="s">
        <v>559</v>
      </c>
      <c r="E114" s="1527"/>
      <c r="F114" s="326"/>
      <c r="G114" s="326"/>
      <c r="H114" s="326"/>
      <c r="I114" s="326"/>
      <c r="J114" s="326"/>
      <c r="K114" s="326"/>
      <c r="L114" s="326"/>
      <c r="M114" s="326"/>
      <c r="N114" s="326"/>
      <c r="O114" s="326"/>
      <c r="P114" s="757"/>
      <c r="Q114" s="757"/>
      <c r="R114" s="757"/>
      <c r="S114" s="757"/>
      <c r="T114" s="757"/>
      <c r="U114" s="757"/>
      <c r="V114" s="757"/>
      <c r="W114" s="757"/>
      <c r="X114" s="757"/>
      <c r="Y114" s="1282"/>
      <c r="Z114" s="1282"/>
      <c r="AC114" s="753"/>
      <c r="AD114" s="753"/>
      <c r="AE114" s="801"/>
      <c r="AG114" s="1450"/>
      <c r="AI114" s="1528"/>
    </row>
    <row r="115" spans="1:35" x14ac:dyDescent="0.2">
      <c r="A115" s="374">
        <v>34</v>
      </c>
      <c r="B115" s="374">
        <v>0.90755037487786316</v>
      </c>
      <c r="C115" s="374" t="s">
        <v>1482</v>
      </c>
      <c r="D115" s="759" t="s">
        <v>635</v>
      </c>
      <c r="E115" s="1527"/>
      <c r="F115" s="326"/>
      <c r="G115" s="326"/>
      <c r="H115" s="326"/>
      <c r="I115" s="326"/>
      <c r="J115" s="326"/>
      <c r="K115" s="326"/>
      <c r="L115" s="326"/>
      <c r="M115" s="326"/>
      <c r="N115" s="326"/>
      <c r="O115" s="326"/>
      <c r="P115" s="757"/>
      <c r="Q115" s="757"/>
      <c r="R115" s="757"/>
      <c r="S115" s="757"/>
      <c r="T115" s="757"/>
      <c r="U115" s="757"/>
      <c r="V115" s="757"/>
      <c r="W115" s="757"/>
      <c r="X115" s="757"/>
      <c r="Y115" s="1282"/>
      <c r="Z115" s="1282"/>
      <c r="AC115" s="753"/>
      <c r="AD115" s="753"/>
      <c r="AG115" s="1450"/>
      <c r="AI115" s="1528"/>
    </row>
    <row r="116" spans="1:35" x14ac:dyDescent="0.2">
      <c r="A116" s="374">
        <v>35</v>
      </c>
      <c r="B116" s="374">
        <v>0.90755037487786316</v>
      </c>
      <c r="C116" s="374" t="s">
        <v>1482</v>
      </c>
      <c r="D116" s="759" t="s">
        <v>638</v>
      </c>
      <c r="E116" s="1527"/>
      <c r="F116" s="326"/>
      <c r="G116" s="326"/>
      <c r="H116" s="326"/>
      <c r="I116" s="326"/>
      <c r="J116" s="326"/>
      <c r="K116" s="326"/>
      <c r="L116" s="326"/>
      <c r="M116" s="326"/>
      <c r="N116" s="326"/>
      <c r="O116" s="326"/>
      <c r="P116" s="757"/>
      <c r="Q116" s="757"/>
      <c r="R116" s="757"/>
      <c r="S116" s="757"/>
      <c r="T116" s="757"/>
      <c r="U116" s="757"/>
      <c r="V116" s="757"/>
      <c r="W116" s="757"/>
      <c r="X116" s="757"/>
      <c r="Y116" s="1282"/>
      <c r="Z116" s="1282"/>
      <c r="AC116" s="753"/>
      <c r="AD116" s="753"/>
      <c r="AG116" s="1450"/>
      <c r="AI116" s="1528"/>
    </row>
    <row r="117" spans="1:35" x14ac:dyDescent="0.2">
      <c r="A117" s="374">
        <v>70</v>
      </c>
      <c r="B117" s="374">
        <v>0.91864994971829372</v>
      </c>
      <c r="C117" s="374" t="s">
        <v>1506</v>
      </c>
      <c r="D117" s="759" t="s">
        <v>709</v>
      </c>
      <c r="E117" s="1527"/>
      <c r="F117" s="326"/>
      <c r="G117" s="326"/>
      <c r="H117" s="326"/>
      <c r="I117" s="326"/>
      <c r="J117" s="326"/>
      <c r="K117" s="326"/>
      <c r="L117" s="326"/>
      <c r="M117" s="326"/>
      <c r="N117" s="326"/>
      <c r="O117" s="326"/>
      <c r="P117" s="757"/>
      <c r="Q117" s="757"/>
      <c r="R117" s="757"/>
      <c r="S117" s="757"/>
      <c r="T117" s="757"/>
      <c r="U117" s="757"/>
      <c r="V117" s="757"/>
      <c r="W117" s="757"/>
      <c r="X117" s="757"/>
      <c r="Y117" s="1282"/>
      <c r="Z117" s="1282"/>
      <c r="AC117" s="753"/>
      <c r="AD117" s="753"/>
      <c r="AG117" s="1450"/>
      <c r="AI117" s="1528"/>
    </row>
    <row r="118" spans="1:35" x14ac:dyDescent="0.2">
      <c r="A118" s="374">
        <v>84</v>
      </c>
      <c r="B118" s="374">
        <v>0.94871927475884177</v>
      </c>
      <c r="C118" s="374" t="s">
        <v>1515</v>
      </c>
      <c r="D118" s="759" t="s">
        <v>555</v>
      </c>
      <c r="E118" s="682"/>
      <c r="F118" s="326"/>
      <c r="G118" s="326"/>
      <c r="H118" s="326"/>
      <c r="I118" s="326"/>
      <c r="J118" s="326"/>
      <c r="K118" s="326"/>
      <c r="L118" s="326"/>
      <c r="M118" s="326"/>
      <c r="N118" s="326"/>
      <c r="O118" s="326"/>
      <c r="P118" s="757"/>
      <c r="Q118" s="757"/>
      <c r="R118" s="757"/>
      <c r="S118" s="757"/>
      <c r="T118" s="757"/>
      <c r="U118" s="757"/>
      <c r="V118" s="757"/>
      <c r="W118" s="757"/>
      <c r="X118" s="757"/>
      <c r="Y118" s="1282"/>
      <c r="Z118" s="1282"/>
      <c r="AC118" s="753"/>
      <c r="AD118" s="753"/>
    </row>
    <row r="119" spans="1:35" x14ac:dyDescent="0.2">
      <c r="A119" s="374">
        <v>65</v>
      </c>
      <c r="B119" s="374">
        <v>0.96692909006288708</v>
      </c>
      <c r="C119" s="374" t="s">
        <v>1503</v>
      </c>
      <c r="D119" s="759" t="s">
        <v>693</v>
      </c>
      <c r="E119" s="682"/>
      <c r="F119" s="326"/>
      <c r="G119" s="326"/>
      <c r="H119" s="326"/>
      <c r="I119" s="326"/>
      <c r="J119" s="326"/>
      <c r="K119" s="326"/>
      <c r="L119" s="326"/>
      <c r="M119" s="326"/>
      <c r="N119" s="326"/>
      <c r="O119" s="326"/>
      <c r="P119" s="757"/>
      <c r="Q119" s="757"/>
      <c r="R119" s="757"/>
      <c r="S119" s="757"/>
      <c r="T119" s="757"/>
      <c r="U119" s="757"/>
      <c r="V119" s="757"/>
      <c r="W119" s="757"/>
      <c r="X119" s="757"/>
      <c r="Y119" s="1282"/>
      <c r="Z119" s="1282"/>
      <c r="AC119" s="753"/>
      <c r="AD119" s="753"/>
    </row>
    <row r="120" spans="1:35" x14ac:dyDescent="0.2">
      <c r="A120" s="374">
        <v>36</v>
      </c>
      <c r="B120" s="374">
        <v>1.134212994480805</v>
      </c>
      <c r="C120" s="374" t="s">
        <v>1483</v>
      </c>
      <c r="D120" s="759" t="s">
        <v>640</v>
      </c>
      <c r="E120" s="682"/>
      <c r="F120" s="326"/>
      <c r="G120" s="326"/>
      <c r="H120" s="326"/>
      <c r="I120" s="326"/>
      <c r="J120" s="326"/>
      <c r="K120" s="326"/>
      <c r="L120" s="326"/>
      <c r="M120" s="326"/>
      <c r="N120" s="326"/>
      <c r="O120" s="326"/>
      <c r="P120" s="757"/>
      <c r="Q120" s="757"/>
      <c r="R120" s="757"/>
      <c r="S120" s="757"/>
      <c r="T120" s="757"/>
      <c r="U120" s="757"/>
      <c r="V120" s="757"/>
      <c r="W120" s="757"/>
      <c r="X120" s="757"/>
      <c r="Y120" s="1282"/>
      <c r="Z120" s="1282"/>
      <c r="AC120" s="753"/>
      <c r="AD120" s="753"/>
    </row>
    <row r="121" spans="1:35" x14ac:dyDescent="0.2">
      <c r="A121" s="374">
        <v>33</v>
      </c>
      <c r="B121" s="374">
        <v>1.3866478015127921</v>
      </c>
      <c r="C121" s="374" t="s">
        <v>1482</v>
      </c>
      <c r="D121" s="759" t="s">
        <v>633</v>
      </c>
      <c r="E121" s="682"/>
      <c r="F121" s="326"/>
      <c r="G121" s="326"/>
      <c r="H121" s="326"/>
      <c r="I121" s="326"/>
      <c r="J121" s="326"/>
      <c r="K121" s="326"/>
      <c r="L121" s="326"/>
      <c r="M121" s="326"/>
      <c r="N121" s="326"/>
      <c r="O121" s="326"/>
      <c r="P121" s="757"/>
      <c r="Q121" s="757"/>
      <c r="R121" s="757"/>
      <c r="S121" s="757"/>
      <c r="T121" s="757"/>
      <c r="U121" s="757"/>
      <c r="V121" s="757"/>
      <c r="W121" s="757"/>
      <c r="X121" s="757"/>
      <c r="Y121" s="1282"/>
      <c r="Z121" s="1282"/>
      <c r="AC121" s="753"/>
      <c r="AD121" s="753"/>
    </row>
    <row r="122" spans="1:35" x14ac:dyDescent="0.2">
      <c r="A122" s="374"/>
      <c r="B122" s="374"/>
      <c r="C122" s="374"/>
      <c r="D122" s="759"/>
      <c r="E122" s="682"/>
      <c r="F122" s="326"/>
      <c r="G122" s="326"/>
      <c r="H122" s="326"/>
      <c r="I122" s="326"/>
      <c r="J122" s="326"/>
      <c r="K122" s="326"/>
      <c r="L122" s="326"/>
      <c r="M122" s="326"/>
      <c r="N122" s="326"/>
      <c r="O122" s="326"/>
      <c r="P122" s="757"/>
      <c r="Q122" s="757"/>
      <c r="R122" s="757"/>
      <c r="S122" s="757"/>
      <c r="T122" s="757"/>
      <c r="U122" s="757"/>
      <c r="V122" s="757"/>
      <c r="W122" s="757"/>
      <c r="X122" s="757"/>
      <c r="Y122" s="1282"/>
      <c r="Z122" s="1282"/>
      <c r="AC122" s="753"/>
      <c r="AD122" s="753"/>
    </row>
    <row r="123" spans="1:35" x14ac:dyDescent="0.2">
      <c r="A123" s="374"/>
      <c r="B123" s="374"/>
      <c r="C123" s="374"/>
      <c r="D123" s="759"/>
      <c r="E123" s="682"/>
      <c r="F123" s="326"/>
      <c r="G123" s="326"/>
      <c r="H123" s="326"/>
      <c r="I123" s="326"/>
      <c r="J123" s="326"/>
      <c r="K123" s="326"/>
      <c r="L123" s="326"/>
      <c r="M123" s="326"/>
      <c r="N123" s="326"/>
      <c r="O123" s="326"/>
      <c r="P123" s="757"/>
      <c r="Q123" s="757"/>
      <c r="R123" s="757"/>
      <c r="S123" s="757"/>
      <c r="T123" s="757"/>
      <c r="U123" s="757"/>
      <c r="V123" s="757"/>
      <c r="W123" s="757"/>
      <c r="X123" s="757"/>
      <c r="Y123" s="1282"/>
      <c r="Z123" s="1282"/>
      <c r="AC123" s="753"/>
      <c r="AD123" s="753"/>
    </row>
    <row r="124" spans="1:35" x14ac:dyDescent="0.2">
      <c r="A124" s="374"/>
      <c r="B124" s="374"/>
      <c r="C124" s="374"/>
      <c r="D124" s="759"/>
      <c r="E124" s="682"/>
      <c r="F124" s="326"/>
      <c r="G124" s="326"/>
      <c r="H124" s="326"/>
      <c r="I124" s="326"/>
      <c r="J124" s="326"/>
      <c r="K124" s="326"/>
      <c r="L124" s="326"/>
      <c r="M124" s="326"/>
      <c r="N124" s="326"/>
      <c r="O124" s="326"/>
      <c r="P124" s="757"/>
      <c r="Q124" s="757"/>
      <c r="R124" s="757"/>
      <c r="S124" s="757"/>
      <c r="T124" s="757"/>
      <c r="U124" s="757"/>
      <c r="V124" s="757"/>
      <c r="W124" s="757"/>
      <c r="X124" s="757"/>
      <c r="Y124" s="1282"/>
      <c r="Z124" s="1282"/>
      <c r="AC124" s="753"/>
      <c r="AD124" s="753"/>
    </row>
    <row r="125" spans="1:35" x14ac:dyDescent="0.2">
      <c r="A125" s="374"/>
      <c r="B125" s="374"/>
      <c r="C125" s="374"/>
      <c r="D125" s="759"/>
      <c r="E125" s="682"/>
      <c r="F125" s="326"/>
      <c r="G125" s="326"/>
      <c r="H125" s="326"/>
      <c r="I125" s="326"/>
      <c r="J125" s="326"/>
      <c r="K125" s="326"/>
      <c r="L125" s="326"/>
      <c r="M125" s="326"/>
      <c r="N125" s="326"/>
      <c r="O125" s="326"/>
      <c r="P125" s="757"/>
      <c r="Q125" s="757"/>
      <c r="R125" s="757"/>
      <c r="S125" s="757"/>
      <c r="T125" s="757"/>
      <c r="U125" s="757"/>
      <c r="V125" s="757"/>
      <c r="W125" s="757"/>
      <c r="X125" s="757"/>
      <c r="Y125" s="1282"/>
      <c r="Z125" s="1282"/>
      <c r="AC125" s="753"/>
      <c r="AD125" s="753"/>
    </row>
    <row r="126" spans="1:35" x14ac:dyDescent="0.2">
      <c r="A126" s="346"/>
      <c r="B126" s="346"/>
      <c r="C126" s="346"/>
      <c r="D126" s="758"/>
      <c r="E126" s="682"/>
      <c r="F126" s="326"/>
      <c r="G126" s="326"/>
      <c r="H126" s="326"/>
      <c r="I126" s="326"/>
      <c r="J126" s="326"/>
      <c r="K126" s="326"/>
      <c r="L126" s="326"/>
      <c r="M126" s="326"/>
      <c r="N126" s="326"/>
      <c r="O126" s="326"/>
      <c r="P126" s="757"/>
      <c r="Q126" s="757"/>
      <c r="R126" s="757"/>
      <c r="S126" s="757"/>
      <c r="T126" s="757"/>
      <c r="U126" s="757"/>
      <c r="V126" s="757"/>
      <c r="W126" s="757"/>
      <c r="X126" s="757"/>
      <c r="Y126" s="1282"/>
      <c r="Z126" s="1282"/>
      <c r="AC126" s="753"/>
      <c r="AD126" s="753"/>
    </row>
    <row r="127" spans="1:35" x14ac:dyDescent="0.2">
      <c r="A127" s="346"/>
      <c r="B127" s="346"/>
      <c r="C127" s="346"/>
      <c r="D127" s="758"/>
      <c r="E127" s="682"/>
      <c r="F127" s="326"/>
      <c r="G127" s="326"/>
      <c r="H127" s="326"/>
      <c r="I127" s="326"/>
      <c r="J127" s="326"/>
      <c r="K127" s="326"/>
      <c r="L127" s="326"/>
      <c r="M127" s="326"/>
      <c r="N127" s="326"/>
      <c r="O127" s="326"/>
      <c r="P127" s="757"/>
      <c r="Q127" s="757"/>
      <c r="R127" s="757"/>
      <c r="S127" s="757"/>
      <c r="T127" s="757"/>
      <c r="U127" s="757"/>
      <c r="V127" s="757"/>
      <c r="W127" s="757"/>
      <c r="X127" s="757"/>
      <c r="Y127" s="1282"/>
      <c r="Z127" s="1282"/>
      <c r="AC127" s="753"/>
      <c r="AD127" s="753"/>
    </row>
    <row r="128" spans="1:35" x14ac:dyDescent="0.2">
      <c r="A128" s="346"/>
      <c r="B128" s="346"/>
      <c r="C128" s="346"/>
      <c r="D128" s="758"/>
      <c r="E128" s="682"/>
      <c r="F128" s="326"/>
      <c r="G128" s="326"/>
      <c r="H128" s="326"/>
      <c r="I128" s="326"/>
      <c r="J128" s="326"/>
      <c r="K128" s="326"/>
      <c r="L128" s="326"/>
      <c r="M128" s="326"/>
      <c r="N128" s="326"/>
      <c r="O128" s="326"/>
      <c r="P128" s="757"/>
      <c r="Q128" s="757"/>
      <c r="R128" s="757"/>
      <c r="S128" s="757"/>
      <c r="T128" s="757"/>
      <c r="U128" s="757"/>
      <c r="V128" s="757"/>
      <c r="W128" s="757"/>
      <c r="X128" s="757"/>
      <c r="Y128" s="1282"/>
      <c r="Z128" s="1282"/>
      <c r="AC128" s="753"/>
      <c r="AD128" s="753"/>
    </row>
    <row r="129" spans="1:30" x14ac:dyDescent="0.2">
      <c r="A129" s="346"/>
      <c r="B129" s="346"/>
      <c r="C129" s="346"/>
      <c r="D129" s="346"/>
      <c r="E129" s="682"/>
      <c r="F129" s="326"/>
      <c r="G129" s="326"/>
      <c r="H129" s="326"/>
      <c r="I129" s="326"/>
      <c r="J129" s="326"/>
      <c r="K129" s="326"/>
      <c r="L129" s="326"/>
      <c r="M129" s="326"/>
      <c r="N129" s="326"/>
      <c r="O129" s="326"/>
      <c r="P129" s="757"/>
      <c r="Q129" s="757"/>
      <c r="R129" s="757"/>
      <c r="S129" s="757"/>
      <c r="T129" s="757"/>
      <c r="U129" s="757"/>
      <c r="V129" s="757"/>
      <c r="W129" s="757"/>
      <c r="X129" s="757"/>
      <c r="Y129" s="1282"/>
      <c r="Z129" s="1282"/>
      <c r="AC129" s="753"/>
      <c r="AD129" s="753"/>
    </row>
    <row r="130" spans="1:30" x14ac:dyDescent="0.2">
      <c r="A130" s="346"/>
      <c r="B130" s="346"/>
      <c r="C130" s="346"/>
      <c r="D130" s="346"/>
      <c r="E130" s="755"/>
      <c r="F130" s="326"/>
      <c r="G130" s="326"/>
      <c r="H130" s="326"/>
      <c r="I130" s="326"/>
      <c r="J130" s="326"/>
      <c r="K130" s="326"/>
      <c r="L130" s="326"/>
      <c r="M130" s="326"/>
      <c r="N130" s="326"/>
      <c r="O130" s="326"/>
      <c r="P130" s="757"/>
      <c r="Q130" s="757"/>
      <c r="R130" s="757"/>
      <c r="S130" s="757"/>
      <c r="T130" s="757"/>
      <c r="U130" s="757"/>
      <c r="V130" s="757"/>
      <c r="W130" s="757"/>
      <c r="X130" s="757"/>
      <c r="Y130" s="1282"/>
      <c r="Z130" s="1282"/>
      <c r="AC130" s="753"/>
      <c r="AD130" s="753"/>
    </row>
    <row r="131" spans="1:30" x14ac:dyDescent="0.2">
      <c r="A131" s="346"/>
      <c r="B131" s="346"/>
      <c r="C131" s="346"/>
      <c r="D131" s="346"/>
      <c r="E131" s="755"/>
      <c r="F131" s="326"/>
      <c r="G131" s="326"/>
      <c r="H131" s="326"/>
      <c r="I131" s="326"/>
      <c r="J131" s="326"/>
      <c r="K131" s="326"/>
      <c r="L131" s="326"/>
      <c r="M131" s="326"/>
      <c r="N131" s="326"/>
      <c r="O131" s="326"/>
      <c r="P131" s="757"/>
      <c r="Q131" s="757"/>
      <c r="R131" s="757"/>
      <c r="S131" s="757"/>
      <c r="T131" s="757"/>
      <c r="U131" s="757"/>
      <c r="V131" s="757"/>
      <c r="W131" s="757"/>
      <c r="X131" s="757"/>
      <c r="Y131" s="1282"/>
      <c r="Z131" s="1282"/>
      <c r="AC131" s="753"/>
      <c r="AD131" s="753"/>
    </row>
    <row r="132" spans="1:30" x14ac:dyDescent="0.2">
      <c r="E132" s="755"/>
      <c r="F132" s="326"/>
      <c r="G132" s="326"/>
      <c r="H132" s="326"/>
      <c r="I132" s="326"/>
      <c r="J132" s="326"/>
      <c r="K132" s="326"/>
      <c r="L132" s="326"/>
      <c r="M132" s="326"/>
      <c r="N132" s="326"/>
      <c r="O132" s="326"/>
      <c r="P132" s="757"/>
      <c r="Q132" s="757"/>
      <c r="R132" s="757"/>
      <c r="S132" s="757"/>
      <c r="T132" s="757"/>
      <c r="U132" s="757"/>
      <c r="V132" s="757"/>
      <c r="W132" s="757"/>
      <c r="X132" s="757"/>
      <c r="Y132" s="1282"/>
      <c r="Z132" s="1282"/>
      <c r="AC132" s="753"/>
      <c r="AD132" s="753"/>
    </row>
    <row r="133" spans="1:30" x14ac:dyDescent="0.2">
      <c r="E133" s="755"/>
      <c r="F133" s="326"/>
      <c r="G133" s="326"/>
      <c r="H133" s="326"/>
      <c r="I133" s="326"/>
      <c r="J133" s="326"/>
      <c r="K133" s="326"/>
      <c r="L133" s="326"/>
      <c r="M133" s="326"/>
      <c r="N133" s="326"/>
      <c r="O133" s="326"/>
      <c r="P133" s="757"/>
      <c r="Q133" s="757"/>
      <c r="R133" s="757"/>
      <c r="S133" s="757"/>
      <c r="T133" s="757"/>
      <c r="U133" s="757"/>
      <c r="V133" s="757"/>
      <c r="W133" s="757"/>
      <c r="X133" s="757"/>
      <c r="Y133" s="1282"/>
      <c r="Z133" s="1282"/>
      <c r="AC133" s="753"/>
      <c r="AD133" s="753"/>
    </row>
    <row r="134" spans="1:30" x14ac:dyDescent="0.2">
      <c r="E134" s="755"/>
      <c r="F134" s="326"/>
      <c r="G134" s="326"/>
      <c r="H134" s="326"/>
      <c r="I134" s="326"/>
      <c r="J134" s="326"/>
      <c r="K134" s="326"/>
      <c r="L134" s="326"/>
      <c r="M134" s="326"/>
      <c r="N134" s="326"/>
      <c r="O134" s="326"/>
      <c r="P134" s="757"/>
      <c r="Q134" s="757"/>
      <c r="R134" s="757"/>
      <c r="S134" s="757"/>
      <c r="T134" s="757"/>
      <c r="U134" s="757"/>
      <c r="V134" s="757"/>
      <c r="W134" s="757"/>
      <c r="X134" s="757"/>
      <c r="Y134" s="1282"/>
      <c r="Z134" s="1282"/>
      <c r="AC134" s="753"/>
      <c r="AD134" s="753"/>
    </row>
    <row r="135" spans="1:30" x14ac:dyDescent="0.2">
      <c r="E135" s="755"/>
      <c r="F135" s="326"/>
      <c r="G135" s="326"/>
      <c r="H135" s="326"/>
      <c r="I135" s="326"/>
      <c r="J135" s="326"/>
      <c r="K135" s="326"/>
      <c r="L135" s="326"/>
      <c r="M135" s="326"/>
      <c r="N135" s="326"/>
      <c r="O135" s="326"/>
      <c r="P135" s="757"/>
      <c r="Q135" s="757"/>
      <c r="R135" s="757"/>
      <c r="S135" s="757"/>
      <c r="T135" s="757"/>
      <c r="U135" s="757"/>
      <c r="V135" s="757"/>
      <c r="W135" s="757"/>
      <c r="X135" s="757"/>
      <c r="Y135" s="1282"/>
      <c r="Z135" s="1282"/>
      <c r="AC135" s="753"/>
      <c r="AD135" s="753"/>
    </row>
    <row r="136" spans="1:30" x14ac:dyDescent="0.2">
      <c r="E136" s="755"/>
      <c r="F136" s="326"/>
      <c r="G136" s="326"/>
      <c r="H136" s="326"/>
      <c r="I136" s="326"/>
      <c r="J136" s="326"/>
      <c r="K136" s="326"/>
      <c r="L136" s="326"/>
      <c r="M136" s="326"/>
      <c r="N136" s="326"/>
      <c r="O136" s="326"/>
      <c r="P136" s="757"/>
      <c r="Q136" s="757"/>
      <c r="R136" s="757"/>
      <c r="S136" s="757"/>
      <c r="T136" s="757"/>
      <c r="U136" s="757"/>
      <c r="V136" s="757"/>
      <c r="W136" s="757"/>
      <c r="X136" s="757"/>
      <c r="Y136" s="1282"/>
      <c r="Z136" s="1282"/>
      <c r="AC136" s="753"/>
      <c r="AD136" s="753"/>
    </row>
    <row r="137" spans="1:30" x14ac:dyDescent="0.2">
      <c r="E137" s="755"/>
      <c r="F137" s="326"/>
      <c r="G137" s="326"/>
      <c r="H137" s="326"/>
      <c r="I137" s="326"/>
      <c r="J137" s="326"/>
      <c r="K137" s="326"/>
      <c r="L137" s="326"/>
      <c r="M137" s="326"/>
      <c r="N137" s="326"/>
      <c r="O137" s="326"/>
      <c r="P137" s="757"/>
      <c r="Q137" s="757"/>
      <c r="R137" s="757"/>
      <c r="S137" s="757"/>
      <c r="T137" s="757"/>
      <c r="U137" s="757"/>
      <c r="V137" s="757"/>
      <c r="W137" s="757"/>
      <c r="X137" s="757"/>
      <c r="Y137" s="1282"/>
      <c r="Z137" s="1282"/>
      <c r="AC137" s="753"/>
      <c r="AD137" s="753"/>
    </row>
    <row r="138" spans="1:30" x14ac:dyDescent="0.2">
      <c r="E138" s="755"/>
      <c r="F138" s="326"/>
      <c r="G138" s="326"/>
      <c r="H138" s="326"/>
      <c r="I138" s="326"/>
      <c r="J138" s="326"/>
      <c r="K138" s="326"/>
      <c r="L138" s="326"/>
      <c r="M138" s="326"/>
      <c r="N138" s="326"/>
      <c r="O138" s="326"/>
      <c r="P138" s="757"/>
      <c r="Q138" s="757"/>
      <c r="R138" s="757"/>
      <c r="S138" s="757"/>
      <c r="T138" s="757"/>
      <c r="U138" s="757"/>
      <c r="V138" s="757"/>
      <c r="W138" s="757"/>
      <c r="X138" s="757"/>
      <c r="Y138" s="1282"/>
      <c r="Z138" s="1282"/>
      <c r="AC138" s="753"/>
      <c r="AD138" s="753"/>
    </row>
    <row r="139" spans="1:30" x14ac:dyDescent="0.2">
      <c r="E139" s="755"/>
      <c r="F139" s="326"/>
      <c r="G139" s="326"/>
      <c r="H139" s="326"/>
      <c r="I139" s="326"/>
      <c r="J139" s="326"/>
      <c r="K139" s="326"/>
      <c r="L139" s="326"/>
      <c r="M139" s="326"/>
      <c r="N139" s="326"/>
      <c r="O139" s="326"/>
      <c r="P139" s="757"/>
      <c r="Q139" s="757"/>
      <c r="R139" s="757"/>
      <c r="S139" s="757"/>
      <c r="T139" s="757"/>
      <c r="U139" s="757"/>
      <c r="V139" s="757"/>
      <c r="W139" s="757"/>
      <c r="X139" s="757"/>
      <c r="Y139" s="1282"/>
      <c r="Z139" s="1282"/>
      <c r="AC139" s="753"/>
      <c r="AD139" s="753"/>
    </row>
    <row r="140" spans="1:30" x14ac:dyDescent="0.2">
      <c r="A140" s="346"/>
      <c r="B140" s="346"/>
      <c r="C140" s="346"/>
      <c r="D140" s="346"/>
      <c r="E140" s="755"/>
      <c r="F140" s="326"/>
      <c r="G140" s="326"/>
      <c r="H140" s="326"/>
      <c r="I140" s="326"/>
      <c r="J140" s="326"/>
      <c r="K140" s="326"/>
      <c r="L140" s="326"/>
      <c r="M140" s="326"/>
      <c r="N140" s="326"/>
      <c r="O140" s="326"/>
      <c r="P140" s="757"/>
      <c r="Q140" s="757"/>
      <c r="R140" s="757"/>
      <c r="S140" s="757"/>
      <c r="T140" s="757"/>
      <c r="U140" s="757"/>
      <c r="V140" s="757"/>
      <c r="W140" s="757"/>
      <c r="X140" s="757"/>
      <c r="Y140" s="1282"/>
      <c r="Z140" s="1282"/>
      <c r="AC140" s="753"/>
      <c r="AD140" s="753"/>
    </row>
    <row r="141" spans="1:30" x14ac:dyDescent="0.2">
      <c r="D141" s="695"/>
      <c r="E141" s="755"/>
      <c r="F141" s="326"/>
      <c r="G141" s="326"/>
      <c r="H141" s="326"/>
      <c r="I141" s="326"/>
      <c r="J141" s="326"/>
      <c r="K141" s="326"/>
      <c r="L141" s="326"/>
      <c r="M141" s="326"/>
      <c r="N141" s="326"/>
      <c r="O141" s="326"/>
      <c r="P141" s="757"/>
      <c r="Q141" s="757"/>
      <c r="R141" s="757"/>
      <c r="S141" s="757"/>
      <c r="T141" s="757"/>
      <c r="U141" s="757"/>
      <c r="V141" s="757"/>
      <c r="W141" s="757"/>
      <c r="X141" s="757"/>
      <c r="Y141" s="1282"/>
      <c r="Z141" s="1282"/>
      <c r="AC141" s="753"/>
      <c r="AD141" s="753"/>
    </row>
    <row r="142" spans="1:30" x14ac:dyDescent="0.2">
      <c r="A142" s="346"/>
      <c r="B142" s="346"/>
      <c r="C142" s="346"/>
      <c r="D142" s="346"/>
      <c r="E142" s="755"/>
      <c r="F142" s="326"/>
      <c r="G142" s="326"/>
      <c r="H142" s="326"/>
      <c r="I142" s="326"/>
      <c r="J142" s="326"/>
      <c r="K142" s="326"/>
      <c r="L142" s="326"/>
      <c r="M142" s="326"/>
      <c r="N142" s="326"/>
      <c r="O142" s="326"/>
      <c r="P142" s="757"/>
      <c r="Q142" s="757"/>
      <c r="R142" s="757"/>
      <c r="S142" s="757"/>
      <c r="T142" s="757"/>
      <c r="U142" s="757"/>
      <c r="V142" s="757"/>
      <c r="W142" s="757"/>
      <c r="X142" s="757"/>
      <c r="Y142" s="1282"/>
      <c r="Z142" s="1282"/>
      <c r="AC142" s="753"/>
      <c r="AD142" s="753"/>
    </row>
    <row r="143" spans="1:30" x14ac:dyDescent="0.2">
      <c r="A143" s="346"/>
      <c r="B143" s="346"/>
      <c r="C143" s="346"/>
      <c r="D143" s="346"/>
      <c r="E143" s="755"/>
      <c r="F143" s="326"/>
      <c r="G143" s="326"/>
      <c r="H143" s="326"/>
      <c r="I143" s="326"/>
      <c r="J143" s="326"/>
      <c r="K143" s="326"/>
      <c r="L143" s="326"/>
      <c r="M143" s="326"/>
      <c r="N143" s="326"/>
      <c r="O143" s="326"/>
      <c r="P143" s="757"/>
      <c r="Q143" s="757"/>
      <c r="R143" s="757"/>
      <c r="S143" s="757"/>
      <c r="T143" s="757"/>
      <c r="U143" s="757"/>
      <c r="V143" s="757"/>
      <c r="W143" s="757"/>
      <c r="X143" s="757"/>
      <c r="Y143" s="1282"/>
      <c r="Z143" s="1282"/>
      <c r="AC143" s="753"/>
      <c r="AD143" s="753"/>
    </row>
    <row r="144" spans="1:30" x14ac:dyDescent="0.2">
      <c r="A144" s="346"/>
      <c r="B144" s="346"/>
      <c r="C144" s="346"/>
      <c r="D144" s="346"/>
      <c r="E144" s="755"/>
      <c r="F144" s="326"/>
      <c r="G144" s="326"/>
      <c r="H144" s="326"/>
      <c r="I144" s="326"/>
      <c r="J144" s="326"/>
      <c r="K144" s="326"/>
      <c r="L144" s="326"/>
      <c r="M144" s="326"/>
      <c r="N144" s="326"/>
      <c r="O144" s="326"/>
      <c r="P144" s="757"/>
      <c r="Q144" s="757"/>
      <c r="R144" s="757"/>
      <c r="S144" s="757"/>
      <c r="T144" s="757"/>
      <c r="U144" s="757"/>
      <c r="V144" s="757"/>
      <c r="W144" s="757"/>
      <c r="X144" s="757"/>
      <c r="Y144" s="1282"/>
      <c r="Z144" s="1282"/>
      <c r="AC144" s="753"/>
      <c r="AD144" s="753"/>
    </row>
    <row r="145" spans="1:30" x14ac:dyDescent="0.2">
      <c r="A145" s="346"/>
      <c r="B145" s="346"/>
      <c r="D145" s="695"/>
      <c r="E145" s="755"/>
      <c r="F145" s="326"/>
      <c r="G145" s="326"/>
      <c r="H145" s="326"/>
      <c r="I145" s="326"/>
      <c r="J145" s="326"/>
      <c r="K145" s="326"/>
      <c r="L145" s="326"/>
      <c r="M145" s="326"/>
      <c r="N145" s="326"/>
      <c r="O145" s="326"/>
      <c r="P145" s="757"/>
      <c r="Q145" s="757"/>
      <c r="R145" s="757"/>
      <c r="S145" s="757"/>
      <c r="T145" s="757"/>
      <c r="U145" s="757"/>
      <c r="V145" s="757"/>
      <c r="W145" s="757"/>
      <c r="X145" s="757"/>
      <c r="Y145" s="1282"/>
      <c r="Z145" s="1282"/>
      <c r="AC145" s="753"/>
      <c r="AD145" s="753"/>
    </row>
    <row r="146" spans="1:30" x14ac:dyDescent="0.2">
      <c r="A146" s="346"/>
      <c r="B146" s="346"/>
      <c r="E146" s="755"/>
      <c r="F146" s="326"/>
      <c r="G146" s="326"/>
      <c r="H146" s="326"/>
      <c r="I146" s="326"/>
      <c r="J146" s="326"/>
      <c r="K146" s="326"/>
      <c r="L146" s="326"/>
      <c r="M146" s="326"/>
      <c r="N146" s="326"/>
      <c r="O146" s="326"/>
      <c r="P146" s="757"/>
      <c r="Q146" s="757"/>
      <c r="R146" s="757"/>
      <c r="S146" s="757"/>
      <c r="T146" s="757"/>
      <c r="U146" s="757"/>
      <c r="V146" s="757"/>
      <c r="W146" s="757"/>
      <c r="X146" s="757"/>
      <c r="Y146" s="1282"/>
      <c r="Z146" s="1282"/>
      <c r="AC146" s="753"/>
      <c r="AD146" s="753"/>
    </row>
    <row r="147" spans="1:30" x14ac:dyDescent="0.2">
      <c r="A147" s="346"/>
      <c r="B147" s="346"/>
      <c r="E147" s="755"/>
      <c r="F147" s="326"/>
      <c r="G147" s="326"/>
      <c r="H147" s="326"/>
      <c r="I147" s="326"/>
      <c r="J147" s="326"/>
      <c r="K147" s="326"/>
      <c r="L147" s="326"/>
      <c r="M147" s="326"/>
      <c r="N147" s="326"/>
      <c r="O147" s="326"/>
      <c r="P147" s="757"/>
      <c r="Q147" s="757"/>
      <c r="R147" s="757"/>
      <c r="S147" s="757"/>
      <c r="T147" s="757"/>
      <c r="U147" s="757"/>
      <c r="V147" s="757"/>
      <c r="W147" s="757"/>
      <c r="X147" s="757"/>
      <c r="Y147" s="1282"/>
      <c r="Z147" s="1282"/>
      <c r="AC147" s="753"/>
      <c r="AD147" s="753"/>
    </row>
    <row r="148" spans="1:30" x14ac:dyDescent="0.2">
      <c r="A148" s="346"/>
      <c r="B148" s="346"/>
      <c r="E148" s="755"/>
      <c r="F148" s="326"/>
      <c r="G148" s="326"/>
      <c r="H148" s="326"/>
      <c r="I148" s="326"/>
      <c r="J148" s="326"/>
      <c r="K148" s="326"/>
      <c r="L148" s="326"/>
      <c r="M148" s="326"/>
      <c r="N148" s="326"/>
      <c r="O148" s="326"/>
      <c r="P148" s="757"/>
      <c r="Q148" s="757"/>
      <c r="R148" s="757"/>
      <c r="S148" s="757"/>
      <c r="T148" s="757"/>
      <c r="U148" s="757"/>
      <c r="V148" s="757"/>
      <c r="W148" s="757"/>
      <c r="X148" s="757"/>
      <c r="Y148" s="1282"/>
      <c r="Z148" s="1282"/>
      <c r="AC148" s="753"/>
      <c r="AD148" s="753"/>
    </row>
    <row r="149" spans="1:30" x14ac:dyDescent="0.2">
      <c r="E149" s="755"/>
      <c r="F149" s="326"/>
      <c r="G149" s="326"/>
      <c r="H149" s="326"/>
      <c r="I149" s="326"/>
      <c r="J149" s="326"/>
      <c r="K149" s="326"/>
      <c r="L149" s="326"/>
      <c r="M149" s="326"/>
      <c r="N149" s="326"/>
      <c r="O149" s="326"/>
      <c r="P149" s="346"/>
      <c r="Q149" s="346"/>
      <c r="R149" s="346"/>
      <c r="S149" s="346"/>
      <c r="T149" s="346"/>
      <c r="U149" s="346"/>
      <c r="V149" s="346"/>
      <c r="W149" s="346"/>
      <c r="X149" s="346"/>
      <c r="Y149" s="346"/>
      <c r="Z149" s="346"/>
      <c r="AC149" s="753"/>
      <c r="AD149" s="753"/>
    </row>
    <row r="150" spans="1:30" x14ac:dyDescent="0.2">
      <c r="E150" s="755"/>
      <c r="F150" s="326"/>
      <c r="G150" s="326"/>
      <c r="H150" s="326"/>
      <c r="I150" s="326"/>
      <c r="J150" s="326"/>
      <c r="K150" s="326"/>
      <c r="L150" s="326"/>
      <c r="M150" s="326"/>
      <c r="N150" s="326"/>
      <c r="O150" s="326"/>
      <c r="P150" s="326"/>
      <c r="Q150" s="326"/>
      <c r="R150" s="326"/>
      <c r="S150" s="326"/>
      <c r="T150" s="326"/>
      <c r="U150" s="326"/>
      <c r="V150" s="326"/>
      <c r="W150" s="326"/>
      <c r="X150" s="326"/>
      <c r="Y150" s="326"/>
      <c r="Z150" s="326"/>
      <c r="AC150" s="753"/>
      <c r="AD150" s="753"/>
    </row>
    <row r="151" spans="1:30" x14ac:dyDescent="0.2">
      <c r="E151" s="755"/>
      <c r="F151" s="326"/>
      <c r="G151" s="326"/>
      <c r="H151" s="326"/>
      <c r="I151" s="326"/>
      <c r="J151" s="326"/>
      <c r="K151" s="326"/>
      <c r="L151" s="326"/>
      <c r="M151" s="326"/>
      <c r="N151" s="756"/>
      <c r="O151" s="326"/>
      <c r="P151" s="326"/>
      <c r="Q151" s="326"/>
      <c r="R151" s="326"/>
      <c r="S151" s="326"/>
      <c r="T151" s="326"/>
      <c r="U151" s="326"/>
      <c r="V151" s="326"/>
      <c r="W151" s="326"/>
      <c r="X151" s="326"/>
      <c r="Y151" s="326"/>
      <c r="Z151" s="326"/>
      <c r="AC151" s="753"/>
      <c r="AD151" s="753"/>
    </row>
    <row r="152" spans="1:30" x14ac:dyDescent="0.2">
      <c r="E152" s="755"/>
      <c r="F152" s="326"/>
      <c r="G152" s="326"/>
      <c r="H152" s="326"/>
      <c r="I152" s="326"/>
      <c r="J152" s="326"/>
      <c r="K152" s="326"/>
      <c r="L152" s="326"/>
      <c r="M152" s="326"/>
      <c r="N152" s="326"/>
      <c r="O152" s="326"/>
      <c r="P152" s="326"/>
      <c r="Q152" s="326"/>
      <c r="R152" s="326"/>
      <c r="S152" s="326"/>
      <c r="T152" s="326"/>
      <c r="U152" s="326"/>
      <c r="V152" s="326"/>
      <c r="W152" s="326"/>
      <c r="X152" s="326"/>
      <c r="Y152" s="326"/>
      <c r="Z152" s="326"/>
      <c r="AC152" s="753"/>
      <c r="AD152" s="753"/>
    </row>
    <row r="153" spans="1:30" x14ac:dyDescent="0.2">
      <c r="E153" s="755"/>
      <c r="F153" s="326"/>
      <c r="G153" s="326"/>
      <c r="H153" s="326"/>
      <c r="I153" s="326"/>
      <c r="J153" s="326"/>
      <c r="K153" s="326"/>
      <c r="L153" s="326"/>
      <c r="M153" s="326"/>
      <c r="N153" s="326"/>
      <c r="O153" s="326"/>
      <c r="P153" s="326"/>
      <c r="Q153" s="326"/>
      <c r="R153" s="326"/>
      <c r="S153" s="326"/>
      <c r="T153" s="326"/>
      <c r="U153" s="326"/>
      <c r="V153" s="326"/>
      <c r="W153" s="326"/>
      <c r="X153" s="326"/>
      <c r="Y153" s="326"/>
      <c r="Z153" s="326"/>
      <c r="AC153" s="753"/>
      <c r="AD153" s="753"/>
    </row>
    <row r="154" spans="1:30" x14ac:dyDescent="0.2">
      <c r="E154" s="755"/>
      <c r="F154" s="326"/>
      <c r="G154" s="326"/>
      <c r="H154" s="326"/>
      <c r="I154" s="326"/>
      <c r="J154" s="326"/>
      <c r="K154" s="326"/>
      <c r="L154" s="326"/>
      <c r="M154" s="326"/>
      <c r="N154" s="326"/>
      <c r="O154" s="326"/>
      <c r="P154" s="326"/>
      <c r="Q154" s="326"/>
      <c r="R154" s="326"/>
      <c r="S154" s="326"/>
      <c r="T154" s="326"/>
      <c r="U154" s="326"/>
      <c r="V154" s="326"/>
      <c r="W154" s="326"/>
      <c r="X154" s="326"/>
      <c r="Y154" s="326"/>
      <c r="Z154" s="326"/>
      <c r="AC154" s="753"/>
      <c r="AD154" s="753"/>
    </row>
    <row r="155" spans="1:30" x14ac:dyDescent="0.2">
      <c r="E155" s="754"/>
      <c r="F155" s="326"/>
      <c r="G155" s="326"/>
      <c r="H155" s="326"/>
      <c r="I155" s="326"/>
      <c r="J155" s="326"/>
      <c r="K155" s="326"/>
      <c r="L155" s="326"/>
      <c r="M155" s="326"/>
      <c r="N155" s="326"/>
      <c r="O155" s="326"/>
      <c r="P155" s="326"/>
      <c r="Q155" s="326"/>
      <c r="R155" s="326"/>
      <c r="S155" s="326"/>
      <c r="T155" s="326"/>
      <c r="U155" s="326"/>
      <c r="V155" s="326"/>
      <c r="W155" s="326"/>
      <c r="X155" s="326"/>
      <c r="Y155" s="326"/>
      <c r="Z155" s="326"/>
      <c r="AC155" s="753"/>
      <c r="AD155" s="753"/>
    </row>
    <row r="156" spans="1:30" x14ac:dyDescent="0.2">
      <c r="F156" s="326"/>
      <c r="G156" s="326"/>
      <c r="J156" s="326"/>
      <c r="K156" s="326"/>
      <c r="L156" s="326"/>
      <c r="M156" s="326"/>
      <c r="N156" s="326"/>
      <c r="O156" s="326"/>
      <c r="P156" s="326"/>
      <c r="Q156" s="326"/>
      <c r="R156" s="326"/>
      <c r="S156" s="326"/>
      <c r="T156" s="326"/>
      <c r="U156" s="326"/>
      <c r="V156" s="326"/>
      <c r="W156" s="326"/>
      <c r="X156" s="326"/>
      <c r="Y156" s="326"/>
      <c r="Z156" s="326"/>
      <c r="AC156" s="753"/>
      <c r="AD156" s="753"/>
    </row>
    <row r="157" spans="1:30" x14ac:dyDescent="0.2">
      <c r="A157" s="346"/>
      <c r="B157" s="346"/>
      <c r="F157" s="326"/>
      <c r="G157" s="326"/>
      <c r="H157" s="326"/>
      <c r="I157" s="326"/>
      <c r="J157" s="326"/>
      <c r="K157" s="326"/>
      <c r="L157" s="326"/>
      <c r="M157" s="326"/>
      <c r="N157" s="326"/>
      <c r="O157" s="326"/>
      <c r="P157" s="326"/>
      <c r="Q157" s="326"/>
      <c r="R157" s="326"/>
      <c r="S157" s="326"/>
      <c r="T157" s="326"/>
      <c r="U157" s="326"/>
      <c r="V157" s="326"/>
      <c r="W157" s="326"/>
      <c r="X157" s="326"/>
      <c r="Y157" s="326"/>
      <c r="Z157" s="326"/>
      <c r="AC157" s="753"/>
      <c r="AD157" s="753"/>
    </row>
    <row r="158" spans="1:30" x14ac:dyDescent="0.2">
      <c r="A158" s="346"/>
      <c r="B158" s="346"/>
      <c r="F158" s="326"/>
      <c r="G158" s="326"/>
      <c r="H158" s="326"/>
      <c r="I158" s="326"/>
      <c r="J158" s="326"/>
      <c r="K158" s="326"/>
      <c r="L158" s="326"/>
      <c r="M158" s="326"/>
      <c r="N158" s="326"/>
      <c r="O158" s="326"/>
      <c r="P158" s="326"/>
      <c r="Q158" s="326"/>
      <c r="R158" s="326"/>
      <c r="S158" s="326"/>
      <c r="T158" s="326"/>
      <c r="U158" s="326"/>
      <c r="V158" s="326"/>
      <c r="W158" s="326"/>
      <c r="X158" s="326"/>
      <c r="Y158" s="326"/>
      <c r="Z158" s="326"/>
      <c r="AC158" s="753"/>
      <c r="AD158" s="753"/>
    </row>
    <row r="159" spans="1:30" x14ac:dyDescent="0.2">
      <c r="A159" s="346"/>
      <c r="B159" s="346"/>
      <c r="F159" s="326"/>
      <c r="G159" s="326"/>
      <c r="H159" s="326"/>
      <c r="I159" s="326"/>
      <c r="J159" s="326"/>
      <c r="K159" s="326"/>
      <c r="L159" s="326"/>
      <c r="M159" s="326"/>
      <c r="N159" s="326"/>
      <c r="O159" s="326"/>
      <c r="P159" s="326"/>
      <c r="Q159" s="326"/>
      <c r="R159" s="326"/>
      <c r="S159" s="326"/>
      <c r="T159" s="326"/>
      <c r="U159" s="326"/>
      <c r="V159" s="326"/>
      <c r="W159" s="326"/>
      <c r="X159" s="326"/>
      <c r="Y159" s="326"/>
      <c r="Z159" s="326"/>
      <c r="AC159" s="753"/>
      <c r="AD159" s="753"/>
    </row>
    <row r="160" spans="1:30" x14ac:dyDescent="0.2">
      <c r="A160" s="346"/>
      <c r="B160" s="346"/>
      <c r="F160" s="326"/>
      <c r="G160" s="326"/>
      <c r="H160" s="326"/>
      <c r="I160" s="326"/>
      <c r="J160" s="326"/>
      <c r="K160" s="326"/>
      <c r="L160" s="326"/>
      <c r="M160" s="326"/>
      <c r="N160" s="326"/>
      <c r="O160" s="326"/>
      <c r="P160" s="326"/>
      <c r="Q160" s="326"/>
      <c r="R160" s="326"/>
      <c r="S160" s="326"/>
      <c r="T160" s="326"/>
      <c r="U160" s="326"/>
      <c r="V160" s="326"/>
      <c r="W160" s="326"/>
      <c r="X160" s="326"/>
      <c r="Y160" s="326"/>
      <c r="Z160" s="326"/>
      <c r="AC160" s="753"/>
      <c r="AD160" s="753"/>
    </row>
    <row r="161" spans="1:30" x14ac:dyDescent="0.2">
      <c r="A161" s="346"/>
      <c r="B161" s="346"/>
      <c r="F161" s="326"/>
      <c r="G161" s="326"/>
      <c r="H161" s="326"/>
      <c r="I161" s="326"/>
      <c r="J161" s="326"/>
      <c r="K161" s="326"/>
      <c r="L161" s="326"/>
      <c r="M161" s="326"/>
      <c r="N161" s="326"/>
      <c r="O161" s="326"/>
      <c r="P161" s="326"/>
      <c r="Q161" s="326"/>
      <c r="R161" s="326"/>
      <c r="S161" s="326"/>
      <c r="T161" s="326"/>
      <c r="U161" s="326"/>
      <c r="V161" s="326"/>
      <c r="W161" s="326"/>
      <c r="X161" s="326"/>
      <c r="Y161" s="326"/>
      <c r="Z161" s="326"/>
      <c r="AC161" s="753"/>
      <c r="AD161" s="753"/>
    </row>
    <row r="162" spans="1:30" x14ac:dyDescent="0.2">
      <c r="A162" s="346"/>
      <c r="B162" s="346"/>
      <c r="F162" s="326"/>
      <c r="G162" s="326"/>
      <c r="H162" s="326"/>
      <c r="I162" s="326"/>
      <c r="J162" s="326"/>
      <c r="K162" s="326"/>
      <c r="L162" s="326"/>
      <c r="M162" s="326"/>
      <c r="N162" s="326"/>
      <c r="O162" s="326"/>
      <c r="P162" s="326"/>
      <c r="Q162" s="326"/>
      <c r="R162" s="326"/>
      <c r="S162" s="326"/>
      <c r="T162" s="326"/>
      <c r="U162" s="326"/>
      <c r="V162" s="326"/>
      <c r="W162" s="326"/>
      <c r="X162" s="326"/>
      <c r="Y162" s="326"/>
      <c r="Z162" s="326"/>
      <c r="AC162" s="753"/>
      <c r="AD162" s="753"/>
    </row>
    <row r="163" spans="1:30" x14ac:dyDescent="0.2">
      <c r="A163" s="346"/>
      <c r="B163" s="346"/>
      <c r="F163" s="326"/>
      <c r="G163" s="326"/>
      <c r="H163" s="326"/>
      <c r="I163" s="326"/>
      <c r="J163" s="326"/>
      <c r="K163" s="326"/>
      <c r="L163" s="326"/>
      <c r="M163" s="326"/>
      <c r="N163" s="326"/>
      <c r="O163" s="326"/>
      <c r="P163" s="326"/>
      <c r="Q163" s="326"/>
      <c r="R163" s="326"/>
      <c r="S163" s="326"/>
      <c r="T163" s="326"/>
      <c r="U163" s="326"/>
      <c r="V163" s="326"/>
      <c r="W163" s="326"/>
      <c r="X163" s="326"/>
      <c r="Y163" s="326"/>
      <c r="Z163" s="326"/>
      <c r="AC163" s="753"/>
      <c r="AD163" s="753"/>
    </row>
    <row r="164" spans="1:30" x14ac:dyDescent="0.2">
      <c r="A164" s="346"/>
      <c r="B164" s="346"/>
      <c r="F164" s="326"/>
      <c r="G164" s="326"/>
      <c r="H164" s="326"/>
      <c r="I164" s="326"/>
      <c r="J164" s="326"/>
      <c r="K164" s="326"/>
      <c r="L164" s="326"/>
      <c r="M164" s="326"/>
      <c r="N164" s="326"/>
      <c r="O164" s="326"/>
      <c r="P164" s="326"/>
      <c r="Q164" s="326"/>
      <c r="R164" s="326"/>
      <c r="S164" s="326"/>
      <c r="T164" s="326"/>
      <c r="U164" s="326"/>
      <c r="V164" s="326"/>
      <c r="W164" s="326"/>
      <c r="X164" s="326"/>
      <c r="Y164" s="326"/>
      <c r="Z164" s="326"/>
      <c r="AC164" s="753"/>
      <c r="AD164" s="753"/>
    </row>
    <row r="165" spans="1:30" x14ac:dyDescent="0.2">
      <c r="A165" s="346"/>
      <c r="B165" s="346"/>
      <c r="AC165" s="753"/>
      <c r="AD165" s="753"/>
    </row>
    <row r="166" spans="1:30" x14ac:dyDescent="0.2">
      <c r="A166" s="346"/>
      <c r="B166" s="346"/>
      <c r="AC166" s="753"/>
      <c r="AD166" s="753"/>
    </row>
    <row r="167" spans="1:30" x14ac:dyDescent="0.2">
      <c r="A167" s="346"/>
      <c r="B167" s="346"/>
      <c r="AC167" s="753"/>
      <c r="AD167" s="753"/>
    </row>
    <row r="168" spans="1:30" x14ac:dyDescent="0.2">
      <c r="A168" s="346"/>
      <c r="B168" s="346"/>
      <c r="AC168" s="753"/>
      <c r="AD168" s="753"/>
    </row>
    <row r="169" spans="1:30" x14ac:dyDescent="0.2">
      <c r="A169" s="346"/>
      <c r="B169" s="346"/>
      <c r="AC169" s="753"/>
      <c r="AD169" s="753"/>
    </row>
    <row r="170" spans="1:30" x14ac:dyDescent="0.2">
      <c r="A170" s="346"/>
      <c r="B170" s="346"/>
      <c r="AC170" s="753"/>
      <c r="AD170" s="753"/>
    </row>
    <row r="171" spans="1:30" x14ac:dyDescent="0.2">
      <c r="A171" s="346"/>
      <c r="B171" s="346"/>
      <c r="AC171" s="753"/>
      <c r="AD171" s="753"/>
    </row>
    <row r="172" spans="1:30" x14ac:dyDescent="0.2">
      <c r="A172" s="346"/>
      <c r="B172" s="346"/>
      <c r="AC172" s="753"/>
      <c r="AD172" s="753"/>
    </row>
    <row r="173" spans="1:30" x14ac:dyDescent="0.2">
      <c r="A173" s="346"/>
      <c r="B173" s="346"/>
      <c r="AC173" s="753"/>
      <c r="AD173" s="753"/>
    </row>
    <row r="174" spans="1:30" x14ac:dyDescent="0.2">
      <c r="A174" s="346"/>
      <c r="B174" s="346"/>
      <c r="AC174" s="753"/>
      <c r="AD174" s="753"/>
    </row>
    <row r="175" spans="1:30" x14ac:dyDescent="0.2">
      <c r="A175" s="346"/>
      <c r="B175" s="346"/>
      <c r="AC175" s="753"/>
      <c r="AD175" s="753"/>
    </row>
    <row r="176" spans="1:30" x14ac:dyDescent="0.2">
      <c r="A176" s="346"/>
      <c r="B176" s="346"/>
      <c r="AC176" s="753"/>
      <c r="AD176" s="753"/>
    </row>
    <row r="177" spans="1:30" x14ac:dyDescent="0.2">
      <c r="A177" s="346"/>
      <c r="B177" s="346"/>
      <c r="AC177" s="753"/>
      <c r="AD177" s="753"/>
    </row>
    <row r="178" spans="1:30" x14ac:dyDescent="0.2">
      <c r="A178" s="346"/>
      <c r="B178" s="346"/>
      <c r="AC178" s="753"/>
      <c r="AD178" s="753"/>
    </row>
    <row r="179" spans="1:30" x14ac:dyDescent="0.2">
      <c r="A179" s="346"/>
      <c r="B179" s="346"/>
      <c r="AC179" s="753"/>
      <c r="AD179" s="753"/>
    </row>
    <row r="180" spans="1:30" x14ac:dyDescent="0.2">
      <c r="A180" s="346"/>
      <c r="B180" s="346"/>
      <c r="AC180" s="753"/>
      <c r="AD180" s="753"/>
    </row>
    <row r="181" spans="1:30" x14ac:dyDescent="0.2">
      <c r="A181" s="346"/>
      <c r="B181" s="346"/>
      <c r="AC181" s="753"/>
      <c r="AD181" s="753"/>
    </row>
    <row r="182" spans="1:30" x14ac:dyDescent="0.2">
      <c r="A182" s="346"/>
      <c r="B182" s="346"/>
      <c r="AC182" s="753"/>
      <c r="AD182" s="753"/>
    </row>
    <row r="183" spans="1:30" x14ac:dyDescent="0.2">
      <c r="A183" s="346"/>
      <c r="B183" s="346"/>
      <c r="AC183" s="753"/>
      <c r="AD183" s="753"/>
    </row>
    <row r="184" spans="1:30" x14ac:dyDescent="0.2">
      <c r="A184" s="346"/>
      <c r="B184" s="346"/>
      <c r="AC184" s="753"/>
      <c r="AD184" s="753"/>
    </row>
    <row r="185" spans="1:30" x14ac:dyDescent="0.2">
      <c r="A185" s="346"/>
      <c r="B185" s="346"/>
      <c r="AC185" s="753"/>
      <c r="AD185" s="753"/>
    </row>
    <row r="186" spans="1:30" x14ac:dyDescent="0.2">
      <c r="A186" s="346"/>
      <c r="B186" s="346"/>
      <c r="AC186" s="753"/>
      <c r="AD186" s="753"/>
    </row>
    <row r="187" spans="1:30" x14ac:dyDescent="0.2">
      <c r="A187" s="346"/>
      <c r="B187" s="346"/>
      <c r="AC187" s="753"/>
      <c r="AD187" s="753"/>
    </row>
    <row r="188" spans="1:30" x14ac:dyDescent="0.2">
      <c r="A188" s="346"/>
      <c r="B188" s="346"/>
      <c r="AC188" s="753"/>
      <c r="AD188" s="753"/>
    </row>
    <row r="189" spans="1:30" x14ac:dyDescent="0.2">
      <c r="A189" s="346"/>
      <c r="B189" s="346"/>
      <c r="AC189" s="753"/>
      <c r="AD189" s="753"/>
    </row>
    <row r="190" spans="1:30" x14ac:dyDescent="0.2">
      <c r="A190" s="346"/>
      <c r="B190" s="346"/>
      <c r="AC190" s="753"/>
      <c r="AD190" s="753"/>
    </row>
    <row r="191" spans="1:30" x14ac:dyDescent="0.2">
      <c r="A191" s="346"/>
      <c r="B191" s="346"/>
      <c r="AC191" s="753"/>
      <c r="AD191" s="753"/>
    </row>
    <row r="192" spans="1:30" x14ac:dyDescent="0.2">
      <c r="A192" s="346"/>
      <c r="B192" s="346"/>
      <c r="AC192" s="753"/>
      <c r="AD192" s="753"/>
    </row>
    <row r="193" spans="1:30" x14ac:dyDescent="0.2">
      <c r="A193" s="346"/>
      <c r="B193" s="346"/>
      <c r="AC193" s="753"/>
      <c r="AD193" s="753"/>
    </row>
    <row r="194" spans="1:30" x14ac:dyDescent="0.2">
      <c r="A194" s="346"/>
      <c r="B194" s="346"/>
      <c r="AC194" s="753"/>
      <c r="AD194" s="753"/>
    </row>
    <row r="195" spans="1:30" x14ac:dyDescent="0.2">
      <c r="A195" s="346"/>
      <c r="B195" s="346"/>
      <c r="AC195" s="753"/>
      <c r="AD195" s="753"/>
    </row>
    <row r="196" spans="1:30" x14ac:dyDescent="0.2">
      <c r="A196" s="346"/>
      <c r="B196" s="346"/>
      <c r="AC196" s="753"/>
      <c r="AD196" s="753"/>
    </row>
    <row r="197" spans="1:30" x14ac:dyDescent="0.2">
      <c r="A197" s="346"/>
      <c r="B197" s="346"/>
      <c r="AC197" s="753"/>
      <c r="AD197" s="753"/>
    </row>
    <row r="198" spans="1:30" x14ac:dyDescent="0.2">
      <c r="A198" s="346"/>
      <c r="B198" s="346"/>
      <c r="AC198" s="753"/>
      <c r="AD198" s="753"/>
    </row>
    <row r="199" spans="1:30" x14ac:dyDescent="0.2">
      <c r="A199" s="346"/>
      <c r="B199" s="346"/>
      <c r="AC199" s="753"/>
      <c r="AD199" s="753"/>
    </row>
    <row r="200" spans="1:30" x14ac:dyDescent="0.2">
      <c r="A200" s="346"/>
      <c r="B200" s="346"/>
      <c r="AC200" s="753"/>
      <c r="AD200" s="753"/>
    </row>
    <row r="201" spans="1:30" x14ac:dyDescent="0.2">
      <c r="A201" s="346"/>
      <c r="B201" s="346"/>
      <c r="AC201" s="753"/>
      <c r="AD201" s="753"/>
    </row>
    <row r="202" spans="1:30" x14ac:dyDescent="0.2">
      <c r="A202" s="346"/>
      <c r="B202" s="346"/>
      <c r="AC202" s="753"/>
      <c r="AD202" s="753"/>
    </row>
    <row r="203" spans="1:30" x14ac:dyDescent="0.2">
      <c r="A203" s="346"/>
      <c r="B203" s="346"/>
      <c r="AC203" s="753"/>
      <c r="AD203" s="753"/>
    </row>
    <row r="204" spans="1:30" x14ac:dyDescent="0.2">
      <c r="A204" s="346"/>
      <c r="B204" s="346"/>
      <c r="AC204" s="753"/>
      <c r="AD204" s="753"/>
    </row>
    <row r="205" spans="1:30" x14ac:dyDescent="0.2">
      <c r="A205" s="346"/>
      <c r="B205" s="346"/>
      <c r="AC205" s="753"/>
      <c r="AD205" s="753"/>
    </row>
    <row r="206" spans="1:30" x14ac:dyDescent="0.2">
      <c r="A206" s="346"/>
      <c r="B206" s="346"/>
      <c r="AC206" s="753"/>
      <c r="AD206" s="753"/>
    </row>
    <row r="207" spans="1:30" x14ac:dyDescent="0.2">
      <c r="A207" s="346"/>
      <c r="B207" s="346"/>
      <c r="AC207" s="753"/>
      <c r="AD207" s="753"/>
    </row>
    <row r="208" spans="1:30" x14ac:dyDescent="0.2">
      <c r="A208" s="346"/>
      <c r="B208" s="346"/>
      <c r="AC208" s="753"/>
      <c r="AD208" s="753"/>
    </row>
    <row r="209" spans="1:30" x14ac:dyDescent="0.2">
      <c r="A209" s="346"/>
      <c r="B209" s="346"/>
      <c r="AC209" s="753"/>
      <c r="AD209" s="753"/>
    </row>
    <row r="210" spans="1:30" x14ac:dyDescent="0.2">
      <c r="A210" s="346"/>
      <c r="B210" s="346"/>
      <c r="AC210" s="753"/>
      <c r="AD210" s="753"/>
    </row>
    <row r="211" spans="1:30" x14ac:dyDescent="0.2">
      <c r="A211" s="346"/>
      <c r="B211" s="346"/>
      <c r="AC211" s="753"/>
      <c r="AD211" s="753"/>
    </row>
    <row r="212" spans="1:30" x14ac:dyDescent="0.2">
      <c r="A212" s="346"/>
      <c r="B212" s="346"/>
      <c r="AC212" s="753"/>
      <c r="AD212" s="753"/>
    </row>
    <row r="213" spans="1:30" x14ac:dyDescent="0.2">
      <c r="A213" s="346"/>
      <c r="B213" s="346"/>
      <c r="AC213" s="753"/>
      <c r="AD213" s="753"/>
    </row>
    <row r="214" spans="1:30" x14ac:dyDescent="0.2">
      <c r="A214" s="346"/>
      <c r="B214" s="346"/>
      <c r="AC214" s="753"/>
      <c r="AD214" s="753"/>
    </row>
    <row r="215" spans="1:30" x14ac:dyDescent="0.2">
      <c r="A215" s="346"/>
      <c r="B215" s="346"/>
      <c r="AC215" s="753"/>
      <c r="AD215" s="753"/>
    </row>
    <row r="216" spans="1:30" x14ac:dyDescent="0.2">
      <c r="A216" s="346"/>
      <c r="B216" s="346"/>
      <c r="AC216" s="753"/>
      <c r="AD216" s="753"/>
    </row>
    <row r="217" spans="1:30" x14ac:dyDescent="0.2">
      <c r="A217" s="346"/>
      <c r="B217" s="346"/>
      <c r="AC217" s="753"/>
      <c r="AD217" s="753"/>
    </row>
    <row r="218" spans="1:30" x14ac:dyDescent="0.2">
      <c r="A218" s="346"/>
      <c r="B218" s="346"/>
      <c r="AC218" s="753"/>
      <c r="AD218" s="753"/>
    </row>
    <row r="219" spans="1:30" x14ac:dyDescent="0.2">
      <c r="A219" s="346"/>
      <c r="B219" s="346"/>
      <c r="AC219" s="753"/>
      <c r="AD219" s="753"/>
    </row>
    <row r="220" spans="1:30" x14ac:dyDescent="0.2">
      <c r="A220" s="346"/>
      <c r="B220" s="346"/>
      <c r="AC220" s="753"/>
      <c r="AD220" s="753"/>
    </row>
    <row r="221" spans="1:30" x14ac:dyDescent="0.2">
      <c r="A221" s="346"/>
      <c r="B221" s="346"/>
      <c r="AC221" s="753"/>
      <c r="AD221" s="753"/>
    </row>
    <row r="222" spans="1:30" x14ac:dyDescent="0.2">
      <c r="A222" s="346"/>
      <c r="B222" s="346"/>
      <c r="AC222" s="753"/>
      <c r="AD222" s="753"/>
    </row>
    <row r="223" spans="1:30" x14ac:dyDescent="0.2">
      <c r="A223" s="346"/>
      <c r="B223" s="346"/>
      <c r="AC223" s="753"/>
      <c r="AD223" s="753"/>
    </row>
    <row r="224" spans="1:30" x14ac:dyDescent="0.2">
      <c r="A224" s="346"/>
      <c r="B224" s="346"/>
      <c r="AC224" s="753"/>
      <c r="AD224" s="753"/>
    </row>
    <row r="225" spans="1:30" x14ac:dyDescent="0.2">
      <c r="A225" s="346"/>
      <c r="B225" s="346"/>
      <c r="AC225" s="753"/>
      <c r="AD225" s="753"/>
    </row>
    <row r="226" spans="1:30" x14ac:dyDescent="0.2">
      <c r="A226" s="346"/>
      <c r="B226" s="346"/>
      <c r="AC226" s="753"/>
      <c r="AD226" s="753"/>
    </row>
    <row r="227" spans="1:30" x14ac:dyDescent="0.2">
      <c r="A227" s="346"/>
      <c r="B227" s="346"/>
      <c r="AC227" s="753"/>
      <c r="AD227" s="753"/>
    </row>
    <row r="228" spans="1:30" x14ac:dyDescent="0.2">
      <c r="A228" s="346"/>
      <c r="B228" s="346"/>
      <c r="AC228" s="753"/>
      <c r="AD228" s="753"/>
    </row>
    <row r="229" spans="1:30" x14ac:dyDescent="0.2">
      <c r="A229" s="346"/>
      <c r="B229" s="346"/>
      <c r="AC229" s="753"/>
      <c r="AD229" s="753"/>
    </row>
    <row r="230" spans="1:30" x14ac:dyDescent="0.2">
      <c r="A230" s="346"/>
      <c r="B230" s="346"/>
      <c r="AC230" s="753"/>
      <c r="AD230" s="753"/>
    </row>
    <row r="231" spans="1:30" x14ac:dyDescent="0.2">
      <c r="A231" s="346"/>
      <c r="B231" s="346"/>
      <c r="AC231" s="753"/>
      <c r="AD231" s="753"/>
    </row>
    <row r="232" spans="1:30" x14ac:dyDescent="0.2">
      <c r="A232" s="346"/>
      <c r="B232" s="346"/>
      <c r="AC232" s="753"/>
      <c r="AD232" s="753"/>
    </row>
    <row r="233" spans="1:30" x14ac:dyDescent="0.2">
      <c r="A233" s="346"/>
      <c r="B233" s="346"/>
      <c r="AC233" s="753"/>
      <c r="AD233" s="753"/>
    </row>
    <row r="234" spans="1:30" x14ac:dyDescent="0.2">
      <c r="A234" s="346"/>
      <c r="B234" s="346"/>
      <c r="AC234" s="753"/>
      <c r="AD234" s="753"/>
    </row>
    <row r="235" spans="1:30" x14ac:dyDescent="0.2">
      <c r="A235" s="346"/>
      <c r="B235" s="346"/>
      <c r="AC235" s="753"/>
      <c r="AD235" s="753"/>
    </row>
    <row r="236" spans="1:30" x14ac:dyDescent="0.2">
      <c r="A236" s="346"/>
      <c r="B236" s="346"/>
      <c r="AC236" s="753"/>
      <c r="AD236" s="753"/>
    </row>
    <row r="237" spans="1:30" x14ac:dyDescent="0.2">
      <c r="A237" s="346"/>
      <c r="B237" s="346"/>
      <c r="AC237" s="753"/>
      <c r="AD237" s="753"/>
    </row>
    <row r="238" spans="1:30" x14ac:dyDescent="0.2">
      <c r="A238" s="346"/>
      <c r="B238" s="346"/>
      <c r="AC238" s="753"/>
      <c r="AD238" s="753"/>
    </row>
    <row r="239" spans="1:30" x14ac:dyDescent="0.2">
      <c r="A239" s="346"/>
      <c r="B239" s="346"/>
      <c r="AC239" s="753"/>
      <c r="AD239" s="753"/>
    </row>
    <row r="240" spans="1:30" x14ac:dyDescent="0.2">
      <c r="A240" s="346"/>
      <c r="B240" s="346"/>
      <c r="AC240" s="753"/>
      <c r="AD240" s="753"/>
    </row>
    <row r="241" spans="1:30" x14ac:dyDescent="0.2">
      <c r="A241" s="346"/>
      <c r="B241" s="346"/>
      <c r="AC241" s="753"/>
      <c r="AD241" s="753"/>
    </row>
    <row r="242" spans="1:30" x14ac:dyDescent="0.2">
      <c r="A242" s="346"/>
      <c r="B242" s="346"/>
      <c r="AC242" s="753"/>
      <c r="AD242" s="753"/>
    </row>
    <row r="243" spans="1:30" x14ac:dyDescent="0.2">
      <c r="A243" s="346"/>
      <c r="B243" s="346"/>
      <c r="AC243" s="753"/>
      <c r="AD243" s="753"/>
    </row>
    <row r="244" spans="1:30" x14ac:dyDescent="0.2">
      <c r="A244" s="346"/>
      <c r="B244" s="346"/>
      <c r="AC244" s="753"/>
      <c r="AD244" s="753"/>
    </row>
    <row r="245" spans="1:30" x14ac:dyDescent="0.2">
      <c r="A245" s="346"/>
      <c r="B245" s="346"/>
      <c r="AC245" s="753"/>
      <c r="AD245" s="753"/>
    </row>
    <row r="246" spans="1:30" x14ac:dyDescent="0.2">
      <c r="A246" s="346"/>
      <c r="B246" s="346"/>
      <c r="AC246" s="753"/>
      <c r="AD246" s="753"/>
    </row>
    <row r="247" spans="1:30" x14ac:dyDescent="0.2">
      <c r="A247" s="346"/>
      <c r="B247" s="346"/>
      <c r="AC247" s="753"/>
      <c r="AD247" s="753"/>
    </row>
    <row r="248" spans="1:30" x14ac:dyDescent="0.2">
      <c r="A248" s="346"/>
      <c r="B248" s="346"/>
      <c r="AC248" s="753"/>
      <c r="AD248" s="753"/>
    </row>
    <row r="249" spans="1:30" x14ac:dyDescent="0.2">
      <c r="A249" s="346"/>
      <c r="B249" s="346"/>
      <c r="AC249" s="753"/>
      <c r="AD249" s="753"/>
    </row>
    <row r="250" spans="1:30" x14ac:dyDescent="0.2">
      <c r="A250" s="346"/>
      <c r="B250" s="346"/>
      <c r="AC250" s="753"/>
      <c r="AD250" s="753"/>
    </row>
    <row r="251" spans="1:30" x14ac:dyDescent="0.2">
      <c r="A251" s="346"/>
      <c r="B251" s="346"/>
      <c r="AC251" s="753"/>
      <c r="AD251" s="753"/>
    </row>
    <row r="252" spans="1:30" x14ac:dyDescent="0.2">
      <c r="A252" s="346"/>
      <c r="B252" s="346"/>
      <c r="AC252" s="753"/>
      <c r="AD252" s="753"/>
    </row>
    <row r="253" spans="1:30" x14ac:dyDescent="0.2">
      <c r="A253" s="346"/>
      <c r="B253" s="346"/>
      <c r="AC253" s="753"/>
      <c r="AD253" s="753"/>
    </row>
    <row r="254" spans="1:30" x14ac:dyDescent="0.2">
      <c r="A254" s="346"/>
      <c r="B254" s="346"/>
      <c r="AC254" s="753"/>
      <c r="AD254" s="753"/>
    </row>
    <row r="255" spans="1:30" x14ac:dyDescent="0.2">
      <c r="A255" s="346"/>
      <c r="B255" s="346"/>
      <c r="AC255" s="753"/>
      <c r="AD255" s="753"/>
    </row>
    <row r="256" spans="1:30" x14ac:dyDescent="0.2">
      <c r="A256" s="346"/>
      <c r="B256" s="346"/>
      <c r="AC256" s="753"/>
      <c r="AD256" s="753"/>
    </row>
    <row r="257" spans="1:30" x14ac:dyDescent="0.2">
      <c r="A257" s="346"/>
      <c r="B257" s="346"/>
      <c r="AC257" s="753"/>
      <c r="AD257" s="753"/>
    </row>
    <row r="258" spans="1:30" x14ac:dyDescent="0.2">
      <c r="A258" s="346"/>
      <c r="B258" s="346"/>
      <c r="AC258" s="753"/>
      <c r="AD258" s="753"/>
    </row>
    <row r="259" spans="1:30" x14ac:dyDescent="0.2">
      <c r="A259" s="346"/>
      <c r="B259" s="346"/>
      <c r="AC259" s="753"/>
      <c r="AD259" s="753"/>
    </row>
    <row r="260" spans="1:30" x14ac:dyDescent="0.2">
      <c r="A260" s="346"/>
      <c r="B260" s="346"/>
      <c r="AC260" s="753"/>
      <c r="AD260" s="753"/>
    </row>
    <row r="261" spans="1:30" x14ac:dyDescent="0.2">
      <c r="A261" s="346"/>
      <c r="B261" s="346"/>
      <c r="AC261" s="753"/>
      <c r="AD261" s="753"/>
    </row>
    <row r="262" spans="1:30" x14ac:dyDescent="0.2">
      <c r="A262" s="346"/>
      <c r="B262" s="346"/>
      <c r="AC262" s="753"/>
      <c r="AD262" s="753"/>
    </row>
    <row r="263" spans="1:30" x14ac:dyDescent="0.2">
      <c r="A263" s="346"/>
      <c r="B263" s="346"/>
      <c r="AC263" s="753"/>
      <c r="AD263" s="753"/>
    </row>
    <row r="264" spans="1:30" x14ac:dyDescent="0.2">
      <c r="A264" s="346"/>
      <c r="B264" s="346"/>
      <c r="AC264" s="753"/>
      <c r="AD264" s="753"/>
    </row>
    <row r="265" spans="1:30" x14ac:dyDescent="0.2">
      <c r="A265" s="346"/>
      <c r="B265" s="346"/>
      <c r="AC265" s="753"/>
      <c r="AD265" s="753"/>
    </row>
    <row r="266" spans="1:30" x14ac:dyDescent="0.2">
      <c r="A266" s="346"/>
      <c r="B266" s="346"/>
      <c r="AC266" s="753"/>
      <c r="AD266" s="753"/>
    </row>
    <row r="267" spans="1:30" x14ac:dyDescent="0.2">
      <c r="A267" s="346"/>
      <c r="B267" s="346"/>
      <c r="AC267" s="753"/>
      <c r="AD267" s="753"/>
    </row>
    <row r="268" spans="1:30" x14ac:dyDescent="0.2">
      <c r="A268" s="346"/>
      <c r="B268" s="346"/>
      <c r="AC268" s="753"/>
      <c r="AD268" s="753"/>
    </row>
    <row r="269" spans="1:30" x14ac:dyDescent="0.2">
      <c r="A269" s="346"/>
      <c r="B269" s="346"/>
      <c r="AC269" s="753"/>
      <c r="AD269" s="753"/>
    </row>
    <row r="270" spans="1:30" x14ac:dyDescent="0.2">
      <c r="A270" s="346"/>
      <c r="B270" s="346"/>
      <c r="AC270" s="753"/>
      <c r="AD270" s="753"/>
    </row>
    <row r="271" spans="1:30" x14ac:dyDescent="0.2">
      <c r="A271" s="346"/>
      <c r="B271" s="346"/>
      <c r="AC271" s="753"/>
      <c r="AD271" s="753"/>
    </row>
    <row r="272" spans="1:30" x14ac:dyDescent="0.2">
      <c r="A272" s="346"/>
      <c r="B272" s="346"/>
      <c r="AC272" s="753"/>
      <c r="AD272" s="753"/>
    </row>
    <row r="273" spans="1:30" x14ac:dyDescent="0.2">
      <c r="A273" s="346"/>
      <c r="B273" s="346"/>
      <c r="AC273" s="753"/>
      <c r="AD273" s="753"/>
    </row>
    <row r="274" spans="1:30" x14ac:dyDescent="0.2">
      <c r="A274" s="346"/>
      <c r="B274" s="346"/>
      <c r="AC274" s="753"/>
      <c r="AD274" s="753"/>
    </row>
    <row r="275" spans="1:30" x14ac:dyDescent="0.2">
      <c r="A275" s="346"/>
      <c r="B275" s="346"/>
      <c r="AC275" s="753"/>
      <c r="AD275" s="753"/>
    </row>
    <row r="276" spans="1:30" x14ac:dyDescent="0.2">
      <c r="A276" s="346"/>
      <c r="B276" s="346"/>
      <c r="AC276" s="753"/>
      <c r="AD276" s="753"/>
    </row>
    <row r="277" spans="1:30" x14ac:dyDescent="0.2">
      <c r="A277" s="346"/>
      <c r="B277" s="346"/>
      <c r="AC277" s="753"/>
      <c r="AD277" s="753"/>
    </row>
    <row r="278" spans="1:30" x14ac:dyDescent="0.2">
      <c r="A278" s="346"/>
      <c r="B278" s="346"/>
      <c r="AC278" s="753"/>
      <c r="AD278" s="753"/>
    </row>
    <row r="279" spans="1:30" x14ac:dyDescent="0.2">
      <c r="A279" s="346"/>
      <c r="B279" s="346"/>
      <c r="AC279" s="753"/>
      <c r="AD279" s="753"/>
    </row>
    <row r="280" spans="1:30" x14ac:dyDescent="0.2">
      <c r="A280" s="346"/>
      <c r="B280" s="346"/>
      <c r="AC280" s="753"/>
      <c r="AD280" s="753"/>
    </row>
    <row r="281" spans="1:30" x14ac:dyDescent="0.2">
      <c r="A281" s="346"/>
      <c r="B281" s="346"/>
      <c r="AC281" s="753"/>
      <c r="AD281" s="753"/>
    </row>
    <row r="282" spans="1:30" x14ac:dyDescent="0.2">
      <c r="A282" s="346"/>
      <c r="B282" s="346"/>
      <c r="AC282" s="753"/>
      <c r="AD282" s="753"/>
    </row>
    <row r="283" spans="1:30" x14ac:dyDescent="0.2">
      <c r="A283" s="346"/>
      <c r="B283" s="346"/>
      <c r="AC283" s="753"/>
      <c r="AD283" s="753"/>
    </row>
    <row r="284" spans="1:30" x14ac:dyDescent="0.2">
      <c r="A284" s="346"/>
      <c r="B284" s="346"/>
      <c r="AC284" s="753"/>
      <c r="AD284" s="753"/>
    </row>
    <row r="285" spans="1:30" x14ac:dyDescent="0.2">
      <c r="A285" s="346"/>
      <c r="B285" s="346"/>
      <c r="AC285" s="753"/>
      <c r="AD285" s="753"/>
    </row>
    <row r="286" spans="1:30" x14ac:dyDescent="0.2">
      <c r="A286" s="346"/>
      <c r="B286" s="346"/>
      <c r="AC286" s="753"/>
      <c r="AD286" s="753"/>
    </row>
    <row r="287" spans="1:30" x14ac:dyDescent="0.2">
      <c r="A287" s="346"/>
      <c r="B287" s="346"/>
      <c r="AC287" s="753"/>
      <c r="AD287" s="753"/>
    </row>
    <row r="288" spans="1:30" x14ac:dyDescent="0.2">
      <c r="A288" s="346"/>
      <c r="B288" s="346"/>
      <c r="AC288" s="753"/>
      <c r="AD288" s="753"/>
    </row>
    <row r="289" spans="29:30" s="675" customFormat="1" x14ac:dyDescent="0.2">
      <c r="AC289" s="753"/>
      <c r="AD289" s="753"/>
    </row>
    <row r="290" spans="29:30" s="675" customFormat="1" x14ac:dyDescent="0.2">
      <c r="AC290" s="753"/>
      <c r="AD290" s="753"/>
    </row>
    <row r="291" spans="29:30" s="675" customFormat="1" x14ac:dyDescent="0.2">
      <c r="AC291" s="753"/>
      <c r="AD291" s="753"/>
    </row>
    <row r="292" spans="29:30" s="675" customFormat="1" x14ac:dyDescent="0.2">
      <c r="AC292" s="753"/>
      <c r="AD292" s="753"/>
    </row>
    <row r="293" spans="29:30" s="675" customFormat="1" x14ac:dyDescent="0.2">
      <c r="AC293" s="753"/>
      <c r="AD293" s="753"/>
    </row>
    <row r="294" spans="29:30" s="675" customFormat="1" x14ac:dyDescent="0.2">
      <c r="AC294" s="753"/>
      <c r="AD294" s="753"/>
    </row>
    <row r="295" spans="29:30" s="675" customFormat="1" x14ac:dyDescent="0.2">
      <c r="AC295" s="753"/>
      <c r="AD295" s="753"/>
    </row>
    <row r="296" spans="29:30" s="675" customFormat="1" x14ac:dyDescent="0.2">
      <c r="AC296" s="753"/>
      <c r="AD296" s="753"/>
    </row>
    <row r="297" spans="29:30" s="675" customFormat="1" x14ac:dyDescent="0.2">
      <c r="AC297" s="753"/>
      <c r="AD297" s="753"/>
    </row>
    <row r="298" spans="29:30" s="675" customFormat="1" x14ac:dyDescent="0.2">
      <c r="AC298" s="753"/>
      <c r="AD298" s="753"/>
    </row>
    <row r="299" spans="29:30" s="675" customFormat="1" x14ac:dyDescent="0.2">
      <c r="AC299" s="753"/>
      <c r="AD299" s="753"/>
    </row>
  </sheetData>
  <sortState ref="A10:D121">
    <sortCondition ref="B10:B121"/>
    <sortCondition ref="C10:C121"/>
    <sortCondition ref="D10:D121"/>
  </sortState>
  <mergeCells count="4">
    <mergeCell ref="F2:Z2"/>
    <mergeCell ref="A3:D3"/>
    <mergeCell ref="F3:Z3"/>
    <mergeCell ref="A6:D6"/>
  </mergeCells>
  <pageMargins left="0.70866141732283472" right="0.70866141732283472" top="0.19685039370078741" bottom="0.74803149606299213" header="0.31496062992125984" footer="0.31496062992125984"/>
  <pageSetup paperSize="9"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showGridLines="0" view="pageBreakPreview" zoomScale="78" zoomScaleNormal="77" zoomScaleSheetLayoutView="78" workbookViewId="0">
      <selection activeCell="L127" sqref="L127"/>
    </sheetView>
  </sheetViews>
  <sheetFormatPr defaultColWidth="11.42578125" defaultRowHeight="12.75" x14ac:dyDescent="0.2"/>
  <cols>
    <col min="1" max="1" width="7" style="675" customWidth="1"/>
    <col min="2" max="2" width="7.85546875" style="675" customWidth="1"/>
    <col min="3" max="3" width="12.28515625" style="675" customWidth="1"/>
    <col min="4" max="4" width="21.85546875" style="675" bestFit="1" customWidth="1"/>
    <col min="5" max="5" width="17.5703125" style="675" customWidth="1"/>
    <col min="6" max="6" width="17.28515625" style="675" customWidth="1"/>
    <col min="7" max="7" width="18.7109375" style="675" customWidth="1"/>
    <col min="8" max="8" width="8.140625" style="675" customWidth="1"/>
    <col min="9" max="9" width="9.28515625" style="675" bestFit="1" customWidth="1"/>
    <col min="10" max="10" width="13.28515625" style="675" customWidth="1"/>
    <col min="11" max="11" width="6.7109375" style="675" customWidth="1"/>
    <col min="12" max="12" width="8.7109375" style="675" customWidth="1"/>
    <col min="13" max="13" width="11" style="675" customWidth="1"/>
    <col min="14" max="14" width="9" style="675" customWidth="1"/>
    <col min="15" max="15" width="11.140625" style="675" customWidth="1"/>
    <col min="16" max="16" width="3.7109375" style="675" customWidth="1"/>
    <col min="17" max="17" width="15.7109375" style="675" customWidth="1"/>
    <col min="18" max="18" width="15.5703125" style="675" customWidth="1"/>
    <col min="19" max="19" width="8.140625" style="675" customWidth="1"/>
    <col min="20" max="20" width="12.7109375" style="675" customWidth="1"/>
    <col min="21" max="21" width="13.28515625" style="675" customWidth="1"/>
    <col min="22" max="22" width="12" style="675" customWidth="1"/>
    <col min="23" max="23" width="9.42578125" style="675" customWidth="1"/>
    <col min="24" max="24" width="11.85546875" style="675" customWidth="1"/>
    <col min="25" max="25" width="10.7109375" style="1280" customWidth="1"/>
    <col min="26" max="26" width="11.140625" style="1280" customWidth="1"/>
    <col min="27" max="27" width="7.5703125" style="1451" customWidth="1"/>
    <col min="28" max="28" width="13.85546875" style="675" bestFit="1" customWidth="1"/>
    <col min="29" max="29" width="12.85546875" style="675" bestFit="1" customWidth="1"/>
    <col min="30" max="16384" width="11.42578125" style="675"/>
  </cols>
  <sheetData>
    <row r="1" spans="1:35" x14ac:dyDescent="0.2">
      <c r="A1" s="346"/>
      <c r="B1" s="346"/>
      <c r="C1" s="346"/>
      <c r="D1" s="758"/>
    </row>
    <row r="2" spans="1:35" ht="15" x14ac:dyDescent="0.25">
      <c r="A2" s="346"/>
      <c r="B2" s="346"/>
      <c r="C2" s="346"/>
      <c r="D2" s="758"/>
      <c r="F2" s="2395"/>
      <c r="G2" s="2395"/>
      <c r="H2" s="2395"/>
      <c r="I2" s="2395"/>
      <c r="J2" s="2395"/>
      <c r="K2" s="2395"/>
      <c r="L2" s="2395"/>
      <c r="M2" s="2395"/>
      <c r="N2" s="2395"/>
      <c r="O2" s="2395"/>
      <c r="P2" s="2395"/>
      <c r="Q2" s="2395"/>
      <c r="R2" s="2395"/>
      <c r="S2" s="2395"/>
      <c r="T2" s="2395"/>
      <c r="U2" s="2395"/>
      <c r="V2" s="2395"/>
      <c r="W2" s="2395"/>
      <c r="X2" s="2395"/>
      <c r="Y2" s="2395"/>
      <c r="Z2" s="2395"/>
    </row>
    <row r="3" spans="1:35" ht="15" x14ac:dyDescent="0.25">
      <c r="A3" s="2396" t="s">
        <v>835</v>
      </c>
      <c r="B3" s="2397"/>
      <c r="C3" s="2397"/>
      <c r="D3" s="2398"/>
      <c r="F3" s="2399"/>
      <c r="G3" s="2399"/>
      <c r="H3" s="2399"/>
      <c r="I3" s="2399"/>
      <c r="J3" s="2399"/>
      <c r="K3" s="2399"/>
      <c r="L3" s="2399"/>
      <c r="M3" s="2399"/>
      <c r="N3" s="2399"/>
      <c r="O3" s="2399"/>
      <c r="P3" s="2399"/>
      <c r="Q3" s="2399"/>
      <c r="R3" s="2399"/>
      <c r="S3" s="2399"/>
      <c r="T3" s="2399"/>
      <c r="U3" s="2399"/>
      <c r="V3" s="2399"/>
      <c r="W3" s="2399"/>
      <c r="X3" s="2399"/>
      <c r="Y3" s="2399"/>
      <c r="Z3" s="2399"/>
    </row>
    <row r="4" spans="1:35" ht="15" x14ac:dyDescent="0.25">
      <c r="A4" s="822"/>
      <c r="B4" s="821"/>
      <c r="C4" s="821"/>
      <c r="D4" s="820"/>
      <c r="F4" s="1890"/>
      <c r="G4" s="1890"/>
      <c r="H4" s="1890"/>
      <c r="I4" s="1890"/>
      <c r="J4" s="1890"/>
      <c r="K4" s="1890"/>
      <c r="L4" s="1890"/>
      <c r="M4" s="1890"/>
      <c r="N4" s="1890"/>
      <c r="O4" s="1890"/>
      <c r="P4" s="1890"/>
      <c r="Q4" s="1890"/>
      <c r="R4" s="1890"/>
      <c r="S4" s="1890"/>
      <c r="T4" s="1890"/>
      <c r="U4" s="1890"/>
      <c r="V4" s="1890"/>
      <c r="W4" s="1890"/>
      <c r="Y4" s="1890"/>
      <c r="Z4" s="1891" t="str">
        <f>+RELACION!C65</f>
        <v>COES/D/DO/STR-INF-002-2013 revisión 1</v>
      </c>
    </row>
    <row r="5" spans="1:35" ht="15" x14ac:dyDescent="0.25">
      <c r="A5" s="822"/>
      <c r="B5" s="821"/>
      <c r="C5" s="821"/>
      <c r="D5" s="820"/>
      <c r="F5" s="1251" t="s">
        <v>1710</v>
      </c>
      <c r="G5" s="1890"/>
      <c r="H5" s="1890"/>
      <c r="I5" s="1890"/>
      <c r="J5" s="1890"/>
      <c r="K5" s="1890"/>
      <c r="L5" s="1890"/>
      <c r="M5" s="1890"/>
      <c r="N5" s="1890"/>
      <c r="O5" s="1890"/>
      <c r="P5" s="1890"/>
      <c r="Q5" s="1890"/>
      <c r="R5" s="1890"/>
      <c r="S5" s="1890"/>
      <c r="T5" s="1890"/>
      <c r="U5" s="1890"/>
      <c r="V5" s="1890"/>
      <c r="W5" s="1890"/>
      <c r="X5" s="1890"/>
      <c r="Y5" s="1890"/>
      <c r="Z5" s="1281"/>
    </row>
    <row r="6" spans="1:35" x14ac:dyDescent="0.2">
      <c r="A6" s="2400" t="s">
        <v>834</v>
      </c>
      <c r="B6" s="2401"/>
      <c r="C6" s="2401"/>
      <c r="D6" s="2402"/>
      <c r="F6" s="326"/>
      <c r="G6" s="326"/>
      <c r="H6" s="326"/>
      <c r="I6" s="326"/>
      <c r="J6" s="326"/>
      <c r="K6" s="326"/>
      <c r="L6" s="326"/>
      <c r="M6" s="326"/>
      <c r="N6" s="1889"/>
      <c r="O6" s="1889"/>
      <c r="P6" s="1686" t="s">
        <v>1732</v>
      </c>
      <c r="Q6" s="1889"/>
      <c r="R6" s="1889"/>
      <c r="S6" s="819"/>
      <c r="T6" s="819"/>
      <c r="U6" s="819"/>
      <c r="V6" s="819"/>
      <c r="W6" s="819"/>
      <c r="X6" s="819"/>
      <c r="Y6" s="819"/>
      <c r="Z6" s="818"/>
    </row>
    <row r="7" spans="1:35" x14ac:dyDescent="0.2">
      <c r="A7" s="696"/>
      <c r="B7" s="678" t="s">
        <v>833</v>
      </c>
      <c r="C7" s="678" t="s">
        <v>832</v>
      </c>
      <c r="D7" s="812" t="s">
        <v>831</v>
      </c>
      <c r="F7" s="816"/>
      <c r="G7" s="815"/>
      <c r="H7" s="817" t="s">
        <v>830</v>
      </c>
      <c r="I7" s="816" t="s">
        <v>5</v>
      </c>
      <c r="J7" s="815" t="s">
        <v>829</v>
      </c>
      <c r="K7" s="814" t="s">
        <v>828</v>
      </c>
      <c r="L7" s="816" t="s">
        <v>5</v>
      </c>
      <c r="M7" s="815" t="s">
        <v>827</v>
      </c>
      <c r="N7" s="814" t="s">
        <v>5</v>
      </c>
      <c r="O7" s="814" t="s">
        <v>826</v>
      </c>
      <c r="P7" s="1279"/>
      <c r="Q7" s="816"/>
      <c r="R7" s="815"/>
      <c r="S7" s="817" t="s">
        <v>830</v>
      </c>
      <c r="T7" s="816" t="s">
        <v>5</v>
      </c>
      <c r="U7" s="815" t="s">
        <v>829</v>
      </c>
      <c r="V7" s="814" t="s">
        <v>828</v>
      </c>
      <c r="W7" s="816" t="s">
        <v>5</v>
      </c>
      <c r="X7" s="815" t="s">
        <v>827</v>
      </c>
      <c r="Y7" s="814" t="s">
        <v>5</v>
      </c>
      <c r="Z7" s="814" t="s">
        <v>826</v>
      </c>
    </row>
    <row r="8" spans="1:35" x14ac:dyDescent="0.2">
      <c r="A8" s="809" t="s">
        <v>545</v>
      </c>
      <c r="B8" s="810" t="s">
        <v>825</v>
      </c>
      <c r="C8" s="810" t="s">
        <v>546</v>
      </c>
      <c r="D8" s="808" t="s">
        <v>547</v>
      </c>
      <c r="F8" s="747" t="s">
        <v>546</v>
      </c>
      <c r="G8" s="812" t="s">
        <v>547</v>
      </c>
      <c r="H8" s="677" t="s">
        <v>552</v>
      </c>
      <c r="I8" s="747" t="s">
        <v>824</v>
      </c>
      <c r="J8" s="812" t="s">
        <v>823</v>
      </c>
      <c r="K8" s="813" t="s">
        <v>822</v>
      </c>
      <c r="L8" s="747" t="s">
        <v>551</v>
      </c>
      <c r="M8" s="812" t="s">
        <v>821</v>
      </c>
      <c r="N8" s="813" t="s">
        <v>820</v>
      </c>
      <c r="O8" s="813" t="s">
        <v>819</v>
      </c>
      <c r="P8" s="1279"/>
      <c r="Q8" s="747" t="s">
        <v>546</v>
      </c>
      <c r="R8" s="812" t="s">
        <v>547</v>
      </c>
      <c r="S8" s="678" t="s">
        <v>552</v>
      </c>
      <c r="T8" s="747" t="s">
        <v>824</v>
      </c>
      <c r="U8" s="812" t="s">
        <v>823</v>
      </c>
      <c r="V8" s="813" t="s">
        <v>822</v>
      </c>
      <c r="W8" s="747" t="s">
        <v>551</v>
      </c>
      <c r="X8" s="812" t="s">
        <v>821</v>
      </c>
      <c r="Y8" s="813" t="s">
        <v>820</v>
      </c>
      <c r="Z8" s="813" t="s">
        <v>819</v>
      </c>
    </row>
    <row r="9" spans="1:35" x14ac:dyDescent="0.2">
      <c r="A9" s="696"/>
      <c r="B9" s="346"/>
      <c r="C9" s="346"/>
      <c r="D9" s="758"/>
      <c r="F9" s="696"/>
      <c r="G9" s="758"/>
      <c r="H9" s="678" t="s">
        <v>817</v>
      </c>
      <c r="I9" s="747" t="s">
        <v>11</v>
      </c>
      <c r="J9" s="812" t="s">
        <v>11</v>
      </c>
      <c r="K9" s="807" t="s">
        <v>818</v>
      </c>
      <c r="L9" s="809" t="s">
        <v>11</v>
      </c>
      <c r="M9" s="808" t="s">
        <v>11</v>
      </c>
      <c r="N9" s="807" t="s">
        <v>11</v>
      </c>
      <c r="O9" s="807" t="s">
        <v>817</v>
      </c>
      <c r="P9" s="1279"/>
      <c r="Q9" s="692"/>
      <c r="R9" s="811"/>
      <c r="S9" s="810" t="s">
        <v>817</v>
      </c>
      <c r="T9" s="809" t="s">
        <v>11</v>
      </c>
      <c r="U9" s="808" t="s">
        <v>11</v>
      </c>
      <c r="V9" s="807" t="s">
        <v>818</v>
      </c>
      <c r="W9" s="809" t="s">
        <v>11</v>
      </c>
      <c r="X9" s="808" t="s">
        <v>11</v>
      </c>
      <c r="Y9" s="807" t="s">
        <v>11</v>
      </c>
      <c r="Z9" s="807" t="s">
        <v>817</v>
      </c>
    </row>
    <row r="10" spans="1:35" x14ac:dyDescent="0.2">
      <c r="A10" s="374">
        <v>26</v>
      </c>
      <c r="B10" s="374">
        <v>0</v>
      </c>
      <c r="C10" s="374" t="s">
        <v>1479</v>
      </c>
      <c r="D10" s="759" t="s">
        <v>563</v>
      </c>
      <c r="E10" s="1527"/>
      <c r="F10" s="700" t="str">
        <f>+VLOOKUP($A10,Datos!$F$11:$N$136,2,FALSE)</f>
        <v>C.H. CAÑA BRAVA</v>
      </c>
      <c r="G10" s="806" t="str">
        <f>+VLOOKUP($A10,Datos!$F$11:$N$136,3,FALSE)</f>
        <v xml:space="preserve"> </v>
      </c>
      <c r="H10" s="805">
        <f>+VLOOKUP($A10,Datos!$F$11:$N$136,7,FALSE)</f>
        <v>0</v>
      </c>
      <c r="I10" s="804">
        <f>+VLOOKUP($A10,Datos!$F$11:$N$136,5,FALSE)*1000</f>
        <v>5711</v>
      </c>
      <c r="J10" s="803">
        <f>+I10</f>
        <v>5711</v>
      </c>
      <c r="K10" s="783">
        <v>1</v>
      </c>
      <c r="L10" s="770">
        <f>+VLOOKUP($A10,Datos!F$11:K$136,6,FALSE)*1000</f>
        <v>5711</v>
      </c>
      <c r="M10" s="1284">
        <f t="shared" ref="M10:M73" si="0">+L10*K10</f>
        <v>5711</v>
      </c>
      <c r="N10" s="782">
        <f t="shared" ref="N10:N73" si="1">+L10/X$83</f>
        <v>4701.2379151587811</v>
      </c>
      <c r="O10" s="802">
        <f>+IF(VLOOKUP($A10,Datos!$F$11:$N$136,9,FALSE)="CR",Datos!$R$5,H10)</f>
        <v>0</v>
      </c>
      <c r="P10" s="1457" t="str">
        <f>+IF(VLOOKUP($A10,Datos!$F$11:$N$136,9,FALSE)="CR","(*)","")</f>
        <v/>
      </c>
      <c r="Q10" s="696" t="str">
        <f>+VLOOKUP($A78,Datos!$F$11:$N$136,2,FALSE)</f>
        <v>C.T. LAS FLORES</v>
      </c>
      <c r="R10" s="681" t="str">
        <f>+VLOOKUP($A78,Datos!$F$11:$N$136,3,FALSE)</f>
        <v>TG-1</v>
      </c>
      <c r="S10" s="786">
        <f>+VLOOKUP($A78,Datos!$F$11:$N$136,7,FALSE)</f>
        <v>8.389014561978618E-2</v>
      </c>
      <c r="T10" s="785">
        <f>+VLOOKUP($A78,Datos!$F$11:$N$136,5,FALSE)*1000</f>
        <v>192846.6</v>
      </c>
      <c r="U10" s="784">
        <f>+J77+T10</f>
        <v>5973819.8500000006</v>
      </c>
      <c r="V10" s="783">
        <f>+IF(U10&lt;=$X$81,1,IF(($X$81-J77)/T10&gt;0,($X$81-J77)/T10,0))</f>
        <v>1</v>
      </c>
      <c r="W10" s="770">
        <f>+VLOOKUP($A78,Datos!F$11:K$136,6,FALSE)*1000</f>
        <v>192323.37279069767</v>
      </c>
      <c r="X10" s="1283">
        <f t="shared" ref="X10:X53" si="2">+W10*V10</f>
        <v>192323.37279069767</v>
      </c>
      <c r="Y10" s="782">
        <f t="shared" ref="Y10:Y53" si="3">+W10/X$83</f>
        <v>158318.6713596296</v>
      </c>
      <c r="Z10" s="781">
        <f>+IF(VLOOKUP($A78,Datos!$F$11:$N$136,9,FALSE)="CR",Datos!$R$5,S10)</f>
        <v>8.389014561978618E-2</v>
      </c>
      <c r="AA10" s="1457" t="str">
        <f>+IF(VLOOKUP($A78,Datos!$F$11:$N$136,9,FALSE)="CR","(*)","")</f>
        <v/>
      </c>
      <c r="AB10" s="755"/>
      <c r="AC10" s="753"/>
      <c r="AD10" s="753"/>
      <c r="AG10" s="1450"/>
      <c r="AI10" s="1528"/>
    </row>
    <row r="11" spans="1:35" x14ac:dyDescent="0.2">
      <c r="A11" s="374">
        <v>25</v>
      </c>
      <c r="B11" s="374">
        <v>0</v>
      </c>
      <c r="C11" s="374" t="s">
        <v>1478</v>
      </c>
      <c r="D11" s="759" t="s">
        <v>563</v>
      </c>
      <c r="E11" s="1527"/>
      <c r="F11" s="696" t="str">
        <f>+VLOOKUP($A11,Datos!$F$11:$N$136,2,FALSE)</f>
        <v>C.H. CARHUAQUERO IV</v>
      </c>
      <c r="G11" s="681" t="str">
        <f>+VLOOKUP($A11,Datos!$F$11:$N$136,3,FALSE)</f>
        <v xml:space="preserve"> </v>
      </c>
      <c r="H11" s="786">
        <f>+VLOOKUP($A11,Datos!$F$11:$N$136,7,FALSE)</f>
        <v>0</v>
      </c>
      <c r="I11" s="785">
        <f>+VLOOKUP($A11,Datos!$F$11:$N$136,5,FALSE)*1000</f>
        <v>9980</v>
      </c>
      <c r="J11" s="784">
        <f t="shared" ref="J11:J74" si="4">+J10+I11</f>
        <v>15691</v>
      </c>
      <c r="K11" s="783">
        <f t="shared" ref="K11:K74" si="5">+IF(J11&lt;=$X$81,1,IF(($X$81-J10)/I11&gt;0,($X$81-J10)/I11,0))</f>
        <v>1</v>
      </c>
      <c r="L11" s="770">
        <f>+VLOOKUP($A11,Datos!F$11:K$136,6,FALSE)*1000</f>
        <v>0</v>
      </c>
      <c r="M11" s="1283">
        <f t="shared" si="0"/>
        <v>0</v>
      </c>
      <c r="N11" s="782">
        <f t="shared" si="1"/>
        <v>0</v>
      </c>
      <c r="O11" s="781">
        <f>+IF(VLOOKUP($A11,Datos!$F$11:$N$136,9,FALSE)="CR",Datos!$R$5,H11)</f>
        <v>0</v>
      </c>
      <c r="P11" s="1457" t="str">
        <f>+IF(VLOOKUP($A11,Datos!$F$11:$N$136,9,FALSE)="CR","(*)","")</f>
        <v/>
      </c>
      <c r="Q11" s="696" t="str">
        <f>+VLOOKUP($A79,Datos!$F$11:$N$136,2,FALSE)</f>
        <v>C.T. SANTA ROSA</v>
      </c>
      <c r="R11" s="681" t="str">
        <f>+VLOOKUP($A79,Datos!$F$11:$N$136,3,FALSE)</f>
        <v>TG7</v>
      </c>
      <c r="S11" s="786">
        <f>+VLOOKUP($A79,Datos!$F$11:$N$136,7,FALSE)</f>
        <v>8.8642558757998438E-2</v>
      </c>
      <c r="T11" s="785">
        <f>+VLOOKUP($A79,Datos!$F$11:$N$136,5,FALSE)*1000</f>
        <v>121020</v>
      </c>
      <c r="U11" s="784">
        <f t="shared" ref="U11:U53" si="6">+U10+T11</f>
        <v>6094839.8500000006</v>
      </c>
      <c r="V11" s="783">
        <f t="shared" ref="V11:V53" si="7">+IF(U11&lt;=$X$81,1,IF(($X$81-U10)/T11&gt;0,($X$81-U10)/T11,0))</f>
        <v>1</v>
      </c>
      <c r="W11" s="770">
        <f>+VLOOKUP($A79,Datos!F$11:K$136,6,FALSE)*1000</f>
        <v>120198.89797081622</v>
      </c>
      <c r="X11" s="1283">
        <f t="shared" si="2"/>
        <v>120198.89797081622</v>
      </c>
      <c r="Y11" s="782">
        <f t="shared" si="3"/>
        <v>98946.527140728969</v>
      </c>
      <c r="Z11" s="781">
        <f>+IF(VLOOKUP($A79,Datos!$F$11:$N$136,9,FALSE)="CR",Datos!$R$5,S11)</f>
        <v>8.8642558757998438E-2</v>
      </c>
      <c r="AA11" s="1457" t="str">
        <f>+IF(VLOOKUP($A79,Datos!$F$11:$N$136,9,FALSE)="CR","(*)","")</f>
        <v/>
      </c>
      <c r="AB11" s="755"/>
      <c r="AC11" s="753"/>
      <c r="AD11" s="753"/>
      <c r="AG11" s="1450"/>
      <c r="AI11" s="1528"/>
    </row>
    <row r="12" spans="1:35" x14ac:dyDescent="0.2">
      <c r="A12" s="374">
        <v>101</v>
      </c>
      <c r="B12" s="374">
        <v>0</v>
      </c>
      <c r="C12" s="374" t="s">
        <v>1523</v>
      </c>
      <c r="D12" s="759" t="s">
        <v>563</v>
      </c>
      <c r="E12" s="1527"/>
      <c r="F12" s="696" t="str">
        <f>+VLOOKUP($A12,Datos!$F$11:$N$136,2,FALSE)</f>
        <v>C.H. HUASAHUASI I</v>
      </c>
      <c r="G12" s="681" t="str">
        <f>+VLOOKUP($A12,Datos!$F$11:$N$136,3,FALSE)</f>
        <v xml:space="preserve"> </v>
      </c>
      <c r="H12" s="786">
        <f>+VLOOKUP($A12,Datos!$F$11:$N$136,7,FALSE)</f>
        <v>0</v>
      </c>
      <c r="I12" s="785">
        <f>+VLOOKUP($A12,Datos!$F$11:$N$136,5,FALSE)*1000</f>
        <v>10000</v>
      </c>
      <c r="J12" s="784">
        <f t="shared" si="4"/>
        <v>25691</v>
      </c>
      <c r="K12" s="783">
        <f t="shared" si="5"/>
        <v>1</v>
      </c>
      <c r="L12" s="770">
        <f>+VLOOKUP($A12,Datos!F$11:K$136,6,FALSE)*1000</f>
        <v>2637</v>
      </c>
      <c r="M12" s="1283">
        <f t="shared" si="0"/>
        <v>2637</v>
      </c>
      <c r="N12" s="782">
        <f t="shared" si="1"/>
        <v>2170.7519492687279</v>
      </c>
      <c r="O12" s="781">
        <f>+IF(VLOOKUP($A12,Datos!$F$11:$N$136,9,FALSE)="CR",Datos!$R$5,H12)</f>
        <v>0</v>
      </c>
      <c r="P12" s="1457" t="str">
        <f>+IF(VLOOKUP($A12,Datos!$F$11:$N$136,9,FALSE)="CR","(*)","")</f>
        <v/>
      </c>
      <c r="Q12" s="696" t="str">
        <f>+VLOOKUP($A80,Datos!$F$11:$N$136,2,FALSE)</f>
        <v>C.T. SANTA ROSA</v>
      </c>
      <c r="R12" s="681" t="str">
        <f>+VLOOKUP($A80,Datos!$F$11:$N$136,3,FALSE)</f>
        <v>UTI-5</v>
      </c>
      <c r="S12" s="786">
        <f>+VLOOKUP($A80,Datos!$F$11:$N$136,7,FALSE)</f>
        <v>0.10358917053632899</v>
      </c>
      <c r="T12" s="785">
        <f>+VLOOKUP($A80,Datos!$F$11:$N$136,5,FALSE)*1000</f>
        <v>53062</v>
      </c>
      <c r="U12" s="784">
        <f t="shared" si="6"/>
        <v>6147901.8500000006</v>
      </c>
      <c r="V12" s="783">
        <f t="shared" si="7"/>
        <v>1</v>
      </c>
      <c r="W12" s="770">
        <f>+VLOOKUP($A80,Datos!F$11:K$136,6,FALSE)*1000</f>
        <v>52602.592132084297</v>
      </c>
      <c r="X12" s="1283">
        <f t="shared" si="2"/>
        <v>52602.592132084297</v>
      </c>
      <c r="Y12" s="782">
        <f t="shared" si="3"/>
        <v>43301.926206791752</v>
      </c>
      <c r="Z12" s="781">
        <f>+IF(VLOOKUP($A80,Datos!$F$11:$N$136,9,FALSE)="CR",Datos!$R$5,S12)</f>
        <v>0.10358917053632899</v>
      </c>
      <c r="AA12" s="1457" t="str">
        <f>+IF(VLOOKUP($A80,Datos!$F$11:$N$136,9,FALSE)="CR","(*)","")</f>
        <v/>
      </c>
      <c r="AB12" s="755"/>
      <c r="AC12" s="753"/>
      <c r="AD12" s="753"/>
      <c r="AG12" s="1450"/>
      <c r="AI12" s="1528"/>
    </row>
    <row r="13" spans="1:35" x14ac:dyDescent="0.2">
      <c r="A13" s="374">
        <v>102</v>
      </c>
      <c r="B13" s="374">
        <v>0</v>
      </c>
      <c r="C13" s="374" t="s">
        <v>1524</v>
      </c>
      <c r="D13" s="759" t="s">
        <v>563</v>
      </c>
      <c r="E13" s="1527"/>
      <c r="F13" s="696" t="str">
        <f>+VLOOKUP($A13,Datos!$F$11:$N$136,2,FALSE)</f>
        <v>C.H. HUASAHUASI II</v>
      </c>
      <c r="G13" s="681" t="str">
        <f>+VLOOKUP($A13,Datos!$F$11:$N$136,3,FALSE)</f>
        <v xml:space="preserve"> </v>
      </c>
      <c r="H13" s="786">
        <f>+VLOOKUP($A13,Datos!$F$11:$N$136,7,FALSE)</f>
        <v>0</v>
      </c>
      <c r="I13" s="785">
        <f>+VLOOKUP($A13,Datos!$F$11:$N$136,5,FALSE)*1000</f>
        <v>10000</v>
      </c>
      <c r="J13" s="784">
        <f t="shared" si="4"/>
        <v>35691</v>
      </c>
      <c r="K13" s="783">
        <f t="shared" si="5"/>
        <v>1</v>
      </c>
      <c r="L13" s="770">
        <f>+VLOOKUP($A13,Datos!F$11:K$136,6,FALSE)*1000</f>
        <v>2905</v>
      </c>
      <c r="M13" s="1283">
        <f t="shared" si="0"/>
        <v>2905</v>
      </c>
      <c r="N13" s="782">
        <f t="shared" si="1"/>
        <v>2391.366861063957</v>
      </c>
      <c r="O13" s="781">
        <f>+IF(VLOOKUP($A13,Datos!$F$11:$N$136,9,FALSE)="CR",Datos!$R$5,H13)</f>
        <v>0</v>
      </c>
      <c r="P13" s="1457" t="str">
        <f>+IF(VLOOKUP($A13,Datos!$F$11:$N$136,9,FALSE)="CR","(*)","")</f>
        <v/>
      </c>
      <c r="Q13" s="696" t="str">
        <f>+VLOOKUP($A81,Datos!$F$11:$N$136,2,FALSE)</f>
        <v>C.T. SANTA ROSA</v>
      </c>
      <c r="R13" s="681" t="str">
        <f>+VLOOKUP($A81,Datos!$F$11:$N$136,3,FALSE)</f>
        <v>UTI-6</v>
      </c>
      <c r="S13" s="786">
        <f>+VLOOKUP($A81,Datos!$F$11:$N$136,7,FALSE)</f>
        <v>0.10887015512660309</v>
      </c>
      <c r="T13" s="785">
        <f>+VLOOKUP($A81,Datos!$F$11:$N$136,5,FALSE)*1000</f>
        <v>52004.9</v>
      </c>
      <c r="U13" s="784">
        <f t="shared" si="6"/>
        <v>6199906.7500000009</v>
      </c>
      <c r="V13" s="783">
        <f t="shared" si="7"/>
        <v>1</v>
      </c>
      <c r="W13" s="770">
        <f>+VLOOKUP($A81,Datos!F$11:K$136,6,FALSE)*1000</f>
        <v>51579.69890996418</v>
      </c>
      <c r="X13" s="1283">
        <f t="shared" si="2"/>
        <v>51579.69890996418</v>
      </c>
      <c r="Y13" s="782">
        <f t="shared" si="3"/>
        <v>42459.890766590383</v>
      </c>
      <c r="Z13" s="781">
        <f>+IF(VLOOKUP($A81,Datos!$F$11:$N$136,9,FALSE)="CR",Datos!$R$5,S13)</f>
        <v>0.10887015512660309</v>
      </c>
      <c r="AA13" s="1457" t="str">
        <f>+IF(VLOOKUP($A81,Datos!$F$11:$N$136,9,FALSE)="CR","(*)","")</f>
        <v/>
      </c>
      <c r="AB13" s="755"/>
      <c r="AC13" s="753"/>
      <c r="AD13" s="753"/>
      <c r="AG13" s="1450"/>
      <c r="AI13" s="1528"/>
    </row>
    <row r="14" spans="1:35" x14ac:dyDescent="0.2">
      <c r="A14" s="374">
        <v>95</v>
      </c>
      <c r="B14" s="374">
        <v>0</v>
      </c>
      <c r="C14" s="374" t="s">
        <v>1526</v>
      </c>
      <c r="D14" s="759" t="s">
        <v>563</v>
      </c>
      <c r="E14" s="1527"/>
      <c r="F14" s="696" t="str">
        <f>+VLOOKUP($A14,Datos!$F$11:$N$136,2,FALSE)</f>
        <v>C.H. LA JOYA</v>
      </c>
      <c r="G14" s="681" t="str">
        <f>+VLOOKUP($A14,Datos!$F$11:$N$136,3,FALSE)</f>
        <v xml:space="preserve"> </v>
      </c>
      <c r="H14" s="786">
        <f>+VLOOKUP($A14,Datos!$F$11:$N$136,7,FALSE)</f>
        <v>0</v>
      </c>
      <c r="I14" s="785">
        <f>+VLOOKUP($A14,Datos!$F$11:$N$136,5,FALSE)*1000</f>
        <v>9997</v>
      </c>
      <c r="J14" s="784">
        <f t="shared" si="4"/>
        <v>45688</v>
      </c>
      <c r="K14" s="783">
        <f t="shared" si="5"/>
        <v>1</v>
      </c>
      <c r="L14" s="770">
        <f>+VLOOKUP($A14,Datos!F$11:K$136,6,FALSE)*1000</f>
        <v>3664</v>
      </c>
      <c r="M14" s="1283">
        <f t="shared" si="0"/>
        <v>3664</v>
      </c>
      <c r="N14" s="782">
        <f t="shared" si="1"/>
        <v>3016.1680478273111</v>
      </c>
      <c r="O14" s="781">
        <f>+IF(VLOOKUP($A14,Datos!$F$11:$N$136,9,FALSE)="CR",Datos!$R$5,H14)</f>
        <v>0</v>
      </c>
      <c r="P14" s="1457" t="str">
        <f>+IF(VLOOKUP($A14,Datos!$F$11:$N$136,9,FALSE)="CR","(*)","")</f>
        <v/>
      </c>
      <c r="Q14" s="696" t="str">
        <f>+VLOOKUP($A82,Datos!$F$11:$N$136,2,FALSE)</f>
        <v>C.T. AGUAYTIA</v>
      </c>
      <c r="R14" s="681" t="str">
        <f>+VLOOKUP($A82,Datos!$F$11:$N$136,3,FALSE)</f>
        <v>TG-2</v>
      </c>
      <c r="S14" s="786">
        <f>+VLOOKUP($A82,Datos!$F$11:$N$136,7,FALSE)</f>
        <v>0.11290867994243031</v>
      </c>
      <c r="T14" s="785">
        <f>+VLOOKUP($A82,Datos!$F$11:$N$136,5,FALSE)*1000</f>
        <v>85447.25</v>
      </c>
      <c r="U14" s="784">
        <f t="shared" si="6"/>
        <v>6285354.0000000009</v>
      </c>
      <c r="V14" s="783">
        <f t="shared" si="7"/>
        <v>1</v>
      </c>
      <c r="W14" s="770">
        <f>+VLOOKUP($A82,Datos!F$11:K$136,6,FALSE)*1000</f>
        <v>85443.353636570901</v>
      </c>
      <c r="X14" s="1283">
        <f t="shared" si="2"/>
        <v>85443.353636570901</v>
      </c>
      <c r="Y14" s="782">
        <f t="shared" si="3"/>
        <v>70336.111664256183</v>
      </c>
      <c r="Z14" s="781">
        <f>+IF(VLOOKUP($A82,Datos!$F$11:$N$136,9,FALSE)="CR",Datos!$R$5,S14)</f>
        <v>0.11290867994243031</v>
      </c>
      <c r="AA14" s="1457" t="str">
        <f>+IF(VLOOKUP($A82,Datos!$F$11:$N$136,9,FALSE)="CR","(*)","")</f>
        <v/>
      </c>
      <c r="AB14" s="755"/>
      <c r="AC14" s="753"/>
      <c r="AD14" s="753"/>
      <c r="AG14" s="1450"/>
      <c r="AI14" s="1528"/>
    </row>
    <row r="15" spans="1:35" x14ac:dyDescent="0.2">
      <c r="A15" s="374">
        <v>107</v>
      </c>
      <c r="B15" s="374">
        <v>0</v>
      </c>
      <c r="C15" s="374" t="s">
        <v>1534</v>
      </c>
      <c r="D15" s="759" t="s">
        <v>563</v>
      </c>
      <c r="E15" s="1527"/>
      <c r="F15" s="696" t="str">
        <f>+VLOOKUP($A15,Datos!$F$11:$N$136,2,FALSE)</f>
        <v>C.H. NUEVO IMPERIAL</v>
      </c>
      <c r="G15" s="681" t="str">
        <f>+VLOOKUP($A15,Datos!$F$11:$N$136,3,FALSE)</f>
        <v xml:space="preserve"> </v>
      </c>
      <c r="H15" s="786">
        <f>+VLOOKUP($A15,Datos!$F$11:$N$136,7,FALSE)</f>
        <v>0</v>
      </c>
      <c r="I15" s="785">
        <f>+VLOOKUP($A15,Datos!$F$11:$N$136,5,FALSE)*1000</f>
        <v>3970</v>
      </c>
      <c r="J15" s="784">
        <f t="shared" si="4"/>
        <v>49658</v>
      </c>
      <c r="K15" s="783">
        <f t="shared" si="5"/>
        <v>1</v>
      </c>
      <c r="L15" s="770">
        <f>+VLOOKUP($A15,Datos!F$11:K$136,6,FALSE)*1000</f>
        <v>2495</v>
      </c>
      <c r="M15" s="1283">
        <f t="shared" si="0"/>
        <v>2495</v>
      </c>
      <c r="N15" s="782">
        <f t="shared" si="1"/>
        <v>2053.858973616032</v>
      </c>
      <c r="O15" s="781">
        <f>+IF(VLOOKUP($A15,Datos!$F$11:$N$136,9,FALSE)="CR",Datos!$R$5,H15)</f>
        <v>0</v>
      </c>
      <c r="P15" s="1457" t="str">
        <f>+IF(VLOOKUP($A15,Datos!$F$11:$N$136,9,FALSE)="CR","(*)","")</f>
        <v/>
      </c>
      <c r="Q15" s="696" t="str">
        <f>+VLOOKUP($A83,Datos!$F$11:$N$136,2,FALSE)</f>
        <v>C.T. AGUAYTIA</v>
      </c>
      <c r="R15" s="681" t="str">
        <f>+VLOOKUP($A83,Datos!$F$11:$N$136,3,FALSE)</f>
        <v>TG-1</v>
      </c>
      <c r="S15" s="786">
        <f>+VLOOKUP($A83,Datos!$F$11:$N$136,7,FALSE)</f>
        <v>0.11331568100985415</v>
      </c>
      <c r="T15" s="785">
        <f>+VLOOKUP($A83,Datos!$F$11:$N$136,5,FALSE)*1000</f>
        <v>84899.510000000009</v>
      </c>
      <c r="U15" s="784">
        <f t="shared" si="6"/>
        <v>6370253.5100000007</v>
      </c>
      <c r="V15" s="783">
        <f t="shared" si="7"/>
        <v>1</v>
      </c>
      <c r="W15" s="770">
        <f>+VLOOKUP($A83,Datos!F$11:K$136,6,FALSE)*1000</f>
        <v>84738.202221462241</v>
      </c>
      <c r="X15" s="1283">
        <f t="shared" si="2"/>
        <v>84738.202221462241</v>
      </c>
      <c r="Y15" s="782">
        <f t="shared" si="3"/>
        <v>69755.63809244096</v>
      </c>
      <c r="Z15" s="781">
        <f>+IF(VLOOKUP($A83,Datos!$F$11:$N$136,9,FALSE)="CR",Datos!$R$5,S15)</f>
        <v>0.11331568100985415</v>
      </c>
      <c r="AA15" s="1457" t="str">
        <f>+IF(VLOOKUP($A83,Datos!$F$11:$N$136,9,FALSE)="CR","(*)","")</f>
        <v/>
      </c>
      <c r="AB15" s="755"/>
      <c r="AC15" s="753"/>
      <c r="AD15" s="753"/>
      <c r="AG15" s="1450"/>
      <c r="AI15" s="1528"/>
    </row>
    <row r="16" spans="1:35" x14ac:dyDescent="0.2">
      <c r="A16" s="374">
        <v>99</v>
      </c>
      <c r="B16" s="374">
        <v>0</v>
      </c>
      <c r="C16" s="374" t="s">
        <v>1530</v>
      </c>
      <c r="D16" s="759" t="s">
        <v>563</v>
      </c>
      <c r="E16" s="1527"/>
      <c r="F16" s="696" t="str">
        <f>+VLOOKUP($A16,Datos!$F$11:$N$136,2,FALSE)</f>
        <v>C.H. POECHOS II</v>
      </c>
      <c r="G16" s="681" t="str">
        <f>+VLOOKUP($A16,Datos!$F$11:$N$136,3,FALSE)</f>
        <v xml:space="preserve"> </v>
      </c>
      <c r="H16" s="786">
        <f>+VLOOKUP($A16,Datos!$F$11:$N$136,7,FALSE)</f>
        <v>0</v>
      </c>
      <c r="I16" s="785">
        <f>+VLOOKUP($A16,Datos!$F$11:$N$136,5,FALSE)*1000</f>
        <v>10003.259999999998</v>
      </c>
      <c r="J16" s="784">
        <f t="shared" si="4"/>
        <v>59661.259999999995</v>
      </c>
      <c r="K16" s="783">
        <f t="shared" si="5"/>
        <v>1</v>
      </c>
      <c r="L16" s="770">
        <f>+VLOOKUP($A16,Datos!F$11:K$136,6,FALSE)*1000</f>
        <v>5421</v>
      </c>
      <c r="M16" s="1283">
        <f t="shared" si="0"/>
        <v>5421</v>
      </c>
      <c r="N16" s="782">
        <f t="shared" si="1"/>
        <v>4462.5128240370777</v>
      </c>
      <c r="O16" s="781">
        <f>+IF(VLOOKUP($A16,Datos!$F$11:$N$136,9,FALSE)="CR",Datos!$R$5,H16)</f>
        <v>0</v>
      </c>
      <c r="P16" s="1457" t="str">
        <f>+IF(VLOOKUP($A16,Datos!$F$11:$N$136,9,FALSE)="CR","(*)","")</f>
        <v/>
      </c>
      <c r="Q16" s="696" t="str">
        <f>+VLOOKUP($A84,Datos!$F$11:$N$136,2,FALSE)</f>
        <v>C.T. ILO2</v>
      </c>
      <c r="R16" s="681" t="str">
        <f>+VLOOKUP($A84,Datos!$F$11:$N$136,3,FALSE)</f>
        <v>TVC1</v>
      </c>
      <c r="S16" s="786">
        <f>+VLOOKUP($A84,Datos!$F$11:$N$136,7,FALSE)</f>
        <v>0.12179536445290823</v>
      </c>
      <c r="T16" s="785">
        <f>+VLOOKUP($A84,Datos!$F$11:$N$136,5,FALSE)*1000</f>
        <v>140639</v>
      </c>
      <c r="U16" s="784">
        <f t="shared" si="6"/>
        <v>6510892.5100000007</v>
      </c>
      <c r="V16" s="783">
        <f t="shared" si="7"/>
        <v>1</v>
      </c>
      <c r="W16" s="770">
        <f>+VLOOKUP($A84,Datos!F$11:K$136,6,FALSE)*1000</f>
        <v>140405.60854796521</v>
      </c>
      <c r="X16" s="1283">
        <f t="shared" si="2"/>
        <v>140405.60854796521</v>
      </c>
      <c r="Y16" s="782">
        <f t="shared" si="3"/>
        <v>115580.48860210749</v>
      </c>
      <c r="Z16" s="781">
        <f>+IF(VLOOKUP($A84,Datos!$F$11:$N$136,9,FALSE)="CR",Datos!$R$5,S16)</f>
        <v>0.12179536445290823</v>
      </c>
      <c r="AA16" s="1457" t="str">
        <f>+IF(VLOOKUP($A84,Datos!$F$11:$N$136,9,FALSE)="CR","(*)","")</f>
        <v/>
      </c>
      <c r="AB16" s="755"/>
      <c r="AC16" s="753"/>
      <c r="AD16" s="753"/>
      <c r="AG16" s="1450"/>
      <c r="AI16" s="1528"/>
    </row>
    <row r="17" spans="1:35" x14ac:dyDescent="0.2">
      <c r="A17" s="374">
        <v>100</v>
      </c>
      <c r="B17" s="374">
        <v>0</v>
      </c>
      <c r="C17" s="374" t="s">
        <v>1531</v>
      </c>
      <c r="D17" s="759" t="s">
        <v>563</v>
      </c>
      <c r="E17" s="1527"/>
      <c r="F17" s="696" t="str">
        <f>+VLOOKUP($A17,Datos!$F$11:$N$136,2,FALSE)</f>
        <v>C.H. PURMACANA</v>
      </c>
      <c r="G17" s="681" t="str">
        <f>+VLOOKUP($A17,Datos!$F$11:$N$136,3,FALSE)</f>
        <v xml:space="preserve"> </v>
      </c>
      <c r="H17" s="786">
        <f>+VLOOKUP($A17,Datos!$F$11:$N$136,7,FALSE)</f>
        <v>0</v>
      </c>
      <c r="I17" s="785">
        <f>+VLOOKUP($A17,Datos!$F$11:$N$136,5,FALSE)*1000</f>
        <v>1790</v>
      </c>
      <c r="J17" s="784">
        <f t="shared" si="4"/>
        <v>61451.259999999995</v>
      </c>
      <c r="K17" s="783">
        <f t="shared" si="5"/>
        <v>1</v>
      </c>
      <c r="L17" s="770">
        <f>+VLOOKUP($A17,Datos!F$11:K$136,6,FALSE)*1000</f>
        <v>358</v>
      </c>
      <c r="M17" s="1283">
        <f t="shared" si="0"/>
        <v>358</v>
      </c>
      <c r="N17" s="782">
        <f t="shared" si="1"/>
        <v>294.70200903989559</v>
      </c>
      <c r="O17" s="781">
        <f>+IF(VLOOKUP($A17,Datos!$F$11:$N$136,9,FALSE)="CR",Datos!$R$5,H17)</f>
        <v>0</v>
      </c>
      <c r="P17" s="1457" t="str">
        <f>+IF(VLOOKUP($A17,Datos!$F$11:$N$136,9,FALSE)="CR","(*)","")</f>
        <v/>
      </c>
      <c r="Q17" s="696" t="str">
        <f>+VLOOKUP($A85,Datos!$F$11:$N$136,2,FALSE)</f>
        <v>C.T. MALACAS</v>
      </c>
      <c r="R17" s="681" t="str">
        <f>+VLOOKUP($A85,Datos!$F$11:$N$136,3,FALSE)</f>
        <v>TG-4</v>
      </c>
      <c r="S17" s="786">
        <f>+VLOOKUP($A85,Datos!$F$11:$N$136,7,FALSE)</f>
        <v>0.27920875081583008</v>
      </c>
      <c r="T17" s="785">
        <f>+VLOOKUP($A85,Datos!$F$11:$N$136,5,FALSE)*1000</f>
        <v>102739</v>
      </c>
      <c r="U17" s="784">
        <f t="shared" si="6"/>
        <v>6613631.5100000007</v>
      </c>
      <c r="V17" s="783">
        <f t="shared" si="7"/>
        <v>1</v>
      </c>
      <c r="W17" s="770">
        <f>+VLOOKUP($A85,Datos!F$11:K$136,6,FALSE)*1000</f>
        <v>102537.9413854689</v>
      </c>
      <c r="X17" s="1283">
        <f t="shared" si="2"/>
        <v>102537.9413854689</v>
      </c>
      <c r="Y17" s="782">
        <f t="shared" si="3"/>
        <v>84408.204829923852</v>
      </c>
      <c r="Z17" s="781">
        <f>+IF(VLOOKUP($A85,Datos!$F$11:$N$136,9,FALSE)="CR",Datos!$R$5,S17)</f>
        <v>0.27920875081583008</v>
      </c>
      <c r="AA17" s="1457" t="str">
        <f>+IF(VLOOKUP($A85,Datos!$F$11:$N$136,9,FALSE)="CR","(*)","")</f>
        <v/>
      </c>
      <c r="AB17" s="755"/>
      <c r="AC17" s="753"/>
      <c r="AD17" s="753"/>
      <c r="AG17" s="1450"/>
      <c r="AI17" s="1528"/>
    </row>
    <row r="18" spans="1:35" x14ac:dyDescent="0.2">
      <c r="A18" s="374">
        <v>98</v>
      </c>
      <c r="B18" s="374">
        <v>0</v>
      </c>
      <c r="C18" s="374" t="s">
        <v>1529</v>
      </c>
      <c r="D18" s="759" t="s">
        <v>563</v>
      </c>
      <c r="E18" s="1527"/>
      <c r="F18" s="696" t="str">
        <f>+VLOOKUP($A18,Datos!$F$11:$N$136,2,FALSE)</f>
        <v>C.H. RONCADOR</v>
      </c>
      <c r="G18" s="681" t="str">
        <f>+VLOOKUP($A18,Datos!$F$11:$N$136,3,FALSE)</f>
        <v xml:space="preserve"> </v>
      </c>
      <c r="H18" s="786">
        <f>+VLOOKUP($A18,Datos!$F$11:$N$136,7,FALSE)</f>
        <v>0</v>
      </c>
      <c r="I18" s="785">
        <f>+VLOOKUP($A18,Datos!$F$11:$N$136,5,FALSE)*1000</f>
        <v>3480</v>
      </c>
      <c r="J18" s="784">
        <f t="shared" si="4"/>
        <v>64931.259999999995</v>
      </c>
      <c r="K18" s="783">
        <f t="shared" si="5"/>
        <v>1</v>
      </c>
      <c r="L18" s="770">
        <f>+VLOOKUP($A18,Datos!F$11:K$136,6,FALSE)*1000</f>
        <v>1373</v>
      </c>
      <c r="M18" s="1283">
        <f t="shared" si="0"/>
        <v>1373</v>
      </c>
      <c r="N18" s="782">
        <f t="shared" si="1"/>
        <v>1130.2398279658564</v>
      </c>
      <c r="O18" s="781">
        <f>+IF(VLOOKUP($A18,Datos!$F$11:$N$136,9,FALSE)="CR",Datos!$R$5,H18)</f>
        <v>0</v>
      </c>
      <c r="P18" s="1457" t="str">
        <f>+IF(VLOOKUP($A18,Datos!$F$11:$N$136,9,FALSE)="CR","(*)","")</f>
        <v/>
      </c>
      <c r="Q18" s="696" t="str">
        <f>+VLOOKUP($A86,Datos!$F$11:$N$136,2,FALSE)</f>
        <v>C.T. MOLLENDO</v>
      </c>
      <c r="R18" s="681" t="str">
        <f>+VLOOKUP($A86,Datos!$F$11:$N$136,3,FALSE)</f>
        <v>MIRLESS 1</v>
      </c>
      <c r="S18" s="786">
        <f>+VLOOKUP($A86,Datos!$F$11:$N$136,7,FALSE)</f>
        <v>0.36535633122963623</v>
      </c>
      <c r="T18" s="785">
        <f>+VLOOKUP($A86,Datos!$F$11:$N$136,5,FALSE)*1000</f>
        <v>8914</v>
      </c>
      <c r="U18" s="784">
        <f t="shared" si="6"/>
        <v>6622545.5100000007</v>
      </c>
      <c r="V18" s="783">
        <f t="shared" si="7"/>
        <v>1</v>
      </c>
      <c r="W18" s="770">
        <f>+VLOOKUP($A86,Datos!F$11:K$136,6,FALSE)*1000</f>
        <v>8914</v>
      </c>
      <c r="X18" s="1283">
        <f t="shared" si="2"/>
        <v>8914</v>
      </c>
      <c r="Y18" s="782">
        <f t="shared" si="3"/>
        <v>7337.9153870995233</v>
      </c>
      <c r="Z18" s="781">
        <f>+IF(VLOOKUP($A86,Datos!$F$11:$N$136,9,FALSE)="CR",Datos!$R$5,S18)</f>
        <v>1.9313940000000001</v>
      </c>
      <c r="AA18" s="1457" t="str">
        <f>+IF(VLOOKUP($A86,Datos!$F$11:$N$136,9,FALSE)="CR","(*)","")</f>
        <v>(*)</v>
      </c>
      <c r="AB18" s="755"/>
      <c r="AC18" s="753"/>
      <c r="AD18" s="753"/>
      <c r="AG18" s="1450"/>
      <c r="AI18" s="1528"/>
    </row>
    <row r="19" spans="1:35" x14ac:dyDescent="0.2">
      <c r="A19" s="374">
        <v>92</v>
      </c>
      <c r="B19" s="374">
        <v>0</v>
      </c>
      <c r="C19" s="374" t="s">
        <v>1521</v>
      </c>
      <c r="D19" s="759" t="s">
        <v>563</v>
      </c>
      <c r="E19" s="1527"/>
      <c r="F19" s="696" t="str">
        <f>+VLOOKUP($A19,Datos!$F$11:$N$136,2,FALSE)</f>
        <v>C.H. SANTA CRUZ I</v>
      </c>
      <c r="G19" s="681" t="str">
        <f>+VLOOKUP($A19,Datos!$F$11:$N$136,3,FALSE)</f>
        <v xml:space="preserve"> </v>
      </c>
      <c r="H19" s="786">
        <f>+VLOOKUP($A19,Datos!$F$11:$N$136,7,FALSE)</f>
        <v>0</v>
      </c>
      <c r="I19" s="785">
        <f>+VLOOKUP($A19,Datos!$F$11:$N$136,5,FALSE)*1000</f>
        <v>6958.8</v>
      </c>
      <c r="J19" s="784">
        <f t="shared" si="4"/>
        <v>71890.06</v>
      </c>
      <c r="K19" s="783">
        <f t="shared" si="5"/>
        <v>1</v>
      </c>
      <c r="L19" s="770">
        <f>+VLOOKUP($A19,Datos!F$11:K$136,6,FALSE)*1000</f>
        <v>2176</v>
      </c>
      <c r="M19" s="1283">
        <f t="shared" si="0"/>
        <v>2176</v>
      </c>
      <c r="N19" s="782">
        <f t="shared" si="1"/>
        <v>1791.2613733821586</v>
      </c>
      <c r="O19" s="781">
        <f>+IF(VLOOKUP($A19,Datos!$F$11:$N$136,9,FALSE)="CR",Datos!$R$5,H19)</f>
        <v>0</v>
      </c>
      <c r="P19" s="1457" t="str">
        <f>+IF(VLOOKUP($A19,Datos!$F$11:$N$136,9,FALSE)="CR","(*)","")</f>
        <v/>
      </c>
      <c r="Q19" s="696" t="str">
        <f>+VLOOKUP($A87,Datos!$F$11:$N$136,2,FALSE)</f>
        <v>C.T. MOLLENDO</v>
      </c>
      <c r="R19" s="681" t="str">
        <f>+VLOOKUP($A87,Datos!$F$11:$N$136,3,FALSE)</f>
        <v>MIRLESS 2</v>
      </c>
      <c r="S19" s="786">
        <f>+VLOOKUP($A87,Datos!$F$11:$N$136,7,FALSE)</f>
        <v>0.36535633122963623</v>
      </c>
      <c r="T19" s="785">
        <f>+VLOOKUP($A87,Datos!$F$11:$N$136,5,FALSE)*1000</f>
        <v>10676</v>
      </c>
      <c r="U19" s="784">
        <f t="shared" si="6"/>
        <v>6633221.5100000007</v>
      </c>
      <c r="V19" s="783">
        <f t="shared" si="7"/>
        <v>1</v>
      </c>
      <c r="W19" s="770">
        <f>+VLOOKUP($A87,Datos!F$11:K$136,6,FALSE)*1000</f>
        <v>10518.960905912752</v>
      </c>
      <c r="X19" s="1283">
        <f t="shared" si="2"/>
        <v>10518.960905912752</v>
      </c>
      <c r="Y19" s="782">
        <f t="shared" si="3"/>
        <v>8659.1031061022568</v>
      </c>
      <c r="Z19" s="781">
        <f>+IF(VLOOKUP($A87,Datos!$F$11:$N$136,9,FALSE)="CR",Datos!$R$5,S19)</f>
        <v>1.9313940000000001</v>
      </c>
      <c r="AA19" s="1457" t="str">
        <f>+IF(VLOOKUP($A87,Datos!$F$11:$N$136,9,FALSE)="CR","(*)","")</f>
        <v>(*)</v>
      </c>
      <c r="AB19" s="755"/>
      <c r="AC19" s="753"/>
      <c r="AD19" s="753"/>
      <c r="AG19" s="1450"/>
      <c r="AI19" s="1528"/>
    </row>
    <row r="20" spans="1:35" x14ac:dyDescent="0.2">
      <c r="A20" s="374">
        <v>93</v>
      </c>
      <c r="B20" s="374">
        <v>0</v>
      </c>
      <c r="C20" s="374" t="s">
        <v>1522</v>
      </c>
      <c r="D20" s="759" t="s">
        <v>563</v>
      </c>
      <c r="E20" s="1527"/>
      <c r="F20" s="696" t="str">
        <f>+VLOOKUP($A20,Datos!$F$11:$N$136,2,FALSE)</f>
        <v>C.H. SANTA CRUZ II</v>
      </c>
      <c r="G20" s="681" t="str">
        <f>+VLOOKUP($A20,Datos!$F$11:$N$136,3,FALSE)</f>
        <v xml:space="preserve"> </v>
      </c>
      <c r="H20" s="786">
        <f>+VLOOKUP($A20,Datos!$F$11:$N$136,7,FALSE)</f>
        <v>0</v>
      </c>
      <c r="I20" s="785">
        <f>+VLOOKUP($A20,Datos!$F$11:$N$136,5,FALSE)*1000</f>
        <v>7424.5999999999995</v>
      </c>
      <c r="J20" s="784">
        <f t="shared" si="4"/>
        <v>79314.66</v>
      </c>
      <c r="K20" s="783">
        <f t="shared" si="5"/>
        <v>1</v>
      </c>
      <c r="L20" s="770">
        <f>+VLOOKUP($A20,Datos!F$11:K$136,6,FALSE)*1000</f>
        <v>2460</v>
      </c>
      <c r="M20" s="1283">
        <f t="shared" si="0"/>
        <v>2460</v>
      </c>
      <c r="N20" s="782">
        <f t="shared" si="1"/>
        <v>2025.0473246875506</v>
      </c>
      <c r="O20" s="781">
        <f>+IF(VLOOKUP($A20,Datos!$F$11:$N$136,9,FALSE)="CR",Datos!$R$5,H20)</f>
        <v>0</v>
      </c>
      <c r="P20" s="1457" t="str">
        <f>+IF(VLOOKUP($A20,Datos!$F$11:$N$136,9,FALSE)="CR","(*)","")</f>
        <v/>
      </c>
      <c r="Q20" s="696" t="str">
        <f>+VLOOKUP($A88,Datos!$F$11:$N$136,2,FALSE)</f>
        <v>C.T. MOLLENDO</v>
      </c>
      <c r="R20" s="681" t="str">
        <f>+VLOOKUP($A88,Datos!$F$11:$N$136,3,FALSE)</f>
        <v>MIRLESS 3</v>
      </c>
      <c r="S20" s="786">
        <f>+VLOOKUP($A88,Datos!$F$11:$N$136,7,FALSE)</f>
        <v>0.36535633122963623</v>
      </c>
      <c r="T20" s="785">
        <f>+VLOOKUP($A88,Datos!$F$11:$N$136,5,FALSE)*1000</f>
        <v>10219</v>
      </c>
      <c r="U20" s="784">
        <f t="shared" si="6"/>
        <v>6643440.5100000007</v>
      </c>
      <c r="V20" s="783">
        <f t="shared" si="7"/>
        <v>1</v>
      </c>
      <c r="W20" s="770">
        <f>+VLOOKUP($A88,Datos!F$11:K$136,6,FALSE)*1000</f>
        <v>10072.778675011617</v>
      </c>
      <c r="X20" s="1283">
        <f t="shared" si="2"/>
        <v>10072.778675011617</v>
      </c>
      <c r="Y20" s="782">
        <f t="shared" si="3"/>
        <v>8291.8103691065389</v>
      </c>
      <c r="Z20" s="781">
        <f>+IF(VLOOKUP($A88,Datos!$F$11:$N$136,9,FALSE)="CR",Datos!$R$5,S20)</f>
        <v>1.9313940000000001</v>
      </c>
      <c r="AA20" s="1457" t="str">
        <f>+IF(VLOOKUP($A88,Datos!$F$11:$N$136,9,FALSE)="CR","(*)","")</f>
        <v>(*)</v>
      </c>
      <c r="AB20" s="755"/>
      <c r="AC20" s="753"/>
      <c r="AD20" s="753"/>
      <c r="AG20" s="1450"/>
      <c r="AI20" s="1528"/>
    </row>
    <row r="21" spans="1:35" x14ac:dyDescent="0.2">
      <c r="A21" s="374">
        <v>108</v>
      </c>
      <c r="B21" s="374">
        <v>0</v>
      </c>
      <c r="C21" s="374" t="s">
        <v>1684</v>
      </c>
      <c r="D21" s="759" t="s">
        <v>1685</v>
      </c>
      <c r="E21" s="1527"/>
      <c r="F21" s="696" t="str">
        <f>+VLOOKUP($A21,Datos!$F$11:$N$136,2,FALSE)</f>
        <v>C.T. MAPLE ETANOL</v>
      </c>
      <c r="G21" s="681" t="str">
        <f>+VLOOKUP($A21,Datos!$F$11:$N$136,3,FALSE)</f>
        <v>TV</v>
      </c>
      <c r="H21" s="786">
        <f>+VLOOKUP($A21,Datos!$F$11:$N$136,7,FALSE)</f>
        <v>0</v>
      </c>
      <c r="I21" s="785">
        <f>+VLOOKUP($A21,Datos!$F$11:$N$136,5,FALSE)*1000</f>
        <v>29468.81</v>
      </c>
      <c r="J21" s="784">
        <f t="shared" si="4"/>
        <v>108783.47</v>
      </c>
      <c r="K21" s="783">
        <f t="shared" si="5"/>
        <v>1</v>
      </c>
      <c r="L21" s="770">
        <f>+VLOOKUP($A21,Datos!F$11:K$136,6,FALSE)*1000</f>
        <v>9587.440204973107</v>
      </c>
      <c r="M21" s="1283">
        <f t="shared" si="0"/>
        <v>9587.440204973107</v>
      </c>
      <c r="N21" s="782">
        <f t="shared" si="1"/>
        <v>7892.2846088140868</v>
      </c>
      <c r="O21" s="781">
        <f>+IF(VLOOKUP($A21,Datos!$F$11:$N$136,9,FALSE)="CR",Datos!$R$5,H21)</f>
        <v>0</v>
      </c>
      <c r="P21" s="1457" t="str">
        <f>+IF(VLOOKUP($A21,Datos!$F$11:$N$136,9,FALSE)="CR","(*)","")</f>
        <v/>
      </c>
      <c r="Q21" s="696" t="str">
        <f>+VLOOKUP($A89,Datos!$F$11:$N$136,2,FALSE)</f>
        <v>C.T. CHILINA</v>
      </c>
      <c r="R21" s="681" t="str">
        <f>+VLOOKUP($A89,Datos!$F$11:$N$136,3,FALSE)</f>
        <v>SULZER1</v>
      </c>
      <c r="S21" s="786">
        <f>+VLOOKUP($A89,Datos!$F$11:$N$136,7,FALSE)</f>
        <v>0.42773337181564053</v>
      </c>
      <c r="T21" s="785">
        <f>+VLOOKUP($A89,Datos!$F$11:$N$136,5,FALSE)*1000</f>
        <v>5235.2800000000007</v>
      </c>
      <c r="U21" s="784">
        <f t="shared" si="6"/>
        <v>6648675.790000001</v>
      </c>
      <c r="V21" s="783">
        <f t="shared" si="7"/>
        <v>1</v>
      </c>
      <c r="W21" s="770">
        <f>+VLOOKUP($A89,Datos!F$11:K$136,6,FALSE)*1000</f>
        <v>5072.7346268599304</v>
      </c>
      <c r="X21" s="1283">
        <f t="shared" si="2"/>
        <v>5072.7346268599304</v>
      </c>
      <c r="Y21" s="782">
        <f t="shared" si="3"/>
        <v>4175.8242621839845</v>
      </c>
      <c r="Z21" s="781">
        <f>+IF(VLOOKUP($A89,Datos!$F$11:$N$136,9,FALSE)="CR",Datos!$R$5,S21)</f>
        <v>1.9313940000000001</v>
      </c>
      <c r="AA21" s="1457" t="str">
        <f>+IF(VLOOKUP($A89,Datos!$F$11:$N$136,9,FALSE)="CR","(*)","")</f>
        <v>(*)</v>
      </c>
      <c r="AB21" s="755"/>
      <c r="AC21" s="753"/>
      <c r="AD21" s="753"/>
      <c r="AG21" s="1450"/>
      <c r="AI21" s="1528"/>
    </row>
    <row r="22" spans="1:35" x14ac:dyDescent="0.2">
      <c r="A22" s="374">
        <v>94</v>
      </c>
      <c r="B22" s="374">
        <v>0</v>
      </c>
      <c r="C22" s="374" t="s">
        <v>1525</v>
      </c>
      <c r="D22" s="759" t="s">
        <v>642</v>
      </c>
      <c r="E22" s="1527"/>
      <c r="F22" s="696" t="str">
        <f>+VLOOKUP($A22,Datos!$F$11:$N$136,2,FALSE)</f>
        <v>C.T. OQUENDO</v>
      </c>
      <c r="G22" s="681" t="str">
        <f>+VLOOKUP($A22,Datos!$F$11:$N$136,3,FALSE)</f>
        <v>TG1</v>
      </c>
      <c r="H22" s="786">
        <f>+VLOOKUP($A22,Datos!$F$11:$N$136,7,FALSE)</f>
        <v>0</v>
      </c>
      <c r="I22" s="785">
        <f>+VLOOKUP($A22,Datos!$F$11:$N$136,5,FALSE)*1000</f>
        <v>30310</v>
      </c>
      <c r="J22" s="784">
        <f t="shared" si="4"/>
        <v>139093.47</v>
      </c>
      <c r="K22" s="783">
        <f t="shared" si="5"/>
        <v>1</v>
      </c>
      <c r="L22" s="770">
        <f>+VLOOKUP($A22,Datos!F$11:K$136,6,FALSE)*1000</f>
        <v>26967.914028044361</v>
      </c>
      <c r="M22" s="1283">
        <f t="shared" si="0"/>
        <v>26967.914028044361</v>
      </c>
      <c r="N22" s="782">
        <f t="shared" si="1"/>
        <v>22199.71632312809</v>
      </c>
      <c r="O22" s="781">
        <f>+IF(VLOOKUP($A22,Datos!$F$11:$N$136,9,FALSE)="CR",Datos!$R$5,H22)</f>
        <v>0</v>
      </c>
      <c r="P22" s="1457" t="str">
        <f>+IF(VLOOKUP($A22,Datos!$F$11:$N$136,9,FALSE)="CR","(*)","")</f>
        <v/>
      </c>
      <c r="Q22" s="696" t="str">
        <f>+VLOOKUP($A90,Datos!$F$11:$N$136,2,FALSE)</f>
        <v>C.T. CHILINA</v>
      </c>
      <c r="R22" s="681" t="str">
        <f>+VLOOKUP($A90,Datos!$F$11:$N$136,3,FALSE)</f>
        <v xml:space="preserve">SULZER2 </v>
      </c>
      <c r="S22" s="786">
        <f>+VLOOKUP($A90,Datos!$F$11:$N$136,7,FALSE)</f>
        <v>0.42773337181564053</v>
      </c>
      <c r="T22" s="785">
        <f>+VLOOKUP($A90,Datos!$F$11:$N$136,5,FALSE)*1000</f>
        <v>4980.6000000000004</v>
      </c>
      <c r="U22" s="784">
        <f t="shared" si="6"/>
        <v>6653656.3900000006</v>
      </c>
      <c r="V22" s="783">
        <f t="shared" si="7"/>
        <v>1</v>
      </c>
      <c r="W22" s="770">
        <f>+VLOOKUP($A90,Datos!F$11:K$136,6,FALSE)*1000</f>
        <v>4922.5055537724611</v>
      </c>
      <c r="X22" s="1283">
        <f t="shared" si="2"/>
        <v>4922.5055537724611</v>
      </c>
      <c r="Y22" s="782">
        <f t="shared" si="3"/>
        <v>4052.1571961083464</v>
      </c>
      <c r="Z22" s="781">
        <f>+IF(VLOOKUP($A90,Datos!$F$11:$N$136,9,FALSE)="CR",Datos!$R$5,S22)</f>
        <v>1.9313940000000001</v>
      </c>
      <c r="AA22" s="1457" t="str">
        <f>+IF(VLOOKUP($A90,Datos!$F$11:$N$136,9,FALSE)="CR","(*)","")</f>
        <v>(*)</v>
      </c>
      <c r="AB22" s="755"/>
      <c r="AC22" s="753"/>
      <c r="AD22" s="753"/>
      <c r="AG22" s="1450"/>
      <c r="AI22" s="1528"/>
    </row>
    <row r="23" spans="1:35" x14ac:dyDescent="0.2">
      <c r="A23" s="374">
        <v>97</v>
      </c>
      <c r="B23" s="374">
        <v>0</v>
      </c>
      <c r="C23" s="374" t="s">
        <v>1528</v>
      </c>
      <c r="D23" s="759" t="s">
        <v>748</v>
      </c>
      <c r="E23" s="1527"/>
      <c r="F23" s="696" t="str">
        <f>+VLOOKUP($A23,Datos!$F$11:$N$136,2,FALSE)</f>
        <v>C.T. PARAMONGA</v>
      </c>
      <c r="G23" s="681" t="str">
        <f>+VLOOKUP($A23,Datos!$F$11:$N$136,3,FALSE)</f>
        <v>TV1</v>
      </c>
      <c r="H23" s="786">
        <f>+VLOOKUP($A23,Datos!$F$11:$N$136,7,FALSE)</f>
        <v>0</v>
      </c>
      <c r="I23" s="785">
        <f>+VLOOKUP($A23,Datos!$F$11:$N$136,5,FALSE)*1000</f>
        <v>20000</v>
      </c>
      <c r="J23" s="784">
        <f t="shared" si="4"/>
        <v>159093.47</v>
      </c>
      <c r="K23" s="783">
        <f t="shared" si="5"/>
        <v>1</v>
      </c>
      <c r="L23" s="770">
        <f>+VLOOKUP($A23,Datos!F$11:K$136,6,FALSE)*1000</f>
        <v>9944.4434607634357</v>
      </c>
      <c r="M23" s="1283">
        <f t="shared" si="0"/>
        <v>9944.4434607634357</v>
      </c>
      <c r="N23" s="782">
        <f t="shared" si="1"/>
        <v>8186.1661080185377</v>
      </c>
      <c r="O23" s="781">
        <f>+IF(VLOOKUP($A23,Datos!$F$11:$N$136,9,FALSE)="CR",Datos!$R$5,H23)</f>
        <v>0</v>
      </c>
      <c r="P23" s="1457" t="str">
        <f>+IF(VLOOKUP($A23,Datos!$F$11:$N$136,9,FALSE)="CR","(*)","")</f>
        <v/>
      </c>
      <c r="Q23" s="696" t="str">
        <f>+VLOOKUP($A91,Datos!$F$11:$N$136,2,FALSE)</f>
        <v>C.T. TUMBES</v>
      </c>
      <c r="R23" s="681" t="str">
        <f>+VLOOKUP($A91,Datos!$F$11:$N$136,3,FALSE)</f>
        <v>MAK1</v>
      </c>
      <c r="S23" s="786">
        <f>+VLOOKUP($A91,Datos!$F$11:$N$136,7,FALSE)</f>
        <v>0.43161341698074956</v>
      </c>
      <c r="T23" s="785">
        <f>+VLOOKUP($A91,Datos!$F$11:$N$136,5,FALSE)*1000</f>
        <v>8035.5000000000009</v>
      </c>
      <c r="U23" s="784">
        <f t="shared" si="6"/>
        <v>6661691.8900000006</v>
      </c>
      <c r="V23" s="783">
        <f t="shared" si="7"/>
        <v>1</v>
      </c>
      <c r="W23" s="770">
        <f>+VLOOKUP($A91,Datos!F$11:K$136,6,FALSE)*1000</f>
        <v>7519.2463800622372</v>
      </c>
      <c r="X23" s="1283">
        <f t="shared" si="2"/>
        <v>7519.2463800622372</v>
      </c>
      <c r="Y23" s="782">
        <f t="shared" si="3"/>
        <v>6189.7681974030829</v>
      </c>
      <c r="Z23" s="781">
        <f>+IF(VLOOKUP($A91,Datos!$F$11:$N$136,9,FALSE)="CR",Datos!$R$5,S23)</f>
        <v>1.9313940000000001</v>
      </c>
      <c r="AA23" s="1457" t="str">
        <f>+IF(VLOOKUP($A91,Datos!$F$11:$N$136,9,FALSE)="CR","(*)","")</f>
        <v>(*)</v>
      </c>
      <c r="AB23" s="755"/>
      <c r="AC23" s="753"/>
      <c r="AD23" s="753"/>
      <c r="AG23" s="1450"/>
      <c r="AI23" s="1528"/>
    </row>
    <row r="24" spans="1:35" x14ac:dyDescent="0.2">
      <c r="A24" s="374">
        <v>104</v>
      </c>
      <c r="B24" s="374">
        <v>0</v>
      </c>
      <c r="C24" s="374" t="s">
        <v>1533</v>
      </c>
      <c r="D24" s="759" t="s">
        <v>1411</v>
      </c>
      <c r="E24" s="1527"/>
      <c r="F24" s="696" t="str">
        <f>+VLOOKUP($A24,Datos!$F$11:$N$136,2,FALSE)</f>
        <v>C.TB. HUAYCOLORO</v>
      </c>
      <c r="G24" s="681" t="str">
        <f>+VLOOKUP($A24,Datos!$F$11:$N$136,3,FALSE)</f>
        <v>G1</v>
      </c>
      <c r="H24" s="786">
        <f>+VLOOKUP($A24,Datos!$F$11:$N$136,7,FALSE)</f>
        <v>0</v>
      </c>
      <c r="I24" s="785">
        <f>+VLOOKUP($A24,Datos!$F$11:$N$136,5,FALSE)*1000</f>
        <v>1678</v>
      </c>
      <c r="J24" s="784">
        <f t="shared" si="4"/>
        <v>160771.47</v>
      </c>
      <c r="K24" s="783">
        <f t="shared" si="5"/>
        <v>1</v>
      </c>
      <c r="L24" s="770">
        <f>+VLOOKUP($A24,Datos!F$11:K$136,6,FALSE)*1000</f>
        <v>1644.5445721234228</v>
      </c>
      <c r="M24" s="1283">
        <f t="shared" si="0"/>
        <v>1644.5445721234228</v>
      </c>
      <c r="N24" s="782">
        <f t="shared" si="1"/>
        <v>1353.7725959788495</v>
      </c>
      <c r="O24" s="781">
        <f>+IF(VLOOKUP($A24,Datos!$F$11:$N$136,9,FALSE)="CR",Datos!$R$5,H24)</f>
        <v>0</v>
      </c>
      <c r="P24" s="1457" t="str">
        <f>+IF(VLOOKUP($A24,Datos!$F$11:$N$136,9,FALSE)="CR","(*)","")</f>
        <v/>
      </c>
      <c r="Q24" s="696" t="str">
        <f>+VLOOKUP($A92,Datos!$F$11:$N$136,2,FALSE)</f>
        <v>C.T. TUMBES</v>
      </c>
      <c r="R24" s="681" t="str">
        <f>+VLOOKUP($A92,Datos!$F$11:$N$136,3,FALSE)</f>
        <v>MAK2</v>
      </c>
      <c r="S24" s="786">
        <f>+VLOOKUP($A92,Datos!$F$11:$N$136,7,FALSE)</f>
        <v>0.43161341698074956</v>
      </c>
      <c r="T24" s="785">
        <f>+VLOOKUP($A92,Datos!$F$11:$N$136,5,FALSE)*1000</f>
        <v>8311.5</v>
      </c>
      <c r="U24" s="784">
        <f t="shared" si="6"/>
        <v>6670003.3900000006</v>
      </c>
      <c r="V24" s="783">
        <f t="shared" si="7"/>
        <v>1</v>
      </c>
      <c r="W24" s="770">
        <f>+VLOOKUP($A92,Datos!F$11:K$136,6,FALSE)*1000</f>
        <v>8189.2780288824415</v>
      </c>
      <c r="X24" s="1283">
        <f t="shared" si="2"/>
        <v>8189.2780288824415</v>
      </c>
      <c r="Y24" s="782">
        <f t="shared" si="3"/>
        <v>6741.33152988249</v>
      </c>
      <c r="Z24" s="781">
        <f>+IF(VLOOKUP($A92,Datos!$F$11:$N$136,9,FALSE)="CR",Datos!$R$5,S24)</f>
        <v>1.9313940000000001</v>
      </c>
      <c r="AA24" s="1457" t="str">
        <f>+IF(VLOOKUP($A92,Datos!$F$11:$N$136,9,FALSE)="CR","(*)","")</f>
        <v>(*)</v>
      </c>
      <c r="AB24" s="755"/>
      <c r="AC24" s="753"/>
      <c r="AD24" s="753"/>
      <c r="AG24" s="1450"/>
      <c r="AI24" s="1528"/>
    </row>
    <row r="25" spans="1:35" x14ac:dyDescent="0.2">
      <c r="A25" s="374">
        <v>105</v>
      </c>
      <c r="B25" s="374">
        <v>0</v>
      </c>
      <c r="C25" s="374" t="s">
        <v>1533</v>
      </c>
      <c r="D25" s="759" t="s">
        <v>1412</v>
      </c>
      <c r="E25" s="1527"/>
      <c r="F25" s="696" t="str">
        <f>+VLOOKUP($A25,Datos!$F$11:$N$136,2,FALSE)</f>
        <v>C.TB. HUAYCOLORO</v>
      </c>
      <c r="G25" s="681" t="str">
        <f>+VLOOKUP($A25,Datos!$F$11:$N$136,3,FALSE)</f>
        <v>G2</v>
      </c>
      <c r="H25" s="786">
        <f>+VLOOKUP($A25,Datos!$F$11:$N$136,7,FALSE)</f>
        <v>0</v>
      </c>
      <c r="I25" s="785">
        <f>+VLOOKUP($A25,Datos!$F$11:$N$136,5,FALSE)*1000</f>
        <v>1692</v>
      </c>
      <c r="J25" s="784">
        <f t="shared" si="4"/>
        <v>162463.47</v>
      </c>
      <c r="K25" s="783">
        <f t="shared" si="5"/>
        <v>1</v>
      </c>
      <c r="L25" s="770">
        <f>+VLOOKUP($A25,Datos!F$11:K$136,6,FALSE)*1000</f>
        <v>1651.1800820793435</v>
      </c>
      <c r="M25" s="1283">
        <f t="shared" si="0"/>
        <v>1651.1800820793435</v>
      </c>
      <c r="N25" s="782">
        <f t="shared" si="1"/>
        <v>1359.2348812163191</v>
      </c>
      <c r="O25" s="781">
        <f>+IF(VLOOKUP($A25,Datos!$F$11:$N$136,9,FALSE)="CR",Datos!$R$5,H25)</f>
        <v>0</v>
      </c>
      <c r="P25" s="1457" t="str">
        <f>+IF(VLOOKUP($A25,Datos!$F$11:$N$136,9,FALSE)="CR","(*)","")</f>
        <v/>
      </c>
      <c r="Q25" s="696" t="str">
        <f>+VLOOKUP($A93,Datos!$F$11:$N$136,2,FALSE)</f>
        <v>C.T. ILO1</v>
      </c>
      <c r="R25" s="681" t="str">
        <f>+VLOOKUP($A93,Datos!$F$11:$N$136,3,FALSE)</f>
        <v>TV3</v>
      </c>
      <c r="S25" s="786">
        <f>+VLOOKUP($A93,Datos!$F$11:$N$136,7,FALSE)</f>
        <v>0.52272756766769646</v>
      </c>
      <c r="T25" s="785">
        <f>+VLOOKUP($A93,Datos!$F$11:$N$136,5,FALSE)*1000</f>
        <v>67128.010000000009</v>
      </c>
      <c r="U25" s="784">
        <f t="shared" si="6"/>
        <v>6737131.4000000004</v>
      </c>
      <c r="V25" s="783">
        <f t="shared" si="7"/>
        <v>0.73632720529030571</v>
      </c>
      <c r="W25" s="770">
        <f>+VLOOKUP($A93,Datos!F$11:K$136,6,FALSE)*1000</f>
        <v>66245.252363704843</v>
      </c>
      <c r="X25" s="1283">
        <f t="shared" si="2"/>
        <v>48778.181536717806</v>
      </c>
      <c r="Y25" s="782">
        <f t="shared" si="3"/>
        <v>54532.427265191924</v>
      </c>
      <c r="Z25" s="781">
        <f>+IF(VLOOKUP($A93,Datos!$F$11:$N$136,9,FALSE)="CR",Datos!$R$5,S25)</f>
        <v>0.52272756766769646</v>
      </c>
      <c r="AA25" s="1457" t="str">
        <f>+IF(VLOOKUP($A93,Datos!$F$11:$N$136,9,FALSE)="CR","(*)","")</f>
        <v/>
      </c>
      <c r="AB25" s="755"/>
      <c r="AC25" s="753"/>
      <c r="AD25" s="753"/>
      <c r="AG25" s="1450"/>
      <c r="AI25" s="1528"/>
    </row>
    <row r="26" spans="1:35" x14ac:dyDescent="0.2">
      <c r="A26" s="374">
        <v>106</v>
      </c>
      <c r="B26" s="374">
        <v>0</v>
      </c>
      <c r="C26" s="374" t="s">
        <v>1533</v>
      </c>
      <c r="D26" s="759" t="s">
        <v>1413</v>
      </c>
      <c r="E26" s="1527"/>
      <c r="F26" s="696" t="str">
        <f>+VLOOKUP($A26,Datos!$F$11:$N$136,2,FALSE)</f>
        <v>C.TB. HUAYCOLORO</v>
      </c>
      <c r="G26" s="681" t="str">
        <f>+VLOOKUP($A26,Datos!$F$11:$N$136,3,FALSE)</f>
        <v>G3</v>
      </c>
      <c r="H26" s="786">
        <f>+VLOOKUP($A26,Datos!$F$11:$N$136,7,FALSE)</f>
        <v>0</v>
      </c>
      <c r="I26" s="785">
        <f>+VLOOKUP($A26,Datos!$F$11:$N$136,5,FALSE)*1000</f>
        <v>1676</v>
      </c>
      <c r="J26" s="784">
        <f t="shared" si="4"/>
        <v>164139.47</v>
      </c>
      <c r="K26" s="783">
        <f t="shared" si="5"/>
        <v>1</v>
      </c>
      <c r="L26" s="770">
        <f>+VLOOKUP($A26,Datos!F$11:K$136,6,FALSE)*1000</f>
        <v>1636.3239671682625</v>
      </c>
      <c r="M26" s="1283">
        <f t="shared" si="0"/>
        <v>1636.3239671682625</v>
      </c>
      <c r="N26" s="782">
        <f t="shared" si="1"/>
        <v>1347.0054764374836</v>
      </c>
      <c r="O26" s="781">
        <f>+IF(VLOOKUP($A26,Datos!$F$11:$N$136,9,FALSE)="CR",Datos!$R$5,H26)</f>
        <v>0</v>
      </c>
      <c r="P26" s="1457" t="str">
        <f>+IF(VLOOKUP($A26,Datos!$F$11:$N$136,9,FALSE)="CR","(*)","")</f>
        <v/>
      </c>
      <c r="Q26" s="696" t="str">
        <f>+VLOOKUP($A94,Datos!$F$11:$N$136,2,FALSE)</f>
        <v>C.T. MALACAS</v>
      </c>
      <c r="R26" s="681" t="str">
        <f>+VLOOKUP($A94,Datos!$F$11:$N$136,3,FALSE)</f>
        <v>TG-1</v>
      </c>
      <c r="S26" s="786">
        <f>+VLOOKUP($A94,Datos!$F$11:$N$136,7,FALSE)</f>
        <v>0.54483139988675344</v>
      </c>
      <c r="T26" s="785">
        <f>+VLOOKUP($A94,Datos!$F$11:$N$136,5,FALSE)*1000</f>
        <v>13135</v>
      </c>
      <c r="U26" s="784">
        <f t="shared" si="6"/>
        <v>6750266.4000000004</v>
      </c>
      <c r="V26" s="783">
        <f t="shared" si="7"/>
        <v>0</v>
      </c>
      <c r="W26" s="770">
        <f>+VLOOKUP($A94,Datos!F$11:K$136,6,FALSE)*1000</f>
        <v>12962.687368824127</v>
      </c>
      <c r="X26" s="1283">
        <f t="shared" si="2"/>
        <v>0</v>
      </c>
      <c r="Y26" s="782">
        <f t="shared" si="3"/>
        <v>10670.754218292033</v>
      </c>
      <c r="Z26" s="781">
        <f>+IF(VLOOKUP($A94,Datos!$F$11:$N$136,9,FALSE)="CR",Datos!$R$5,S26)</f>
        <v>0.54483139988675344</v>
      </c>
      <c r="AA26" s="1457" t="str">
        <f>+IF(VLOOKUP($A94,Datos!$F$11:$N$136,9,FALSE)="CR","(*)","")</f>
        <v/>
      </c>
      <c r="AB26" s="755"/>
      <c r="AC26" s="753"/>
      <c r="AD26" s="753"/>
      <c r="AG26" s="1450"/>
      <c r="AI26" s="1528"/>
    </row>
    <row r="27" spans="1:35" x14ac:dyDescent="0.2">
      <c r="A27" s="374">
        <v>111</v>
      </c>
      <c r="B27" s="374">
        <v>0</v>
      </c>
      <c r="C27" s="374" t="s">
        <v>1681</v>
      </c>
      <c r="D27" s="759" t="s">
        <v>563</v>
      </c>
      <c r="E27" s="1527"/>
      <c r="F27" s="696" t="str">
        <f>+VLOOKUP($A27,Datos!$F$11:$N$136,2,FALSE)</f>
        <v>MAJES SOLAR 20T</v>
      </c>
      <c r="G27" s="681" t="str">
        <f>+VLOOKUP($A27,Datos!$F$11:$N$136,3,FALSE)</f>
        <v xml:space="preserve"> </v>
      </c>
      <c r="H27" s="786">
        <f>+VLOOKUP($A27,Datos!$F$11:$N$136,7,FALSE)</f>
        <v>0</v>
      </c>
      <c r="I27" s="785">
        <f>+VLOOKUP($A27,Datos!$F$11:$N$136,5,FALSE)*1000</f>
        <v>20000</v>
      </c>
      <c r="J27" s="784">
        <f t="shared" si="4"/>
        <v>184139.47</v>
      </c>
      <c r="K27" s="783">
        <f t="shared" si="5"/>
        <v>1</v>
      </c>
      <c r="L27" s="770">
        <f>+VLOOKUP($A27,Datos!F$11:K$136,6,FALSE)*1000</f>
        <v>0</v>
      </c>
      <c r="M27" s="1283">
        <f t="shared" si="0"/>
        <v>0</v>
      </c>
      <c r="N27" s="782">
        <f t="shared" si="1"/>
        <v>0</v>
      </c>
      <c r="O27" s="781">
        <f>+IF(VLOOKUP($A27,Datos!$F$11:$N$136,9,FALSE)="CR",Datos!$R$5,H27)</f>
        <v>0</v>
      </c>
      <c r="P27" s="1457" t="str">
        <f>+IF(VLOOKUP($A27,Datos!$F$11:$N$136,9,FALSE)="CR","(*)","")</f>
        <v/>
      </c>
      <c r="Q27" s="696" t="str">
        <f>+VLOOKUP($A95,Datos!$F$11:$N$136,2,FALSE)</f>
        <v>C.T. ILO1</v>
      </c>
      <c r="R27" s="681" t="str">
        <f>+VLOOKUP($A95,Datos!$F$11:$N$136,3,FALSE)</f>
        <v>TV4</v>
      </c>
      <c r="S27" s="786">
        <f>+VLOOKUP($A95,Datos!$F$11:$N$136,7,FALSE)</f>
        <v>0.55179155365745269</v>
      </c>
      <c r="T27" s="785">
        <f>+VLOOKUP($A95,Datos!$F$11:$N$136,5,FALSE)*1000</f>
        <v>9.9999999999999991E-5</v>
      </c>
      <c r="U27" s="784">
        <f t="shared" si="6"/>
        <v>6750266.4001000002</v>
      </c>
      <c r="V27" s="783">
        <f t="shared" si="7"/>
        <v>0</v>
      </c>
      <c r="W27" s="770">
        <f>+VLOOKUP($A95,Datos!F$11:K$136,6,FALSE)*1000</f>
        <v>0</v>
      </c>
      <c r="X27" s="1283">
        <f t="shared" si="2"/>
        <v>0</v>
      </c>
      <c r="Y27" s="782">
        <f t="shared" si="3"/>
        <v>0</v>
      </c>
      <c r="Z27" s="781">
        <f>+IF(VLOOKUP($A95,Datos!$F$11:$N$136,9,FALSE)="CR",Datos!$R$5,S27)</f>
        <v>0.55179155365745269</v>
      </c>
      <c r="AA27" s="1457" t="str">
        <f>+IF(VLOOKUP($A95,Datos!$F$11:$N$136,9,FALSE)="CR","(*)","")</f>
        <v/>
      </c>
      <c r="AB27" s="755"/>
      <c r="AC27" s="753"/>
      <c r="AD27" s="753"/>
      <c r="AG27" s="1450"/>
      <c r="AI27" s="1528"/>
    </row>
    <row r="28" spans="1:35" x14ac:dyDescent="0.2">
      <c r="A28" s="374">
        <v>113</v>
      </c>
      <c r="B28" s="374">
        <v>0</v>
      </c>
      <c r="C28" s="374" t="s">
        <v>1727</v>
      </c>
      <c r="D28" s="759">
        <v>0</v>
      </c>
      <c r="E28" s="1527"/>
      <c r="F28" s="696" t="str">
        <f>+VLOOKUP($A28,Datos!$F$11:$N$136,2,FALSE)</f>
        <v>PANAMERICANA SOLAR 20TS</v>
      </c>
      <c r="G28" s="681">
        <f>+VLOOKUP($A28,Datos!$F$11:$N$136,3,FALSE)</f>
        <v>0</v>
      </c>
      <c r="H28" s="786">
        <f>+VLOOKUP($A28,Datos!$F$11:$N$136,7,FALSE)</f>
        <v>0</v>
      </c>
      <c r="I28" s="785">
        <f>+VLOOKUP($A28,Datos!$F$11:$N$136,5,FALSE)*1000</f>
        <v>20000</v>
      </c>
      <c r="J28" s="784">
        <f t="shared" si="4"/>
        <v>204139.47</v>
      </c>
      <c r="K28" s="783">
        <f t="shared" si="5"/>
        <v>1</v>
      </c>
      <c r="L28" s="770">
        <f>+VLOOKUP($A28,Datos!F$11:K$136,6,FALSE)*1000</f>
        <v>0</v>
      </c>
      <c r="M28" s="1283">
        <f t="shared" si="0"/>
        <v>0</v>
      </c>
      <c r="N28" s="782">
        <f t="shared" si="1"/>
        <v>0</v>
      </c>
      <c r="O28" s="781">
        <f>+IF(VLOOKUP($A28,Datos!$F$11:$N$136,9,FALSE)="CR",Datos!$R$5,H28)</f>
        <v>0</v>
      </c>
      <c r="P28" s="1457" t="str">
        <f>+IF(VLOOKUP($A28,Datos!$F$11:$N$136,9,FALSE)="CR","(*)","")</f>
        <v/>
      </c>
      <c r="Q28" s="696" t="str">
        <f>+VLOOKUP($A96,Datos!$F$11:$N$136,2,FALSE)</f>
        <v>C.T. SAN NICOLÁS</v>
      </c>
      <c r="R28" s="681" t="str">
        <f>+VLOOKUP($A96,Datos!$F$11:$N$136,3,FALSE)</f>
        <v>TV-3</v>
      </c>
      <c r="S28" s="786">
        <f>+VLOOKUP($A96,Datos!$F$11:$N$136,7,FALSE)</f>
        <v>0.55974499173254433</v>
      </c>
      <c r="T28" s="785">
        <f>+VLOOKUP($A96,Datos!$F$11:$N$136,5,FALSE)*1000</f>
        <v>25924</v>
      </c>
      <c r="U28" s="784">
        <f t="shared" si="6"/>
        <v>6776190.4001000002</v>
      </c>
      <c r="V28" s="783">
        <f t="shared" si="7"/>
        <v>0</v>
      </c>
      <c r="W28" s="770">
        <f>+VLOOKUP($A96,Datos!F$11:K$136,6,FALSE)*1000</f>
        <v>25580.328033337461</v>
      </c>
      <c r="X28" s="1283">
        <f t="shared" si="2"/>
        <v>0</v>
      </c>
      <c r="Y28" s="782">
        <f t="shared" si="3"/>
        <v>21057.469450626006</v>
      </c>
      <c r="Z28" s="781">
        <f>+IF(VLOOKUP($A96,Datos!$F$11:$N$136,9,FALSE)="CR",Datos!$R$5,S28)</f>
        <v>0.55974499173254433</v>
      </c>
      <c r="AA28" s="1457" t="str">
        <f>+IF(VLOOKUP($A96,Datos!$F$11:$N$136,9,FALSE)="CR","(*)","")</f>
        <v/>
      </c>
      <c r="AB28" s="755"/>
      <c r="AC28" s="753"/>
      <c r="AD28" s="753"/>
      <c r="AG28" s="1450"/>
      <c r="AI28" s="1528"/>
    </row>
    <row r="29" spans="1:35" x14ac:dyDescent="0.2">
      <c r="A29" s="374">
        <v>110</v>
      </c>
      <c r="B29" s="374">
        <v>0</v>
      </c>
      <c r="C29" s="374" t="s">
        <v>1680</v>
      </c>
      <c r="D29" s="759" t="s">
        <v>563</v>
      </c>
      <c r="E29" s="1527"/>
      <c r="F29" s="696" t="str">
        <f>+VLOOKUP($A29,Datos!$F$11:$N$136,2,FALSE)</f>
        <v>REPARTICION SOLAR 20T</v>
      </c>
      <c r="G29" s="681" t="str">
        <f>+VLOOKUP($A29,Datos!$F$11:$N$136,3,FALSE)</f>
        <v xml:space="preserve"> </v>
      </c>
      <c r="H29" s="786">
        <f>+VLOOKUP($A29,Datos!$F$11:$N$136,7,FALSE)</f>
        <v>0</v>
      </c>
      <c r="I29" s="785">
        <f>+VLOOKUP($A29,Datos!$F$11:$N$136,5,FALSE)*1000</f>
        <v>20000</v>
      </c>
      <c r="J29" s="784">
        <f t="shared" si="4"/>
        <v>224139.47</v>
      </c>
      <c r="K29" s="783">
        <f t="shared" si="5"/>
        <v>1</v>
      </c>
      <c r="L29" s="770">
        <f>+VLOOKUP($A29,Datos!F$11:K$136,6,FALSE)*1000</f>
        <v>0</v>
      </c>
      <c r="M29" s="1283">
        <f t="shared" si="0"/>
        <v>0</v>
      </c>
      <c r="N29" s="782">
        <f t="shared" si="1"/>
        <v>0</v>
      </c>
      <c r="O29" s="781">
        <f>+IF(VLOOKUP($A29,Datos!$F$11:$N$136,9,FALSE)="CR",Datos!$R$5,H29)</f>
        <v>0</v>
      </c>
      <c r="P29" s="1457" t="str">
        <f>+IF(VLOOKUP($A29,Datos!$F$11:$N$136,9,FALSE)="CR","(*)","")</f>
        <v/>
      </c>
      <c r="Q29" s="696" t="str">
        <f>+VLOOKUP($A97,Datos!$F$11:$N$136,2,FALSE)</f>
        <v>C.T. ILO1</v>
      </c>
      <c r="R29" s="681" t="str">
        <f>+VLOOKUP($A97,Datos!$F$11:$N$136,3,FALSE)</f>
        <v>TV2</v>
      </c>
      <c r="S29" s="786">
        <f>+VLOOKUP($A97,Datos!$F$11:$N$136,7,FALSE)</f>
        <v>0.56042460114797954</v>
      </c>
      <c r="T29" s="785">
        <f>+VLOOKUP($A97,Datos!$F$11:$N$136,5,FALSE)*1000</f>
        <v>1.0000000000000001E-5</v>
      </c>
      <c r="U29" s="784">
        <f t="shared" si="6"/>
        <v>6776190.4001099998</v>
      </c>
      <c r="V29" s="783">
        <f t="shared" si="7"/>
        <v>0</v>
      </c>
      <c r="W29" s="770">
        <f>+VLOOKUP($A97,Datos!F$11:K$136,6,FALSE)*1000</f>
        <v>0</v>
      </c>
      <c r="X29" s="1283">
        <f t="shared" si="2"/>
        <v>0</v>
      </c>
      <c r="Y29" s="782">
        <f t="shared" si="3"/>
        <v>0</v>
      </c>
      <c r="Z29" s="781">
        <f>+IF(VLOOKUP($A97,Datos!$F$11:$N$136,9,FALSE)="CR",Datos!$R$5,S29)</f>
        <v>0.56042460114797954</v>
      </c>
      <c r="AA29" s="1457" t="str">
        <f>+IF(VLOOKUP($A97,Datos!$F$11:$N$136,9,FALSE)="CR","(*)","")</f>
        <v/>
      </c>
      <c r="AB29" s="755"/>
      <c r="AC29" s="753"/>
      <c r="AD29" s="753"/>
      <c r="AG29" s="1450"/>
      <c r="AI29" s="1528"/>
    </row>
    <row r="30" spans="1:35" x14ac:dyDescent="0.2">
      <c r="A30" s="374">
        <v>112</v>
      </c>
      <c r="B30" s="374">
        <v>0</v>
      </c>
      <c r="C30" s="374" t="s">
        <v>1682</v>
      </c>
      <c r="D30" s="759" t="s">
        <v>563</v>
      </c>
      <c r="E30" s="1527"/>
      <c r="F30" s="696" t="str">
        <f>+VLOOKUP($A30,Datos!$F$11:$N$136,2,FALSE)</f>
        <v>TACNA SOLAR 20T</v>
      </c>
      <c r="G30" s="681" t="str">
        <f>+VLOOKUP($A30,Datos!$F$11:$N$136,3,FALSE)</f>
        <v xml:space="preserve"> </v>
      </c>
      <c r="H30" s="786">
        <f>+VLOOKUP($A30,Datos!$F$11:$N$136,7,FALSE)</f>
        <v>0</v>
      </c>
      <c r="I30" s="785">
        <f>+VLOOKUP($A30,Datos!$F$11:$N$136,5,FALSE)*1000</f>
        <v>20000</v>
      </c>
      <c r="J30" s="784">
        <f t="shared" si="4"/>
        <v>244139.47</v>
      </c>
      <c r="K30" s="783">
        <f t="shared" si="5"/>
        <v>1</v>
      </c>
      <c r="L30" s="770">
        <f>+VLOOKUP($A30,Datos!F$11:K$136,6,FALSE)*1000</f>
        <v>0</v>
      </c>
      <c r="M30" s="1283">
        <f t="shared" si="0"/>
        <v>0</v>
      </c>
      <c r="N30" s="782">
        <f t="shared" si="1"/>
        <v>0</v>
      </c>
      <c r="O30" s="781">
        <f>+IF(VLOOKUP($A30,Datos!$F$11:$N$136,9,FALSE)="CR",Datos!$R$5,H30)</f>
        <v>0</v>
      </c>
      <c r="P30" s="1457" t="str">
        <f>+IF(VLOOKUP($A30,Datos!$F$11:$N$136,9,FALSE)="CR","(*)","")</f>
        <v/>
      </c>
      <c r="Q30" s="696" t="str">
        <f>+VLOOKUP($A98,Datos!$F$11:$N$136,2,FALSE)</f>
        <v>C.T. SAN NICOLÁS</v>
      </c>
      <c r="R30" s="681" t="str">
        <f>+VLOOKUP($A98,Datos!$F$11:$N$136,3,FALSE)</f>
        <v>TV-2</v>
      </c>
      <c r="S30" s="786">
        <f>+VLOOKUP($A98,Datos!$F$11:$N$136,7,FALSE)</f>
        <v>0.57553391944448629</v>
      </c>
      <c r="T30" s="785">
        <f>+VLOOKUP($A98,Datos!$F$11:$N$136,5,FALSE)*1000</f>
        <v>17082</v>
      </c>
      <c r="U30" s="784">
        <f t="shared" si="6"/>
        <v>6793272.4001099998</v>
      </c>
      <c r="V30" s="783">
        <f t="shared" si="7"/>
        <v>0</v>
      </c>
      <c r="W30" s="770">
        <f>+VLOOKUP($A98,Datos!F$11:K$136,6,FALSE)*1000</f>
        <v>16848.221675257981</v>
      </c>
      <c r="X30" s="1283">
        <f t="shared" si="2"/>
        <v>0</v>
      </c>
      <c r="Y30" s="782">
        <f t="shared" si="3"/>
        <v>13869.287085050397</v>
      </c>
      <c r="Z30" s="781">
        <f>+IF(VLOOKUP($A98,Datos!$F$11:$N$136,9,FALSE)="CR",Datos!$R$5,S30)</f>
        <v>1.9313940000000001</v>
      </c>
      <c r="AA30" s="1457" t="str">
        <f>+IF(VLOOKUP($A98,Datos!$F$11:$N$136,9,FALSE)="CR","(*)","")</f>
        <v>(*)</v>
      </c>
      <c r="AB30" s="755"/>
      <c r="AC30" s="753"/>
      <c r="AD30" s="753"/>
      <c r="AG30" s="1450"/>
      <c r="AI30" s="1528"/>
    </row>
    <row r="31" spans="1:35" x14ac:dyDescent="0.2">
      <c r="A31" s="374">
        <v>109</v>
      </c>
      <c r="B31" s="374">
        <v>6.9644099999999999E-3</v>
      </c>
      <c r="C31" s="374" t="s">
        <v>1672</v>
      </c>
      <c r="D31" s="759" t="s">
        <v>642</v>
      </c>
      <c r="E31" s="1527"/>
      <c r="F31" s="696" t="str">
        <f>+VLOOKUP($A31,Datos!$F$11:$N$136,2,FALSE)</f>
        <v>C.T. TABLAZO</v>
      </c>
      <c r="G31" s="681" t="str">
        <f>+VLOOKUP($A31,Datos!$F$11:$N$136,3,FALSE)</f>
        <v>TG1</v>
      </c>
      <c r="H31" s="786">
        <f>+VLOOKUP($A31,Datos!$F$11:$N$136,7,FALSE)</f>
        <v>6.9644099999999999E-3</v>
      </c>
      <c r="I31" s="785">
        <f>+VLOOKUP($A31,Datos!$F$11:$N$136,5,FALSE)*1000</f>
        <v>29000</v>
      </c>
      <c r="J31" s="784">
        <f t="shared" si="4"/>
        <v>273139.46999999997</v>
      </c>
      <c r="K31" s="783">
        <f t="shared" si="5"/>
        <v>1</v>
      </c>
      <c r="L31" s="770">
        <f>+VLOOKUP($A31,Datos!F$11:K$136,6,FALSE)*1000</f>
        <v>28055.81395348837</v>
      </c>
      <c r="M31" s="1283">
        <f t="shared" si="0"/>
        <v>28055.81395348837</v>
      </c>
      <c r="N31" s="782">
        <f t="shared" si="1"/>
        <v>23095.264629448488</v>
      </c>
      <c r="O31" s="781">
        <f>+IF(VLOOKUP($A31,Datos!$F$11:$N$136,9,FALSE)="CR",Datos!$R$5,H31)</f>
        <v>6.9644099999999999E-3</v>
      </c>
      <c r="P31" s="1457" t="str">
        <f>+IF(VLOOKUP($A31,Datos!$F$11:$N$136,9,FALSE)="CR","(*)","")</f>
        <v/>
      </c>
      <c r="Q31" s="696" t="str">
        <f>+VLOOKUP($A99,Datos!$F$11:$N$136,2,FALSE)</f>
        <v>C.T. SAN NICOLÁS</v>
      </c>
      <c r="R31" s="681" t="str">
        <f>+VLOOKUP($A99,Datos!$F$11:$N$136,3,FALSE)</f>
        <v>TV-1</v>
      </c>
      <c r="S31" s="786">
        <f>+VLOOKUP($A99,Datos!$F$11:$N$136,7,FALSE)</f>
        <v>0.58524727155729594</v>
      </c>
      <c r="T31" s="785">
        <f>+VLOOKUP($A99,Datos!$F$11:$N$136,5,FALSE)*1000</f>
        <v>18708</v>
      </c>
      <c r="U31" s="784">
        <f t="shared" si="6"/>
        <v>6811980.4001099998</v>
      </c>
      <c r="V31" s="783">
        <f t="shared" si="7"/>
        <v>0</v>
      </c>
      <c r="W31" s="770">
        <f>+VLOOKUP($A99,Datos!F$11:K$136,6,FALSE)*1000</f>
        <v>18549.185384589822</v>
      </c>
      <c r="X31" s="1283">
        <f t="shared" si="2"/>
        <v>0</v>
      </c>
      <c r="Y31" s="782">
        <f t="shared" si="3"/>
        <v>15269.503348860584</v>
      </c>
      <c r="Z31" s="781">
        <f>+IF(VLOOKUP($A99,Datos!$F$11:$N$136,9,FALSE)="CR",Datos!$R$5,S31)</f>
        <v>0.58524727155729594</v>
      </c>
      <c r="AA31" s="1457" t="str">
        <f>+IF(VLOOKUP($A99,Datos!$F$11:$N$136,9,FALSE)="CR","(*)","")</f>
        <v/>
      </c>
      <c r="AB31" s="755"/>
      <c r="AC31" s="753"/>
      <c r="AD31" s="753"/>
      <c r="AG31" s="1450"/>
      <c r="AI31" s="1528"/>
    </row>
    <row r="32" spans="1:35" x14ac:dyDescent="0.2">
      <c r="A32" s="374">
        <v>75</v>
      </c>
      <c r="B32" s="374">
        <v>7.7244044E-3</v>
      </c>
      <c r="C32" s="374" t="s">
        <v>1508</v>
      </c>
      <c r="D32" s="759" t="s">
        <v>563</v>
      </c>
      <c r="E32" s="1527"/>
      <c r="F32" s="696" t="str">
        <f>+VLOOKUP($A32,Datos!$F$11:$N$136,2,FALSE)</f>
        <v>C.H. ARICOTA I</v>
      </c>
      <c r="G32" s="681" t="str">
        <f>+VLOOKUP($A32,Datos!$F$11:$N$136,3,FALSE)</f>
        <v xml:space="preserve"> </v>
      </c>
      <c r="H32" s="786">
        <f>+VLOOKUP($A32,Datos!$F$11:$N$136,7,FALSE)</f>
        <v>7.7244044E-3</v>
      </c>
      <c r="I32" s="785">
        <f>+VLOOKUP($A32,Datos!$F$11:$N$136,5,FALSE)*1000</f>
        <v>22500</v>
      </c>
      <c r="J32" s="784">
        <f t="shared" si="4"/>
        <v>295639.46999999997</v>
      </c>
      <c r="K32" s="783">
        <f t="shared" si="5"/>
        <v>1</v>
      </c>
      <c r="L32" s="770">
        <f>+VLOOKUP($A32,Datos!F$11:K$136,6,FALSE)*1000</f>
        <v>22412</v>
      </c>
      <c r="M32" s="1283">
        <f t="shared" si="0"/>
        <v>22412</v>
      </c>
      <c r="N32" s="782">
        <f t="shared" si="1"/>
        <v>18449.333593860727</v>
      </c>
      <c r="O32" s="781">
        <f>+IF(VLOOKUP($A32,Datos!$F$11:$N$136,9,FALSE)="CR",Datos!$R$5,H32)</f>
        <v>7.7244044E-3</v>
      </c>
      <c r="P32" s="1457" t="str">
        <f>+IF(VLOOKUP($A32,Datos!$F$11:$N$136,9,FALSE)="CR","(*)","")</f>
        <v/>
      </c>
      <c r="Q32" s="696" t="str">
        <f>+VLOOKUP($A100,Datos!$F$11:$N$136,2,FALSE)</f>
        <v>C.T. EMERGENCIA MOLLENDO</v>
      </c>
      <c r="R32" s="681" t="str">
        <f>+VLOOKUP($A100,Datos!$F$11:$N$136,3,FALSE)</f>
        <v xml:space="preserve"> </v>
      </c>
      <c r="S32" s="786">
        <f>+VLOOKUP($A100,Datos!$F$11:$N$136,7,FALSE)</f>
        <v>0.68588932999999996</v>
      </c>
      <c r="T32" s="785">
        <f>+VLOOKUP($A100,Datos!$F$11:$N$136,5,FALSE)*1000</f>
        <v>60000</v>
      </c>
      <c r="U32" s="784">
        <f t="shared" si="6"/>
        <v>6871980.4001099998</v>
      </c>
      <c r="V32" s="783">
        <f t="shared" si="7"/>
        <v>0</v>
      </c>
      <c r="W32" s="770">
        <f>+VLOOKUP($A100,Datos!F$11:K$136,6,FALSE)*1000</f>
        <v>58653.077975376196</v>
      </c>
      <c r="X32" s="1283">
        <f t="shared" si="2"/>
        <v>0</v>
      </c>
      <c r="Y32" s="782">
        <f t="shared" si="3"/>
        <v>48282.625462896693</v>
      </c>
      <c r="Z32" s="781">
        <f>+IF(VLOOKUP($A100,Datos!$F$11:$N$136,9,FALSE)="CR",Datos!$R$5,S32)</f>
        <v>0.68588932999999996</v>
      </c>
      <c r="AA32" s="1457" t="str">
        <f>+IF(VLOOKUP($A100,Datos!$F$11:$N$136,9,FALSE)="CR","(*)","")</f>
        <v/>
      </c>
      <c r="AB32" s="755"/>
      <c r="AC32" s="753"/>
      <c r="AD32" s="753"/>
      <c r="AG32" s="1450"/>
      <c r="AI32" s="1528"/>
    </row>
    <row r="33" spans="1:35" x14ac:dyDescent="0.2">
      <c r="A33" s="374">
        <v>76</v>
      </c>
      <c r="B33" s="374">
        <v>7.7244044E-3</v>
      </c>
      <c r="C33" s="374" t="s">
        <v>1509</v>
      </c>
      <c r="D33" s="759" t="s">
        <v>563</v>
      </c>
      <c r="E33" s="1527"/>
      <c r="F33" s="696" t="str">
        <f>+VLOOKUP($A33,Datos!$F$11:$N$136,2,FALSE)</f>
        <v>C.H. ARICOTA II</v>
      </c>
      <c r="G33" s="681" t="str">
        <f>+VLOOKUP($A33,Datos!$F$11:$N$136,3,FALSE)</f>
        <v xml:space="preserve"> </v>
      </c>
      <c r="H33" s="786">
        <f>+VLOOKUP($A33,Datos!$F$11:$N$136,7,FALSE)</f>
        <v>7.7244044E-3</v>
      </c>
      <c r="I33" s="785">
        <f>+VLOOKUP($A33,Datos!$F$11:$N$136,5,FALSE)*1000</f>
        <v>12400</v>
      </c>
      <c r="J33" s="784">
        <f t="shared" si="4"/>
        <v>308039.46999999997</v>
      </c>
      <c r="K33" s="783">
        <f t="shared" si="5"/>
        <v>1</v>
      </c>
      <c r="L33" s="770">
        <f>+VLOOKUP($A33,Datos!F$11:K$136,6,FALSE)*1000</f>
        <v>12400</v>
      </c>
      <c r="M33" s="1283">
        <f t="shared" si="0"/>
        <v>12400</v>
      </c>
      <c r="N33" s="782">
        <f t="shared" si="1"/>
        <v>10207.555620376272</v>
      </c>
      <c r="O33" s="781">
        <f>+IF(VLOOKUP($A33,Datos!$F$11:$N$136,9,FALSE)="CR",Datos!$R$5,H33)</f>
        <v>7.7244044E-3</v>
      </c>
      <c r="P33" s="1457" t="str">
        <f>+IF(VLOOKUP($A33,Datos!$F$11:$N$136,9,FALSE)="CR","(*)","")</f>
        <v/>
      </c>
      <c r="Q33" s="696" t="str">
        <f>+VLOOKUP($A101,Datos!$F$11:$N$136,2,FALSE)</f>
        <v>C.T. CHILINA</v>
      </c>
      <c r="R33" s="681" t="str">
        <f>+VLOOKUP($A101,Datos!$F$11:$N$136,3,FALSE)</f>
        <v>TV3</v>
      </c>
      <c r="S33" s="786">
        <f>+VLOOKUP($A101,Datos!$F$11:$N$136,7,FALSE)</f>
        <v>0.69426557732771033</v>
      </c>
      <c r="T33" s="785">
        <f>+VLOOKUP($A101,Datos!$F$11:$N$136,5,FALSE)*1000</f>
        <v>10205.199999999999</v>
      </c>
      <c r="U33" s="784">
        <f t="shared" si="6"/>
        <v>6882185.60011</v>
      </c>
      <c r="V33" s="783">
        <f t="shared" si="7"/>
        <v>0</v>
      </c>
      <c r="W33" s="770">
        <f>+VLOOKUP($A101,Datos!F$11:K$136,6,FALSE)*1000</f>
        <v>9887.6860954787571</v>
      </c>
      <c r="X33" s="1283">
        <f t="shared" si="2"/>
        <v>0</v>
      </c>
      <c r="Y33" s="782">
        <f t="shared" si="3"/>
        <v>8139.4440142274598</v>
      </c>
      <c r="Z33" s="781">
        <f>+IF(VLOOKUP($A101,Datos!$F$11:$N$136,9,FALSE)="CR",Datos!$R$5,S33)</f>
        <v>1.9313940000000001</v>
      </c>
      <c r="AA33" s="1457" t="str">
        <f>+IF(VLOOKUP($A101,Datos!$F$11:$N$136,9,FALSE)="CR","(*)","")</f>
        <v>(*)</v>
      </c>
      <c r="AB33" s="755"/>
      <c r="AC33" s="753"/>
      <c r="AD33" s="753"/>
      <c r="AG33" s="1450"/>
      <c r="AI33" s="1528"/>
    </row>
    <row r="34" spans="1:35" x14ac:dyDescent="0.2">
      <c r="A34" s="374">
        <v>3</v>
      </c>
      <c r="B34" s="374">
        <v>7.7244044E-3</v>
      </c>
      <c r="C34" s="374" t="s">
        <v>1459</v>
      </c>
      <c r="D34" s="759" t="s">
        <v>563</v>
      </c>
      <c r="E34" s="1527"/>
      <c r="F34" s="696" t="str">
        <f>+VLOOKUP($A34,Datos!$F$11:$N$136,2,FALSE)</f>
        <v>C.H. CAHUA</v>
      </c>
      <c r="G34" s="681" t="str">
        <f>+VLOOKUP($A34,Datos!$F$11:$N$136,3,FALSE)</f>
        <v xml:space="preserve"> </v>
      </c>
      <c r="H34" s="786">
        <f>+VLOOKUP($A34,Datos!$F$11:$N$136,7,FALSE)</f>
        <v>7.7244044E-3</v>
      </c>
      <c r="I34" s="785">
        <f>+VLOOKUP($A34,Datos!$F$11:$N$136,5,FALSE)*1000</f>
        <v>43114</v>
      </c>
      <c r="J34" s="784">
        <f t="shared" si="4"/>
        <v>351153.47</v>
      </c>
      <c r="K34" s="783">
        <f t="shared" si="5"/>
        <v>1</v>
      </c>
      <c r="L34" s="770">
        <f>+VLOOKUP($A34,Datos!F$11:K$136,6,FALSE)*1000</f>
        <v>40946</v>
      </c>
      <c r="M34" s="1283">
        <f t="shared" si="0"/>
        <v>40946</v>
      </c>
      <c r="N34" s="782">
        <f t="shared" si="1"/>
        <v>33706.336486445711</v>
      </c>
      <c r="O34" s="781">
        <f>+IF(VLOOKUP($A34,Datos!$F$11:$N$136,9,FALSE)="CR",Datos!$R$5,H34)</f>
        <v>7.7244044E-3</v>
      </c>
      <c r="P34" s="1457" t="str">
        <f>+IF(VLOOKUP($A34,Datos!$F$11:$N$136,9,FALSE)="CR","(*)","")</f>
        <v/>
      </c>
      <c r="Q34" s="696" t="str">
        <f>+VLOOKUP($A102,Datos!$F$11:$N$136,2,FALSE)</f>
        <v>C.T. ILO1</v>
      </c>
      <c r="R34" s="681" t="str">
        <f>+VLOOKUP($A102,Datos!$F$11:$N$136,3,FALSE)</f>
        <v>CATKATO</v>
      </c>
      <c r="S34" s="786">
        <f>+VLOOKUP($A102,Datos!$F$11:$N$136,7,FALSE)</f>
        <v>0.71596385259762674</v>
      </c>
      <c r="T34" s="785">
        <f>+VLOOKUP($A102,Datos!$F$11:$N$136,5,FALSE)*1000</f>
        <v>3279.7000000000003</v>
      </c>
      <c r="U34" s="784">
        <f t="shared" si="6"/>
        <v>6885465.3001100002</v>
      </c>
      <c r="V34" s="783">
        <f t="shared" si="7"/>
        <v>0</v>
      </c>
      <c r="W34" s="770">
        <f>+VLOOKUP($A102,Datos!F$11:K$136,6,FALSE)*1000</f>
        <v>3272.7575672594621</v>
      </c>
      <c r="X34" s="1283">
        <f t="shared" si="2"/>
        <v>0</v>
      </c>
      <c r="Y34" s="782">
        <f t="shared" si="3"/>
        <v>2694.1012015974434</v>
      </c>
      <c r="Z34" s="781">
        <f>+IF(VLOOKUP($A102,Datos!$F$11:$N$136,9,FALSE)="CR",Datos!$R$5,S34)</f>
        <v>0.71596385259762674</v>
      </c>
      <c r="AA34" s="1457" t="str">
        <f>+IF(VLOOKUP($A102,Datos!$F$11:$N$136,9,FALSE)="CR","(*)","")</f>
        <v/>
      </c>
      <c r="AB34" s="755"/>
      <c r="AC34" s="753"/>
      <c r="AD34" s="753"/>
      <c r="AG34" s="1450"/>
      <c r="AI34" s="1528"/>
    </row>
    <row r="35" spans="1:35" x14ac:dyDescent="0.2">
      <c r="A35" s="374">
        <v>12</v>
      </c>
      <c r="B35" s="374">
        <v>7.7244044E-3</v>
      </c>
      <c r="C35" s="374" t="s">
        <v>1468</v>
      </c>
      <c r="D35" s="759" t="s">
        <v>563</v>
      </c>
      <c r="E35" s="1527"/>
      <c r="F35" s="696" t="str">
        <f>+VLOOKUP($A35,Datos!$F$11:$N$136,2,FALSE)</f>
        <v>C.H. CALLAHUANCA</v>
      </c>
      <c r="G35" s="681" t="str">
        <f>+VLOOKUP($A35,Datos!$F$11:$N$136,3,FALSE)</f>
        <v xml:space="preserve"> </v>
      </c>
      <c r="H35" s="786">
        <f>+VLOOKUP($A35,Datos!$F$11:$N$136,7,FALSE)</f>
        <v>7.7244044E-3</v>
      </c>
      <c r="I35" s="785">
        <f>+VLOOKUP($A35,Datos!$F$11:$N$136,5,FALSE)*1000</f>
        <v>80433</v>
      </c>
      <c r="J35" s="784">
        <f t="shared" si="4"/>
        <v>431586.47</v>
      </c>
      <c r="K35" s="783">
        <f t="shared" si="5"/>
        <v>1</v>
      </c>
      <c r="L35" s="770">
        <f>+VLOOKUP($A35,Datos!F$11:K$136,6,FALSE)*1000</f>
        <v>80433.400000000009</v>
      </c>
      <c r="M35" s="1283">
        <f t="shared" si="0"/>
        <v>80433.400000000009</v>
      </c>
      <c r="N35" s="782">
        <f t="shared" si="1"/>
        <v>66211.968083546206</v>
      </c>
      <c r="O35" s="781">
        <f>+IF(VLOOKUP($A35,Datos!$F$11:$N$136,9,FALSE)="CR",Datos!$R$5,H35)</f>
        <v>7.7244044E-3</v>
      </c>
      <c r="P35" s="1457" t="str">
        <f>+IF(VLOOKUP($A35,Datos!$F$11:$N$136,9,FALSE)="CR","(*)","")</f>
        <v/>
      </c>
      <c r="Q35" s="696" t="str">
        <f>+VLOOKUP($A103,Datos!$F$11:$N$136,2,FALSE)</f>
        <v>C.T. SAN NICOLÁS</v>
      </c>
      <c r="R35" s="681" t="str">
        <f>+VLOOKUP($A103,Datos!$F$11:$N$136,3,FALSE)</f>
        <v>CUMMINS</v>
      </c>
      <c r="S35" s="786">
        <f>+VLOOKUP($A103,Datos!$F$11:$N$136,7,FALSE)</f>
        <v>0.73795602364682755</v>
      </c>
      <c r="T35" s="785">
        <f>+VLOOKUP($A103,Datos!$F$11:$N$136,5,FALSE)*1000</f>
        <v>1241</v>
      </c>
      <c r="U35" s="784">
        <f t="shared" si="6"/>
        <v>6886706.3001100002</v>
      </c>
      <c r="V35" s="783">
        <f t="shared" si="7"/>
        <v>0</v>
      </c>
      <c r="W35" s="770">
        <f>+VLOOKUP($A103,Datos!F$11:K$136,6,FALSE)*1000</f>
        <v>1232.3171391357325</v>
      </c>
      <c r="X35" s="1283">
        <f t="shared" si="2"/>
        <v>0</v>
      </c>
      <c r="Y35" s="782">
        <f t="shared" si="3"/>
        <v>1014.4311080379802</v>
      </c>
      <c r="Z35" s="781">
        <f>+IF(VLOOKUP($A103,Datos!$F$11:$N$136,9,FALSE)="CR",Datos!$R$5,S35)</f>
        <v>0.73795602364682755</v>
      </c>
      <c r="AA35" s="1457" t="str">
        <f>+IF(VLOOKUP($A103,Datos!$F$11:$N$136,9,FALSE)="CR","(*)","")</f>
        <v/>
      </c>
      <c r="AB35" s="755"/>
      <c r="AC35" s="753"/>
      <c r="AD35" s="753"/>
      <c r="AG35" s="1450"/>
      <c r="AI35" s="1528"/>
    </row>
    <row r="36" spans="1:35" x14ac:dyDescent="0.2">
      <c r="A36" s="374">
        <v>24</v>
      </c>
      <c r="B36" s="374">
        <v>7.7244044E-3</v>
      </c>
      <c r="C36" s="374" t="s">
        <v>1477</v>
      </c>
      <c r="D36" s="759" t="s">
        <v>563</v>
      </c>
      <c r="E36" s="1527"/>
      <c r="F36" s="696" t="str">
        <f>+VLOOKUP($A36,Datos!$F$11:$N$136,2,FALSE)</f>
        <v>C.H. CARHUAQUERO</v>
      </c>
      <c r="G36" s="681" t="str">
        <f>+VLOOKUP($A36,Datos!$F$11:$N$136,3,FALSE)</f>
        <v xml:space="preserve"> </v>
      </c>
      <c r="H36" s="786">
        <f>+VLOOKUP($A36,Datos!$F$11:$N$136,7,FALSE)</f>
        <v>7.7244044E-3</v>
      </c>
      <c r="I36" s="785">
        <f>+VLOOKUP($A36,Datos!$F$11:$N$136,5,FALSE)*1000</f>
        <v>95110</v>
      </c>
      <c r="J36" s="784">
        <f t="shared" si="4"/>
        <v>526696.47</v>
      </c>
      <c r="K36" s="783">
        <f t="shared" si="5"/>
        <v>1</v>
      </c>
      <c r="L36" s="770">
        <f>+VLOOKUP($A36,Datos!F$11:K$136,6,FALSE)*1000</f>
        <v>87723</v>
      </c>
      <c r="M36" s="1283">
        <f t="shared" si="0"/>
        <v>87723</v>
      </c>
      <c r="N36" s="782">
        <f t="shared" si="1"/>
        <v>72212.693684376427</v>
      </c>
      <c r="O36" s="781">
        <f>+IF(VLOOKUP($A36,Datos!$F$11:$N$136,9,FALSE)="CR",Datos!$R$5,H36)</f>
        <v>7.7244044E-3</v>
      </c>
      <c r="P36" s="1457" t="str">
        <f>+IF(VLOOKUP($A36,Datos!$F$11:$N$136,9,FALSE)="CR","(*)","")</f>
        <v/>
      </c>
      <c r="Q36" s="696" t="str">
        <f>+VLOOKUP($A104,Datos!$F$11:$N$136,2,FALSE)</f>
        <v>C.T. CHILINA</v>
      </c>
      <c r="R36" s="681" t="str">
        <f>+VLOOKUP($A104,Datos!$F$11:$N$136,3,FALSE)</f>
        <v xml:space="preserve">TV2 </v>
      </c>
      <c r="S36" s="786">
        <f>+VLOOKUP($A104,Datos!$F$11:$N$136,7,FALSE)</f>
        <v>0.74759140972512583</v>
      </c>
      <c r="T36" s="785">
        <f>+VLOOKUP($A104,Datos!$F$11:$N$136,5,FALSE)*1000</f>
        <v>6199</v>
      </c>
      <c r="U36" s="784">
        <f t="shared" si="6"/>
        <v>6892905.3001100002</v>
      </c>
      <c r="V36" s="783">
        <f t="shared" si="7"/>
        <v>0</v>
      </c>
      <c r="W36" s="770">
        <f>+VLOOKUP($A104,Datos!F$11:K$136,6,FALSE)*1000</f>
        <v>5975.9481266149869</v>
      </c>
      <c r="X36" s="1283">
        <f t="shared" si="2"/>
        <v>0</v>
      </c>
      <c r="Y36" s="782">
        <f t="shared" si="3"/>
        <v>4919.3405553956336</v>
      </c>
      <c r="Z36" s="781">
        <f>+IF(VLOOKUP($A104,Datos!$F$11:$N$136,9,FALSE)="CR",Datos!$R$5,S36)</f>
        <v>1.9313940000000001</v>
      </c>
      <c r="AA36" s="1457" t="str">
        <f>+IF(VLOOKUP($A104,Datos!$F$11:$N$136,9,FALSE)="CR","(*)","")</f>
        <v>(*)</v>
      </c>
      <c r="AB36" s="755"/>
      <c r="AC36" s="753"/>
      <c r="AD36" s="753"/>
      <c r="AG36" s="1450"/>
      <c r="AI36" s="1528"/>
    </row>
    <row r="37" spans="1:35" x14ac:dyDescent="0.2">
      <c r="A37" s="374">
        <v>52</v>
      </c>
      <c r="B37" s="374">
        <v>7.7244044E-3</v>
      </c>
      <c r="C37" s="374" t="s">
        <v>1495</v>
      </c>
      <c r="D37" s="759" t="s">
        <v>563</v>
      </c>
      <c r="E37" s="1527"/>
      <c r="F37" s="696" t="str">
        <f>+VLOOKUP($A37,Datos!$F$11:$N$136,2,FALSE)</f>
        <v>C.H. CHARCANI I</v>
      </c>
      <c r="G37" s="681" t="str">
        <f>+VLOOKUP($A37,Datos!$F$11:$N$136,3,FALSE)</f>
        <v xml:space="preserve"> </v>
      </c>
      <c r="H37" s="786">
        <f>+VLOOKUP($A37,Datos!$F$11:$N$136,7,FALSE)</f>
        <v>7.7244044E-3</v>
      </c>
      <c r="I37" s="785">
        <f>+VLOOKUP($A37,Datos!$F$11:$N$136,5,FALSE)*1000</f>
        <v>1729</v>
      </c>
      <c r="J37" s="784">
        <f t="shared" si="4"/>
        <v>528425.47</v>
      </c>
      <c r="K37" s="783">
        <f t="shared" si="5"/>
        <v>1</v>
      </c>
      <c r="L37" s="770">
        <f>+VLOOKUP($A37,Datos!F$11:K$136,6,FALSE)*1000</f>
        <v>1212</v>
      </c>
      <c r="M37" s="1283">
        <f t="shared" si="0"/>
        <v>1212</v>
      </c>
      <c r="N37" s="782">
        <f t="shared" si="1"/>
        <v>997.70624289484203</v>
      </c>
      <c r="O37" s="781">
        <f>+IF(VLOOKUP($A37,Datos!$F$11:$N$136,9,FALSE)="CR",Datos!$R$5,H37)</f>
        <v>1.9313940000000001</v>
      </c>
      <c r="P37" s="1457" t="str">
        <f>+IF(VLOOKUP($A37,Datos!$F$11:$N$136,9,FALSE)="CR","(*)","")</f>
        <v>(*)</v>
      </c>
      <c r="Q37" s="696" t="str">
        <f>+VLOOKUP($A105,Datos!$F$11:$N$136,2,FALSE)</f>
        <v>C.T. EMERGENCIA PIURA</v>
      </c>
      <c r="R37" s="681" t="str">
        <f>+VLOOKUP($A105,Datos!$F$11:$N$136,3,FALSE)</f>
        <v xml:space="preserve"> </v>
      </c>
      <c r="S37" s="786">
        <f>+VLOOKUP($A105,Datos!$F$11:$N$136,7,FALSE)</f>
        <v>0.75042718691237698</v>
      </c>
      <c r="T37" s="785">
        <f>+VLOOKUP($A105,Datos!$F$11:$N$136,5,FALSE)*1000</f>
        <v>81063.25</v>
      </c>
      <c r="U37" s="784">
        <f t="shared" si="6"/>
        <v>6973968.5501100002</v>
      </c>
      <c r="V37" s="783">
        <f t="shared" si="7"/>
        <v>0</v>
      </c>
      <c r="W37" s="770">
        <f>+VLOOKUP($A105,Datos!F$11:K$136,6,FALSE)*1000</f>
        <v>78977.648691100476</v>
      </c>
      <c r="X37" s="1283">
        <f t="shared" si="2"/>
        <v>0</v>
      </c>
      <c r="Y37" s="782">
        <f t="shared" si="3"/>
        <v>65013.608208140751</v>
      </c>
      <c r="Z37" s="781">
        <f>+IF(VLOOKUP($A105,Datos!$F$11:$N$136,9,FALSE)="CR",Datos!$R$5,S37)</f>
        <v>0.75042718691237698</v>
      </c>
      <c r="AA37" s="1457" t="str">
        <f>+IF(VLOOKUP($A105,Datos!$F$11:$N$136,9,FALSE)="CR","(*)","")</f>
        <v/>
      </c>
      <c r="AB37" s="755"/>
      <c r="AC37" s="753"/>
      <c r="AD37" s="753"/>
      <c r="AG37" s="1450"/>
      <c r="AI37" s="1528"/>
    </row>
    <row r="38" spans="1:35" x14ac:dyDescent="0.2">
      <c r="A38" s="374">
        <v>53</v>
      </c>
      <c r="B38" s="374">
        <v>7.7244044E-3</v>
      </c>
      <c r="C38" s="374" t="s">
        <v>1496</v>
      </c>
      <c r="D38" s="759" t="s">
        <v>563</v>
      </c>
      <c r="E38" s="1527"/>
      <c r="F38" s="696" t="str">
        <f>+VLOOKUP($A38,Datos!$F$11:$N$136,2,FALSE)</f>
        <v>C.H. CHARCANI II</v>
      </c>
      <c r="G38" s="681" t="str">
        <f>+VLOOKUP($A38,Datos!$F$11:$N$136,3,FALSE)</f>
        <v xml:space="preserve"> </v>
      </c>
      <c r="H38" s="786">
        <f>+VLOOKUP($A38,Datos!$F$11:$N$136,7,FALSE)</f>
        <v>7.7244044E-3</v>
      </c>
      <c r="I38" s="785">
        <f>+VLOOKUP($A38,Datos!$F$11:$N$136,5,FALSE)*1000</f>
        <v>600</v>
      </c>
      <c r="J38" s="784">
        <f t="shared" si="4"/>
        <v>529025.47</v>
      </c>
      <c r="K38" s="783">
        <f t="shared" si="5"/>
        <v>1</v>
      </c>
      <c r="L38" s="770">
        <f>+VLOOKUP($A38,Datos!F$11:K$136,6,FALSE)*1000</f>
        <v>600</v>
      </c>
      <c r="M38" s="1283">
        <f t="shared" si="0"/>
        <v>600</v>
      </c>
      <c r="N38" s="782">
        <f t="shared" si="1"/>
        <v>493.91398163110989</v>
      </c>
      <c r="O38" s="781">
        <f>+IF(VLOOKUP($A38,Datos!$F$11:$N$136,9,FALSE)="CR",Datos!$R$5,H38)</f>
        <v>7.7244044E-3</v>
      </c>
      <c r="P38" s="1457" t="str">
        <f>+IF(VLOOKUP($A38,Datos!$F$11:$N$136,9,FALSE)="CR","(*)","")</f>
        <v/>
      </c>
      <c r="Q38" s="696" t="str">
        <f>+VLOOKUP($A106,Datos!$F$11:$N$136,2,FALSE)</f>
        <v>C.T. PIURA</v>
      </c>
      <c r="R38" s="681" t="str">
        <f>+VLOOKUP($A106,Datos!$F$11:$N$136,3,FALSE)</f>
        <v>GMT-1</v>
      </c>
      <c r="S38" s="786">
        <f>+VLOOKUP($A106,Datos!$F$11:$N$136,7,FALSE)</f>
        <v>0.77255470292112971</v>
      </c>
      <c r="T38" s="785">
        <f>+VLOOKUP($A106,Datos!$F$11:$N$136,5,FALSE)*1000</f>
        <v>3123.9</v>
      </c>
      <c r="U38" s="784">
        <f t="shared" si="6"/>
        <v>6977092.4501100006</v>
      </c>
      <c r="V38" s="783">
        <f t="shared" si="7"/>
        <v>0</v>
      </c>
      <c r="W38" s="770">
        <f>+VLOOKUP($A106,Datos!F$11:K$136,6,FALSE)*1000</f>
        <v>2877.1425515253</v>
      </c>
      <c r="X38" s="1283">
        <f t="shared" si="2"/>
        <v>0</v>
      </c>
      <c r="Y38" s="782">
        <f t="shared" si="3"/>
        <v>2368.4348889069197</v>
      </c>
      <c r="Z38" s="781">
        <f>+IF(VLOOKUP($A106,Datos!$F$11:$N$136,9,FALSE)="CR",Datos!$R$5,S38)</f>
        <v>1.9313940000000001</v>
      </c>
      <c r="AA38" s="1457" t="str">
        <f>+IF(VLOOKUP($A106,Datos!$F$11:$N$136,9,FALSE)="CR","(*)","")</f>
        <v>(*)</v>
      </c>
      <c r="AB38" s="755"/>
      <c r="AC38" s="753"/>
      <c r="AD38" s="753"/>
      <c r="AG38" s="1450"/>
      <c r="AI38" s="1528"/>
    </row>
    <row r="39" spans="1:35" x14ac:dyDescent="0.2">
      <c r="A39" s="374">
        <v>54</v>
      </c>
      <c r="B39" s="374">
        <v>7.7244044E-3</v>
      </c>
      <c r="C39" s="374" t="s">
        <v>1497</v>
      </c>
      <c r="D39" s="759" t="s">
        <v>563</v>
      </c>
      <c r="E39" s="1527"/>
      <c r="F39" s="696" t="str">
        <f>+VLOOKUP($A39,Datos!$F$11:$N$136,2,FALSE)</f>
        <v>C.H. CHARCANI III</v>
      </c>
      <c r="G39" s="681" t="str">
        <f>+VLOOKUP($A39,Datos!$F$11:$N$136,3,FALSE)</f>
        <v xml:space="preserve"> </v>
      </c>
      <c r="H39" s="786">
        <f>+VLOOKUP($A39,Datos!$F$11:$N$136,7,FALSE)</f>
        <v>7.7244044E-3</v>
      </c>
      <c r="I39" s="785">
        <f>+VLOOKUP($A39,Datos!$F$11:$N$136,5,FALSE)*1000</f>
        <v>4580</v>
      </c>
      <c r="J39" s="784">
        <f t="shared" si="4"/>
        <v>533605.47</v>
      </c>
      <c r="K39" s="783">
        <f t="shared" si="5"/>
        <v>1</v>
      </c>
      <c r="L39" s="770">
        <f>+VLOOKUP($A39,Datos!F$11:K$136,6,FALSE)*1000</f>
        <v>3774</v>
      </c>
      <c r="M39" s="1283">
        <f t="shared" si="0"/>
        <v>3774</v>
      </c>
      <c r="N39" s="782">
        <f t="shared" si="1"/>
        <v>3106.7189444596816</v>
      </c>
      <c r="O39" s="781">
        <f>+IF(VLOOKUP($A39,Datos!$F$11:$N$136,9,FALSE)="CR",Datos!$R$5,H39)</f>
        <v>7.7244044E-3</v>
      </c>
      <c r="P39" s="1457" t="str">
        <f>+IF(VLOOKUP($A39,Datos!$F$11:$N$136,9,FALSE)="CR","(*)","")</f>
        <v/>
      </c>
      <c r="Q39" s="696" t="str">
        <f>+VLOOKUP($A107,Datos!$F$11:$N$136,2,FALSE)</f>
        <v>C.T. PIURA</v>
      </c>
      <c r="R39" s="681" t="str">
        <f>+VLOOKUP($A107,Datos!$F$11:$N$136,3,FALSE)</f>
        <v>GMT-2</v>
      </c>
      <c r="S39" s="786">
        <f>+VLOOKUP($A107,Datos!$F$11:$N$136,7,FALSE)</f>
        <v>0.77255470292112971</v>
      </c>
      <c r="T39" s="785">
        <f>+VLOOKUP($A107,Datos!$F$11:$N$136,5,FALSE)*1000</f>
        <v>3107.5</v>
      </c>
      <c r="U39" s="784">
        <f t="shared" si="6"/>
        <v>6980199.9501100006</v>
      </c>
      <c r="V39" s="783">
        <f t="shared" si="7"/>
        <v>0</v>
      </c>
      <c r="W39" s="770">
        <f>+VLOOKUP($A107,Datos!F$11:K$136,6,FALSE)*1000</f>
        <v>2802.4545805275411</v>
      </c>
      <c r="X39" s="1283">
        <f t="shared" si="2"/>
        <v>0</v>
      </c>
      <c r="Y39" s="782">
        <f t="shared" si="3"/>
        <v>2306.9525003478329</v>
      </c>
      <c r="Z39" s="781">
        <f>+IF(VLOOKUP($A107,Datos!$F$11:$N$136,9,FALSE)="CR",Datos!$R$5,S39)</f>
        <v>1.9313940000000001</v>
      </c>
      <c r="AA39" s="1457" t="str">
        <f>+IF(VLOOKUP($A107,Datos!$F$11:$N$136,9,FALSE)="CR","(*)","")</f>
        <v>(*)</v>
      </c>
      <c r="AB39" s="755"/>
      <c r="AC39" s="753"/>
      <c r="AD39" s="753"/>
      <c r="AG39" s="1450"/>
      <c r="AI39" s="1528"/>
    </row>
    <row r="40" spans="1:35" x14ac:dyDescent="0.2">
      <c r="A40" s="374">
        <v>55</v>
      </c>
      <c r="B40" s="374">
        <v>7.7244044E-3</v>
      </c>
      <c r="C40" s="374" t="s">
        <v>1498</v>
      </c>
      <c r="D40" s="759" t="s">
        <v>563</v>
      </c>
      <c r="E40" s="1527"/>
      <c r="F40" s="696" t="str">
        <f>+VLOOKUP($A40,Datos!$F$11:$N$136,2,FALSE)</f>
        <v>C.H. CHARCANI IV</v>
      </c>
      <c r="G40" s="681" t="str">
        <f>+VLOOKUP($A40,Datos!$F$11:$N$136,3,FALSE)</f>
        <v xml:space="preserve"> </v>
      </c>
      <c r="H40" s="786">
        <f>+VLOOKUP($A40,Datos!$F$11:$N$136,7,FALSE)</f>
        <v>7.7244044E-3</v>
      </c>
      <c r="I40" s="785">
        <f>+VLOOKUP($A40,Datos!$F$11:$N$136,5,FALSE)*1000</f>
        <v>15301</v>
      </c>
      <c r="J40" s="784">
        <f t="shared" si="4"/>
        <v>548906.47</v>
      </c>
      <c r="K40" s="783">
        <f t="shared" si="5"/>
        <v>1</v>
      </c>
      <c r="L40" s="770">
        <f>+VLOOKUP($A40,Datos!F$11:K$136,6,FALSE)*1000</f>
        <v>15301</v>
      </c>
      <c r="M40" s="1283">
        <f t="shared" si="0"/>
        <v>15301</v>
      </c>
      <c r="N40" s="782">
        <f t="shared" si="1"/>
        <v>12595.629721562687</v>
      </c>
      <c r="O40" s="781">
        <f>+IF(VLOOKUP($A40,Datos!$F$11:$N$136,9,FALSE)="CR",Datos!$R$5,H40)</f>
        <v>7.7244044E-3</v>
      </c>
      <c r="P40" s="1457" t="str">
        <f>+IF(VLOOKUP($A40,Datos!$F$11:$N$136,9,FALSE)="CR","(*)","")</f>
        <v/>
      </c>
      <c r="Q40" s="696" t="str">
        <f>+VLOOKUP($A108,Datos!$F$11:$N$136,2,FALSE)</f>
        <v>C.T. CHICLAYO OESTE</v>
      </c>
      <c r="R40" s="681" t="str">
        <f>+VLOOKUP($A108,Datos!$F$11:$N$136,3,FALSE)</f>
        <v>GMT-2</v>
      </c>
      <c r="S40" s="786">
        <f>+VLOOKUP($A108,Datos!$F$11:$N$136,7,FALSE)</f>
        <v>0.80373204584114122</v>
      </c>
      <c r="T40" s="785">
        <f>+VLOOKUP($A108,Datos!$F$11:$N$136,5,FALSE)*1000</f>
        <v>3168.5</v>
      </c>
      <c r="U40" s="784">
        <f t="shared" si="6"/>
        <v>6983368.4501100006</v>
      </c>
      <c r="V40" s="783">
        <f t="shared" si="7"/>
        <v>0</v>
      </c>
      <c r="W40" s="770">
        <f>+VLOOKUP($A108,Datos!F$11:K$136,6,FALSE)*1000</f>
        <v>2885.7593249724464</v>
      </c>
      <c r="X40" s="1283">
        <f t="shared" si="2"/>
        <v>0</v>
      </c>
      <c r="Y40" s="782">
        <f t="shared" si="3"/>
        <v>2375.5281303770748</v>
      </c>
      <c r="Z40" s="781">
        <f>+IF(VLOOKUP($A108,Datos!$F$11:$N$136,9,FALSE)="CR",Datos!$R$5,S40)</f>
        <v>0.80373204584114122</v>
      </c>
      <c r="AA40" s="1457" t="str">
        <f>+IF(VLOOKUP($A108,Datos!$F$11:$N$136,9,FALSE)="CR","(*)","")</f>
        <v/>
      </c>
      <c r="AB40" s="755"/>
      <c r="AC40" s="753"/>
      <c r="AD40" s="753"/>
      <c r="AG40" s="1450"/>
      <c r="AI40" s="1528"/>
    </row>
    <row r="41" spans="1:35" x14ac:dyDescent="0.2">
      <c r="A41" s="374">
        <v>56</v>
      </c>
      <c r="B41" s="374">
        <v>7.7244044E-3</v>
      </c>
      <c r="C41" s="374" t="s">
        <v>1499</v>
      </c>
      <c r="D41" s="759" t="s">
        <v>563</v>
      </c>
      <c r="E41" s="1527"/>
      <c r="F41" s="696" t="str">
        <f>+VLOOKUP($A41,Datos!$F$11:$N$136,2,FALSE)</f>
        <v>C.H. CHARCANI V</v>
      </c>
      <c r="G41" s="681" t="str">
        <f>+VLOOKUP($A41,Datos!$F$11:$N$136,3,FALSE)</f>
        <v xml:space="preserve"> </v>
      </c>
      <c r="H41" s="786">
        <f>+VLOOKUP($A41,Datos!$F$11:$N$136,7,FALSE)</f>
        <v>7.7244044E-3</v>
      </c>
      <c r="I41" s="785">
        <f>+VLOOKUP($A41,Datos!$F$11:$N$136,5,FALSE)*1000</f>
        <v>144622</v>
      </c>
      <c r="J41" s="784">
        <f t="shared" si="4"/>
        <v>693528.47</v>
      </c>
      <c r="K41" s="783">
        <f t="shared" si="5"/>
        <v>1</v>
      </c>
      <c r="L41" s="770">
        <f>+VLOOKUP($A41,Datos!F$11:K$136,6,FALSE)*1000</f>
        <v>123826</v>
      </c>
      <c r="M41" s="1283">
        <f t="shared" si="0"/>
        <v>123826</v>
      </c>
      <c r="N41" s="782">
        <f t="shared" si="1"/>
        <v>101932.32114908969</v>
      </c>
      <c r="O41" s="781">
        <f>+IF(VLOOKUP($A41,Datos!$F$11:$N$136,9,FALSE)="CR",Datos!$R$5,H41)</f>
        <v>7.7244044E-3</v>
      </c>
      <c r="P41" s="1457" t="str">
        <f>+IF(VLOOKUP($A41,Datos!$F$11:$N$136,9,FALSE)="CR","(*)","")</f>
        <v/>
      </c>
      <c r="Q41" s="696" t="str">
        <f>+VLOOKUP($A109,Datos!$F$11:$N$136,2,FALSE)</f>
        <v>C.T. CHICLAYO OESTE</v>
      </c>
      <c r="R41" s="681" t="str">
        <f>+VLOOKUP($A109,Datos!$F$11:$N$136,3,FALSE)</f>
        <v>SULZER-1</v>
      </c>
      <c r="S41" s="786">
        <f>+VLOOKUP($A109,Datos!$F$11:$N$136,7,FALSE)</f>
        <v>0.80373204584114122</v>
      </c>
      <c r="T41" s="785">
        <f>+VLOOKUP($A109,Datos!$F$11:$N$136,5,FALSE)*1000</f>
        <v>3689.1</v>
      </c>
      <c r="U41" s="784">
        <f t="shared" si="6"/>
        <v>6987057.5501100002</v>
      </c>
      <c r="V41" s="783">
        <f t="shared" si="7"/>
        <v>0</v>
      </c>
      <c r="W41" s="770">
        <f>+VLOOKUP($A109,Datos!F$11:K$136,6,FALSE)*1000</f>
        <v>3361.1475601815941</v>
      </c>
      <c r="X41" s="1283">
        <f t="shared" si="2"/>
        <v>0</v>
      </c>
      <c r="Y41" s="782">
        <f t="shared" si="3"/>
        <v>2766.8629571649699</v>
      </c>
      <c r="Z41" s="781">
        <f>+IF(VLOOKUP($A109,Datos!$F$11:$N$136,9,FALSE)="CR",Datos!$R$5,S41)</f>
        <v>0.80373204584114122</v>
      </c>
      <c r="AA41" s="1457" t="str">
        <f>+IF(VLOOKUP($A109,Datos!$F$11:$N$136,9,FALSE)="CR","(*)","")</f>
        <v/>
      </c>
      <c r="AB41" s="755"/>
      <c r="AC41" s="753"/>
      <c r="AD41" s="753"/>
      <c r="AG41" s="1450"/>
      <c r="AI41" s="1528"/>
    </row>
    <row r="42" spans="1:35" x14ac:dyDescent="0.2">
      <c r="A42" s="374">
        <v>57</v>
      </c>
      <c r="B42" s="374">
        <v>7.7244044E-3</v>
      </c>
      <c r="C42" s="374" t="s">
        <v>1500</v>
      </c>
      <c r="D42" s="759" t="s">
        <v>563</v>
      </c>
      <c r="E42" s="1527"/>
      <c r="F42" s="696" t="str">
        <f>+VLOOKUP($A42,Datos!$F$11:$N$136,2,FALSE)</f>
        <v>C.H. CHARCANI VI</v>
      </c>
      <c r="G42" s="681" t="str">
        <f>+VLOOKUP($A42,Datos!$F$11:$N$136,3,FALSE)</f>
        <v xml:space="preserve"> </v>
      </c>
      <c r="H42" s="786">
        <f>+VLOOKUP($A42,Datos!$F$11:$N$136,7,FALSE)</f>
        <v>7.7244044E-3</v>
      </c>
      <c r="I42" s="785">
        <f>+VLOOKUP($A42,Datos!$F$11:$N$136,5,FALSE)*1000</f>
        <v>8947</v>
      </c>
      <c r="J42" s="784">
        <f t="shared" si="4"/>
        <v>702475.47</v>
      </c>
      <c r="K42" s="783">
        <f t="shared" si="5"/>
        <v>1</v>
      </c>
      <c r="L42" s="770">
        <f>+VLOOKUP($A42,Datos!F$11:K$136,6,FALSE)*1000</f>
        <v>8947</v>
      </c>
      <c r="M42" s="1283">
        <f t="shared" si="0"/>
        <v>8947</v>
      </c>
      <c r="N42" s="782">
        <f t="shared" si="1"/>
        <v>7365.0806560892343</v>
      </c>
      <c r="O42" s="781">
        <f>+IF(VLOOKUP($A42,Datos!$F$11:$N$136,9,FALSE)="CR",Datos!$R$5,H42)</f>
        <v>7.7244044E-3</v>
      </c>
      <c r="P42" s="1457" t="str">
        <f>+IF(VLOOKUP($A42,Datos!$F$11:$N$136,9,FALSE)="CR","(*)","")</f>
        <v/>
      </c>
      <c r="Q42" s="696" t="str">
        <f>+VLOOKUP($A110,Datos!$F$11:$N$136,2,FALSE)</f>
        <v>C.T. CHICLAYO OESTE</v>
      </c>
      <c r="R42" s="681" t="str">
        <f>+VLOOKUP($A110,Datos!$F$11:$N$136,3,FALSE)</f>
        <v>SULZER-2</v>
      </c>
      <c r="S42" s="786">
        <f>+VLOOKUP($A110,Datos!$F$11:$N$136,7,FALSE)</f>
        <v>0.80373204584114122</v>
      </c>
      <c r="T42" s="785">
        <f>+VLOOKUP($A110,Datos!$F$11:$N$136,5,FALSE)*1000</f>
        <v>3342</v>
      </c>
      <c r="U42" s="784">
        <f t="shared" si="6"/>
        <v>6990399.5501100002</v>
      </c>
      <c r="V42" s="783">
        <f t="shared" si="7"/>
        <v>0</v>
      </c>
      <c r="W42" s="770">
        <f>+VLOOKUP($A110,Datos!F$11:K$136,6,FALSE)*1000</f>
        <v>3088.2626063022299</v>
      </c>
      <c r="X42" s="1283">
        <f t="shared" si="2"/>
        <v>0</v>
      </c>
      <c r="Y42" s="782">
        <f t="shared" si="3"/>
        <v>2542.2268003353388</v>
      </c>
      <c r="Z42" s="781">
        <f>+IF(VLOOKUP($A110,Datos!$F$11:$N$136,9,FALSE)="CR",Datos!$R$5,S42)</f>
        <v>1.9313940000000001</v>
      </c>
      <c r="AA42" s="1457" t="str">
        <f>+IF(VLOOKUP($A110,Datos!$F$11:$N$136,9,FALSE)="CR","(*)","")</f>
        <v>(*)</v>
      </c>
      <c r="AB42" s="755"/>
      <c r="AC42" s="753"/>
      <c r="AD42" s="753"/>
      <c r="AG42" s="1450"/>
      <c r="AI42" s="1528"/>
    </row>
    <row r="43" spans="1:35" x14ac:dyDescent="0.2">
      <c r="A43" s="374">
        <v>16</v>
      </c>
      <c r="B43" s="374">
        <v>7.7244044E-3</v>
      </c>
      <c r="C43" s="374" t="s">
        <v>1472</v>
      </c>
      <c r="D43" s="759" t="s">
        <v>563</v>
      </c>
      <c r="E43" s="1527"/>
      <c r="F43" s="696" t="str">
        <f>+VLOOKUP($A43,Datos!$F$11:$N$136,2,FALSE)</f>
        <v>C.H. CHIMAY</v>
      </c>
      <c r="G43" s="681" t="str">
        <f>+VLOOKUP($A43,Datos!$F$11:$N$136,3,FALSE)</f>
        <v xml:space="preserve"> </v>
      </c>
      <c r="H43" s="786">
        <f>+VLOOKUP($A43,Datos!$F$11:$N$136,7,FALSE)</f>
        <v>7.7244044E-3</v>
      </c>
      <c r="I43" s="785">
        <f>+VLOOKUP($A43,Datos!$F$11:$N$136,5,FALSE)*1000</f>
        <v>150900</v>
      </c>
      <c r="J43" s="784">
        <f t="shared" si="4"/>
        <v>853375.47</v>
      </c>
      <c r="K43" s="783">
        <f t="shared" si="5"/>
        <v>1</v>
      </c>
      <c r="L43" s="770">
        <f>+VLOOKUP($A43,Datos!F$11:K$136,6,FALSE)*1000</f>
        <v>150900</v>
      </c>
      <c r="M43" s="1283">
        <f t="shared" si="0"/>
        <v>150900</v>
      </c>
      <c r="N43" s="782">
        <f t="shared" si="1"/>
        <v>124219.36638022415</v>
      </c>
      <c r="O43" s="781">
        <f>+IF(VLOOKUP($A43,Datos!$F$11:$N$136,9,FALSE)="CR",Datos!$R$5,H43)</f>
        <v>7.7244044E-3</v>
      </c>
      <c r="P43" s="1457" t="str">
        <f>+IF(VLOOKUP($A43,Datos!$F$11:$N$136,9,FALSE)="CR","(*)","")</f>
        <v/>
      </c>
      <c r="Q43" s="696" t="str">
        <f>+VLOOKUP($A111,Datos!$F$11:$N$136,2,FALSE)</f>
        <v>C.T. TAPARACHI</v>
      </c>
      <c r="R43" s="681" t="str">
        <f>+VLOOKUP($A111,Datos!$F$11:$N$136,3,FALSE)</f>
        <v>MAN 1</v>
      </c>
      <c r="S43" s="786">
        <f>+VLOOKUP($A111,Datos!$F$11:$N$136,7,FALSE)</f>
        <v>0.81381939885326604</v>
      </c>
      <c r="T43" s="785">
        <f>+VLOOKUP($A111,Datos!$F$11:$N$136,5,FALSE)*1000</f>
        <v>618.9</v>
      </c>
      <c r="U43" s="784">
        <f t="shared" si="6"/>
        <v>6991018.4501100006</v>
      </c>
      <c r="V43" s="783">
        <f t="shared" si="7"/>
        <v>0</v>
      </c>
      <c r="W43" s="770">
        <f>+VLOOKUP($A111,Datos!F$11:K$136,6,FALSE)*1000</f>
        <v>601.22938261162869</v>
      </c>
      <c r="X43" s="1283">
        <f t="shared" si="2"/>
        <v>0</v>
      </c>
      <c r="Y43" s="782">
        <f t="shared" si="3"/>
        <v>494.92599706553921</v>
      </c>
      <c r="Z43" s="781">
        <f>+IF(VLOOKUP($A111,Datos!$F$11:$N$136,9,FALSE)="CR",Datos!$R$5,S43)</f>
        <v>0.81381939885326604</v>
      </c>
      <c r="AA43" s="1457" t="str">
        <f>+IF(VLOOKUP($A111,Datos!$F$11:$N$136,9,FALSE)="CR","(*)","")</f>
        <v/>
      </c>
      <c r="AB43" s="755"/>
      <c r="AC43" s="753"/>
      <c r="AD43" s="753"/>
      <c r="AG43" s="1450"/>
      <c r="AI43" s="1528"/>
    </row>
    <row r="44" spans="1:35" x14ac:dyDescent="0.2">
      <c r="A44" s="374">
        <v>5</v>
      </c>
      <c r="B44" s="374">
        <v>7.7244044E-3</v>
      </c>
      <c r="C44" s="374" t="s">
        <v>1461</v>
      </c>
      <c r="D44" s="759" t="s">
        <v>563</v>
      </c>
      <c r="E44" s="1527"/>
      <c r="F44" s="696" t="str">
        <f>+VLOOKUP($A44,Datos!$F$11:$N$136,2,FALSE)</f>
        <v>C.H. GALLITO CIEGO</v>
      </c>
      <c r="G44" s="681" t="str">
        <f>+VLOOKUP($A44,Datos!$F$11:$N$136,3,FALSE)</f>
        <v xml:space="preserve"> </v>
      </c>
      <c r="H44" s="786">
        <f>+VLOOKUP($A44,Datos!$F$11:$N$136,7,FALSE)</f>
        <v>7.7244044E-3</v>
      </c>
      <c r="I44" s="785">
        <f>+VLOOKUP($A44,Datos!$F$11:$N$136,5,FALSE)*1000</f>
        <v>38147</v>
      </c>
      <c r="J44" s="784">
        <f t="shared" si="4"/>
        <v>891522.47</v>
      </c>
      <c r="K44" s="783">
        <f t="shared" si="5"/>
        <v>1</v>
      </c>
      <c r="L44" s="770">
        <f>+VLOOKUP($A44,Datos!F$11:K$136,6,FALSE)*1000</f>
        <v>28782</v>
      </c>
      <c r="M44" s="1283">
        <f t="shared" si="0"/>
        <v>28782</v>
      </c>
      <c r="N44" s="782">
        <f t="shared" si="1"/>
        <v>23693.053698844342</v>
      </c>
      <c r="O44" s="781">
        <f>+IF(VLOOKUP($A44,Datos!$F$11:$N$136,9,FALSE)="CR",Datos!$R$5,H44)</f>
        <v>7.7244044E-3</v>
      </c>
      <c r="P44" s="1457" t="str">
        <f>+IF(VLOOKUP($A44,Datos!$F$11:$N$136,9,FALSE)="CR","(*)","")</f>
        <v/>
      </c>
      <c r="Q44" s="696" t="str">
        <f>+VLOOKUP($A112,Datos!$F$11:$N$136,2,FALSE)</f>
        <v>C.T. TAPARACHI</v>
      </c>
      <c r="R44" s="681" t="str">
        <f>+VLOOKUP($A112,Datos!$F$11:$N$136,3,FALSE)</f>
        <v>MAN 3</v>
      </c>
      <c r="S44" s="786">
        <f>+VLOOKUP($A112,Datos!$F$11:$N$136,7,FALSE)</f>
        <v>0.81381939885326604</v>
      </c>
      <c r="T44" s="785">
        <f>+VLOOKUP($A112,Datos!$F$11:$N$136,5,FALSE)*1000</f>
        <v>1602.2</v>
      </c>
      <c r="U44" s="784">
        <f t="shared" si="6"/>
        <v>6992620.6501100007</v>
      </c>
      <c r="V44" s="783">
        <f t="shared" si="7"/>
        <v>0</v>
      </c>
      <c r="W44" s="770">
        <f>+VLOOKUP($A112,Datos!F$11:K$136,6,FALSE)*1000</f>
        <v>1555.1518789051115</v>
      </c>
      <c r="X44" s="1283">
        <f t="shared" si="2"/>
        <v>0</v>
      </c>
      <c r="Y44" s="782">
        <f t="shared" si="3"/>
        <v>1280.1854275852088</v>
      </c>
      <c r="Z44" s="781">
        <f>+IF(VLOOKUP($A112,Datos!$F$11:$N$136,9,FALSE)="CR",Datos!$R$5,S44)</f>
        <v>0.81381939885326604</v>
      </c>
      <c r="AA44" s="1457" t="str">
        <f>+IF(VLOOKUP($A112,Datos!$F$11:$N$136,9,FALSE)="CR","(*)","")</f>
        <v/>
      </c>
      <c r="AB44" s="755"/>
      <c r="AC44" s="753"/>
      <c r="AD44" s="753"/>
      <c r="AG44" s="1450"/>
      <c r="AI44" s="1528"/>
    </row>
    <row r="45" spans="1:35" x14ac:dyDescent="0.2">
      <c r="A45" s="374">
        <v>14</v>
      </c>
      <c r="B45" s="374">
        <v>7.7244044E-3</v>
      </c>
      <c r="C45" s="374" t="s">
        <v>1470</v>
      </c>
      <c r="D45" s="759" t="s">
        <v>563</v>
      </c>
      <c r="E45" s="1527"/>
      <c r="F45" s="696" t="str">
        <f>+VLOOKUP($A45,Datos!$F$11:$N$136,2,FALSE)</f>
        <v>C.H. HUAMPANI</v>
      </c>
      <c r="G45" s="681" t="str">
        <f>+VLOOKUP($A45,Datos!$F$11:$N$136,3,FALSE)</f>
        <v xml:space="preserve"> </v>
      </c>
      <c r="H45" s="786">
        <f>+VLOOKUP($A45,Datos!$F$11:$N$136,7,FALSE)</f>
        <v>7.7244044E-3</v>
      </c>
      <c r="I45" s="785">
        <f>+VLOOKUP($A45,Datos!$F$11:$N$136,5,FALSE)*1000</f>
        <v>30176</v>
      </c>
      <c r="J45" s="784">
        <f t="shared" si="4"/>
        <v>921698.47</v>
      </c>
      <c r="K45" s="783">
        <f t="shared" si="5"/>
        <v>1</v>
      </c>
      <c r="L45" s="770">
        <f>+VLOOKUP($A45,Datos!F$11:K$136,6,FALSE)*1000</f>
        <v>30176.216000000004</v>
      </c>
      <c r="M45" s="1283">
        <f t="shared" si="0"/>
        <v>30176.216000000004</v>
      </c>
      <c r="N45" s="782">
        <f t="shared" si="1"/>
        <v>24840.758325200677</v>
      </c>
      <c r="O45" s="781">
        <f>+IF(VLOOKUP($A45,Datos!$F$11:$N$136,9,FALSE)="CR",Datos!$R$5,H45)</f>
        <v>7.7244044E-3</v>
      </c>
      <c r="P45" s="1457" t="str">
        <f>+IF(VLOOKUP($A45,Datos!$F$11:$N$136,9,FALSE)="CR","(*)","")</f>
        <v/>
      </c>
      <c r="Q45" s="696" t="str">
        <f>+VLOOKUP($A113,Datos!$F$11:$N$136,2,FALSE)</f>
        <v>C.T. TAPARACHI</v>
      </c>
      <c r="R45" s="681" t="str">
        <f>+VLOOKUP($A113,Datos!$F$11:$N$136,3,FALSE)</f>
        <v>MAN 4</v>
      </c>
      <c r="S45" s="786">
        <f>+VLOOKUP($A113,Datos!$F$11:$N$136,7,FALSE)</f>
        <v>0.81381939885326604</v>
      </c>
      <c r="T45" s="785">
        <f>+VLOOKUP($A113,Datos!$F$11:$N$136,5,FALSE)*1000</f>
        <v>1602.7</v>
      </c>
      <c r="U45" s="784">
        <f t="shared" si="6"/>
        <v>6994223.3501100009</v>
      </c>
      <c r="V45" s="783">
        <f t="shared" si="7"/>
        <v>0</v>
      </c>
      <c r="W45" s="770">
        <f>+VLOOKUP($A113,Datos!F$11:K$136,6,FALSE)*1000</f>
        <v>1514.6490147556235</v>
      </c>
      <c r="X45" s="1283">
        <f t="shared" si="2"/>
        <v>0</v>
      </c>
      <c r="Y45" s="782">
        <f t="shared" si="3"/>
        <v>1246.8438760859797</v>
      </c>
      <c r="Z45" s="781">
        <f>+IF(VLOOKUP($A113,Datos!$F$11:$N$136,9,FALSE)="CR",Datos!$R$5,S45)</f>
        <v>0.81381939885326604</v>
      </c>
      <c r="AA45" s="1457" t="str">
        <f>+IF(VLOOKUP($A113,Datos!$F$11:$N$136,9,FALSE)="CR","(*)","")</f>
        <v/>
      </c>
      <c r="AB45" s="755"/>
      <c r="AC45" s="753"/>
      <c r="AD45" s="753"/>
      <c r="AG45" s="1450"/>
      <c r="AI45" s="1528"/>
    </row>
    <row r="46" spans="1:35" x14ac:dyDescent="0.2">
      <c r="A46" s="374">
        <v>90</v>
      </c>
      <c r="B46" s="374">
        <v>7.7244044E-3</v>
      </c>
      <c r="C46" s="374" t="s">
        <v>1519</v>
      </c>
      <c r="D46" s="759" t="s">
        <v>563</v>
      </c>
      <c r="E46" s="1527"/>
      <c r="F46" s="696" t="str">
        <f>+VLOOKUP($A46,Datos!$F$11:$N$136,2,FALSE)</f>
        <v>C.H. HUANCHOR</v>
      </c>
      <c r="G46" s="681" t="str">
        <f>+VLOOKUP($A46,Datos!$F$11:$N$136,3,FALSE)</f>
        <v xml:space="preserve"> </v>
      </c>
      <c r="H46" s="786">
        <f>+VLOOKUP($A46,Datos!$F$11:$N$136,7,FALSE)</f>
        <v>7.7244044E-3</v>
      </c>
      <c r="I46" s="785">
        <f>+VLOOKUP($A46,Datos!$F$11:$N$136,5,FALSE)*1000</f>
        <v>19632</v>
      </c>
      <c r="J46" s="784">
        <f t="shared" si="4"/>
        <v>941330.47</v>
      </c>
      <c r="K46" s="783">
        <f t="shared" si="5"/>
        <v>1</v>
      </c>
      <c r="L46" s="770">
        <f>+VLOOKUP($A46,Datos!F$11:K$136,6,FALSE)*1000</f>
        <v>19632</v>
      </c>
      <c r="M46" s="1283">
        <f t="shared" si="0"/>
        <v>19632</v>
      </c>
      <c r="N46" s="782">
        <f t="shared" si="1"/>
        <v>16160.865478969916</v>
      </c>
      <c r="O46" s="781">
        <f>+IF(VLOOKUP($A46,Datos!$F$11:$N$136,9,FALSE)="CR",Datos!$R$5,H46)</f>
        <v>7.7244044E-3</v>
      </c>
      <c r="P46" s="1457" t="str">
        <f>+IF(VLOOKUP($A46,Datos!$F$11:$N$136,9,FALSE)="CR","(*)","")</f>
        <v/>
      </c>
      <c r="Q46" s="696" t="str">
        <f>+VLOOKUP($A114,Datos!$F$11:$N$136,2,FALSE)</f>
        <v>C.T. TAPARACHI</v>
      </c>
      <c r="R46" s="681" t="str">
        <f>+VLOOKUP($A114,Datos!$F$11:$N$136,3,FALSE)</f>
        <v>SKODA 1</v>
      </c>
      <c r="S46" s="786">
        <f>+VLOOKUP($A114,Datos!$F$11:$N$136,7,FALSE)</f>
        <v>0.81381939885326604</v>
      </c>
      <c r="T46" s="785">
        <f>+VLOOKUP($A114,Datos!$F$11:$N$136,5,FALSE)*1000</f>
        <v>491.8</v>
      </c>
      <c r="U46" s="784">
        <f t="shared" si="6"/>
        <v>6994715.1501100007</v>
      </c>
      <c r="V46" s="783">
        <f t="shared" si="7"/>
        <v>0</v>
      </c>
      <c r="W46" s="770">
        <f>+VLOOKUP($A114,Datos!F$11:K$136,6,FALSE)*1000</f>
        <v>486.46516594489503</v>
      </c>
      <c r="X46" s="1283">
        <f t="shared" si="2"/>
        <v>0</v>
      </c>
      <c r="Y46" s="782">
        <f t="shared" si="3"/>
        <v>400.45324506113622</v>
      </c>
      <c r="Z46" s="781">
        <f>+IF(VLOOKUP($A114,Datos!$F$11:$N$136,9,FALSE)="CR",Datos!$R$5,S46)</f>
        <v>1.9313940000000001</v>
      </c>
      <c r="AA46" s="1457" t="str">
        <f>+IF(VLOOKUP($A114,Datos!$F$11:$N$136,9,FALSE)="CR","(*)","")</f>
        <v>(*)</v>
      </c>
      <c r="AB46" s="755"/>
      <c r="AC46" s="753"/>
      <c r="AD46" s="753"/>
      <c r="AG46" s="1450"/>
      <c r="AI46" s="1528"/>
    </row>
    <row r="47" spans="1:35" x14ac:dyDescent="0.2">
      <c r="A47" s="374">
        <v>8</v>
      </c>
      <c r="B47" s="374">
        <v>7.7244044E-3</v>
      </c>
      <c r="C47" s="374" t="s">
        <v>1464</v>
      </c>
      <c r="D47" s="759" t="s">
        <v>563</v>
      </c>
      <c r="E47" s="1527"/>
      <c r="F47" s="696" t="str">
        <f>+VLOOKUP($A47,Datos!$F$11:$N$136,2,FALSE)</f>
        <v>C.H. HUAYLLACHO</v>
      </c>
      <c r="G47" s="681" t="str">
        <f>+VLOOKUP($A47,Datos!$F$11:$N$136,3,FALSE)</f>
        <v xml:space="preserve"> </v>
      </c>
      <c r="H47" s="786">
        <f>+VLOOKUP($A47,Datos!$F$11:$N$136,7,FALSE)</f>
        <v>7.7244044E-3</v>
      </c>
      <c r="I47" s="785">
        <f>+VLOOKUP($A47,Datos!$F$11:$N$136,5,FALSE)*1000</f>
        <v>186</v>
      </c>
      <c r="J47" s="784">
        <f t="shared" si="4"/>
        <v>941516.47</v>
      </c>
      <c r="K47" s="783">
        <f t="shared" si="5"/>
        <v>1</v>
      </c>
      <c r="L47" s="770">
        <f>+VLOOKUP($A47,Datos!F$11:K$136,6,FALSE)*1000</f>
        <v>186</v>
      </c>
      <c r="M47" s="1283">
        <f t="shared" si="0"/>
        <v>186</v>
      </c>
      <c r="N47" s="782">
        <f t="shared" si="1"/>
        <v>153.11333430564406</v>
      </c>
      <c r="O47" s="781">
        <f>+IF(VLOOKUP($A47,Datos!$F$11:$N$136,9,FALSE)="CR",Datos!$R$5,H47)</f>
        <v>7.7244044E-3</v>
      </c>
      <c r="P47" s="1457" t="str">
        <f>+IF(VLOOKUP($A47,Datos!$F$11:$N$136,9,FALSE)="CR","(*)","")</f>
        <v/>
      </c>
      <c r="Q47" s="696" t="str">
        <f>+VLOOKUP($A115,Datos!$F$11:$N$136,2,FALSE)</f>
        <v>C.T. ILO1</v>
      </c>
      <c r="R47" s="681" t="str">
        <f>+VLOOKUP($A115,Datos!$F$11:$N$136,3,FALSE)</f>
        <v>TG-2</v>
      </c>
      <c r="S47" s="786">
        <f>+VLOOKUP($A115,Datos!$F$11:$N$136,7,FALSE)</f>
        <v>0.88538810462477047</v>
      </c>
      <c r="T47" s="785">
        <f>+VLOOKUP($A115,Datos!$F$11:$N$136,5,FALSE)*1000</f>
        <v>30724.799999999999</v>
      </c>
      <c r="U47" s="784">
        <f t="shared" si="6"/>
        <v>7025439.9501100006</v>
      </c>
      <c r="V47" s="783">
        <f t="shared" si="7"/>
        <v>0</v>
      </c>
      <c r="W47" s="770">
        <f>+VLOOKUP($A115,Datos!F$11:K$136,6,FALSE)*1000</f>
        <v>30132.860738714091</v>
      </c>
      <c r="X47" s="1283">
        <f t="shared" si="2"/>
        <v>0</v>
      </c>
      <c r="Y47" s="782">
        <f t="shared" si="3"/>
        <v>24805.068708990042</v>
      </c>
      <c r="Z47" s="781">
        <f>+IF(VLOOKUP($A115,Datos!$F$11:$N$136,9,FALSE)="CR",Datos!$R$5,S47)</f>
        <v>1.9313940000000001</v>
      </c>
      <c r="AA47" s="1457" t="str">
        <f>+IF(VLOOKUP($A115,Datos!$F$11:$N$136,9,FALSE)="CR","(*)","")</f>
        <v>(*)</v>
      </c>
      <c r="AB47" s="755"/>
      <c r="AC47" s="753"/>
      <c r="AD47" s="753"/>
      <c r="AG47" s="1450"/>
      <c r="AI47" s="1528"/>
    </row>
    <row r="48" spans="1:35" x14ac:dyDescent="0.2">
      <c r="A48" s="374">
        <v>10</v>
      </c>
      <c r="B48" s="374">
        <v>7.7244044E-3</v>
      </c>
      <c r="C48" s="374" t="s">
        <v>1466</v>
      </c>
      <c r="D48" s="759" t="s">
        <v>563</v>
      </c>
      <c r="E48" s="1527"/>
      <c r="F48" s="696" t="str">
        <f>+VLOOKUP($A48,Datos!$F$11:$N$136,2,FALSE)</f>
        <v>C.H. HUINCO</v>
      </c>
      <c r="G48" s="681" t="str">
        <f>+VLOOKUP($A48,Datos!$F$11:$N$136,3,FALSE)</f>
        <v xml:space="preserve"> </v>
      </c>
      <c r="H48" s="786">
        <f>+VLOOKUP($A48,Datos!$F$11:$N$136,7,FALSE)</f>
        <v>7.7244044E-3</v>
      </c>
      <c r="I48" s="785">
        <f>+VLOOKUP($A48,Datos!$F$11:$N$136,5,FALSE)*1000</f>
        <v>247340</v>
      </c>
      <c r="J48" s="784">
        <f t="shared" si="4"/>
        <v>1188856.47</v>
      </c>
      <c r="K48" s="783">
        <f t="shared" si="5"/>
        <v>1</v>
      </c>
      <c r="L48" s="770">
        <f>+VLOOKUP($A48,Datos!F$11:K$136,6,FALSE)*1000</f>
        <v>247340</v>
      </c>
      <c r="M48" s="1283">
        <f t="shared" si="0"/>
        <v>247340</v>
      </c>
      <c r="N48" s="782">
        <f t="shared" si="1"/>
        <v>203607.80702773121</v>
      </c>
      <c r="O48" s="781">
        <f>+IF(VLOOKUP($A48,Datos!$F$11:$N$136,9,FALSE)="CR",Datos!$R$5,H48)</f>
        <v>7.7244044E-3</v>
      </c>
      <c r="P48" s="1457" t="str">
        <f>+IF(VLOOKUP($A48,Datos!$F$11:$N$136,9,FALSE)="CR","(*)","")</f>
        <v/>
      </c>
      <c r="Q48" s="696" t="str">
        <f>+VLOOKUP($A116,Datos!$F$11:$N$136,2,FALSE)</f>
        <v>C.T. PIURA</v>
      </c>
      <c r="R48" s="681" t="str">
        <f>+VLOOKUP($A116,Datos!$F$11:$N$136,3,FALSE)</f>
        <v>MIRLEES-1</v>
      </c>
      <c r="S48" s="786">
        <f>+VLOOKUP($A116,Datos!$F$11:$N$136,7,FALSE)</f>
        <v>0.90755037487786316</v>
      </c>
      <c r="T48" s="785">
        <f>+VLOOKUP($A116,Datos!$F$11:$N$136,5,FALSE)*1000</f>
        <v>684.5</v>
      </c>
      <c r="U48" s="784">
        <f t="shared" si="6"/>
        <v>7026124.4501100006</v>
      </c>
      <c r="V48" s="783">
        <f t="shared" si="7"/>
        <v>0</v>
      </c>
      <c r="W48" s="770">
        <f>+VLOOKUP($A116,Datos!F$11:K$136,6,FALSE)*1000</f>
        <v>596.77372997990813</v>
      </c>
      <c r="X48" s="1283">
        <f t="shared" si="2"/>
        <v>0</v>
      </c>
      <c r="Y48" s="782">
        <f t="shared" si="3"/>
        <v>491.25814851204217</v>
      </c>
      <c r="Z48" s="781">
        <f>+IF(VLOOKUP($A116,Datos!$F$11:$N$136,9,FALSE)="CR",Datos!$R$5,S48)</f>
        <v>1.9313940000000001</v>
      </c>
      <c r="AA48" s="1457" t="str">
        <f>+IF(VLOOKUP($A116,Datos!$F$11:$N$136,9,FALSE)="CR","(*)","")</f>
        <v>(*)</v>
      </c>
      <c r="AB48" s="755"/>
      <c r="AC48" s="753"/>
      <c r="AD48" s="753"/>
      <c r="AG48" s="1450"/>
      <c r="AI48" s="1528"/>
    </row>
    <row r="49" spans="1:35" x14ac:dyDescent="0.2">
      <c r="A49" s="374">
        <v>68</v>
      </c>
      <c r="B49" s="374">
        <v>7.7244044E-3</v>
      </c>
      <c r="C49" s="374" t="s">
        <v>1504</v>
      </c>
      <c r="D49" s="759" t="s">
        <v>563</v>
      </c>
      <c r="E49" s="1527"/>
      <c r="F49" s="696" t="str">
        <f>+VLOOKUP($A49,Datos!$F$11:$N$136,2,FALSE)</f>
        <v>C.H. MACHUPICCHU</v>
      </c>
      <c r="G49" s="681" t="str">
        <f>+VLOOKUP($A49,Datos!$F$11:$N$136,3,FALSE)</f>
        <v xml:space="preserve"> </v>
      </c>
      <c r="H49" s="786">
        <f>+VLOOKUP($A49,Datos!$F$11:$N$136,7,FALSE)</f>
        <v>7.7244044E-3</v>
      </c>
      <c r="I49" s="785">
        <f>+VLOOKUP($A49,Datos!$F$11:$N$136,5,FALSE)*1000</f>
        <v>88800.4</v>
      </c>
      <c r="J49" s="784">
        <f t="shared" si="4"/>
        <v>1277656.8699999999</v>
      </c>
      <c r="K49" s="783">
        <f t="shared" si="5"/>
        <v>1</v>
      </c>
      <c r="L49" s="770">
        <f>+VLOOKUP($A49,Datos!F$11:K$136,6,FALSE)*1000</f>
        <v>88800</v>
      </c>
      <c r="M49" s="1283">
        <f t="shared" si="0"/>
        <v>88800</v>
      </c>
      <c r="N49" s="782">
        <f t="shared" si="1"/>
        <v>73099.269281404268</v>
      </c>
      <c r="O49" s="781">
        <f>+IF(VLOOKUP($A49,Datos!$F$11:$N$136,9,FALSE)="CR",Datos!$R$5,H49)</f>
        <v>7.7244044E-3</v>
      </c>
      <c r="P49" s="1457" t="str">
        <f>+IF(VLOOKUP($A49,Datos!$F$11:$N$136,9,FALSE)="CR","(*)","")</f>
        <v/>
      </c>
      <c r="Q49" s="696" t="str">
        <f>+VLOOKUP($A117,Datos!$F$11:$N$136,2,FALSE)</f>
        <v>C.T. PIURA</v>
      </c>
      <c r="R49" s="681" t="str">
        <f>+VLOOKUP($A117,Datos!$F$11:$N$136,3,FALSE)</f>
        <v>MIRLEES-4</v>
      </c>
      <c r="S49" s="786">
        <f>+VLOOKUP($A117,Datos!$F$11:$N$136,7,FALSE)</f>
        <v>0.90755037487786316</v>
      </c>
      <c r="T49" s="785">
        <f>+VLOOKUP($A117,Datos!$F$11:$N$136,5,FALSE)*1000</f>
        <v>1122</v>
      </c>
      <c r="U49" s="784">
        <f t="shared" si="6"/>
        <v>7027246.4501100006</v>
      </c>
      <c r="V49" s="783">
        <f t="shared" si="7"/>
        <v>0</v>
      </c>
      <c r="W49" s="770">
        <f>+VLOOKUP($A117,Datos!F$11:K$136,6,FALSE)*1000</f>
        <v>959.42815870407821</v>
      </c>
      <c r="X49" s="1283">
        <f t="shared" si="2"/>
        <v>0</v>
      </c>
      <c r="Y49" s="782">
        <f t="shared" si="3"/>
        <v>789.79163659089284</v>
      </c>
      <c r="Z49" s="781">
        <f>+IF(VLOOKUP($A117,Datos!$F$11:$N$136,9,FALSE)="CR",Datos!$R$5,S49)</f>
        <v>1.9313940000000001</v>
      </c>
      <c r="AA49" s="1457" t="str">
        <f>+IF(VLOOKUP($A117,Datos!$F$11:$N$136,9,FALSE)="CR","(*)","")</f>
        <v>(*)</v>
      </c>
      <c r="AB49" s="755"/>
      <c r="AC49" s="753"/>
      <c r="AD49" s="753"/>
      <c r="AG49" s="1450"/>
      <c r="AI49" s="1528"/>
    </row>
    <row r="50" spans="1:35" x14ac:dyDescent="0.2">
      <c r="A50" s="374">
        <v>38</v>
      </c>
      <c r="B50" s="374">
        <v>7.7244044E-3</v>
      </c>
      <c r="C50" s="374" t="s">
        <v>1485</v>
      </c>
      <c r="D50" s="759" t="s">
        <v>563</v>
      </c>
      <c r="E50" s="1527"/>
      <c r="F50" s="696" t="str">
        <f>+VLOOKUP($A50,Datos!$F$11:$N$136,2,FALSE)</f>
        <v>C.H. MALPASO</v>
      </c>
      <c r="G50" s="681" t="str">
        <f>+VLOOKUP($A50,Datos!$F$11:$N$136,3,FALSE)</f>
        <v xml:space="preserve"> </v>
      </c>
      <c r="H50" s="786">
        <f>+VLOOKUP($A50,Datos!$F$11:$N$136,7,FALSE)</f>
        <v>7.7244044E-3</v>
      </c>
      <c r="I50" s="785">
        <f>+VLOOKUP($A50,Datos!$F$11:$N$136,5,FALSE)*1000</f>
        <v>48021</v>
      </c>
      <c r="J50" s="784">
        <f t="shared" si="4"/>
        <v>1325677.8699999999</v>
      </c>
      <c r="K50" s="783">
        <f t="shared" si="5"/>
        <v>1</v>
      </c>
      <c r="L50" s="770">
        <f>+VLOOKUP($A50,Datos!F$11:K$136,6,FALSE)*1000</f>
        <v>48020.88</v>
      </c>
      <c r="M50" s="1283">
        <f t="shared" si="0"/>
        <v>48020.88</v>
      </c>
      <c r="N50" s="782">
        <f t="shared" si="1"/>
        <v>39530.306737049556</v>
      </c>
      <c r="O50" s="781">
        <f>+IF(VLOOKUP($A50,Datos!$F$11:$N$136,9,FALSE)="CR",Datos!$R$5,H50)</f>
        <v>7.7244044E-3</v>
      </c>
      <c r="P50" s="1457" t="str">
        <f>+IF(VLOOKUP($A50,Datos!$F$11:$N$136,9,FALSE)="CR","(*)","")</f>
        <v/>
      </c>
      <c r="Q50" s="696" t="str">
        <f>+VLOOKUP($A118,Datos!$F$11:$N$136,2,FALSE)</f>
        <v>C.T. BELLAVISTA</v>
      </c>
      <c r="R50" s="681" t="str">
        <f>+VLOOKUP($A118,Datos!$F$11:$N$136,3,FALSE)</f>
        <v>ALCO</v>
      </c>
      <c r="S50" s="786">
        <f>+VLOOKUP($A118,Datos!$F$11:$N$136,7,FALSE)</f>
        <v>0.91864994971829372</v>
      </c>
      <c r="T50" s="785">
        <f>+VLOOKUP($A118,Datos!$F$11:$N$136,5,FALSE)*1000</f>
        <v>1740.6</v>
      </c>
      <c r="U50" s="784">
        <f t="shared" si="6"/>
        <v>7028987.0501100002</v>
      </c>
      <c r="V50" s="783">
        <f t="shared" si="7"/>
        <v>0</v>
      </c>
      <c r="W50" s="770">
        <f>+VLOOKUP($A118,Datos!F$11:K$136,6,FALSE)*1000</f>
        <v>1677.9351656773856</v>
      </c>
      <c r="X50" s="1283">
        <f t="shared" si="2"/>
        <v>0</v>
      </c>
      <c r="Y50" s="782">
        <f t="shared" si="3"/>
        <v>1381.2593976642893</v>
      </c>
      <c r="Z50" s="781">
        <f>+IF(VLOOKUP($A118,Datos!$F$11:$N$136,9,FALSE)="CR",Datos!$R$5,S50)</f>
        <v>1.9313940000000001</v>
      </c>
      <c r="AA50" s="1457" t="str">
        <f>+IF(VLOOKUP($A118,Datos!$F$11:$N$136,9,FALSE)="CR","(*)","")</f>
        <v>(*)</v>
      </c>
      <c r="AB50" s="755"/>
      <c r="AC50" s="753"/>
      <c r="AD50" s="753"/>
      <c r="AG50" s="1450"/>
      <c r="AI50" s="1528"/>
    </row>
    <row r="51" spans="1:35" x14ac:dyDescent="0.2">
      <c r="A51" s="374">
        <v>42</v>
      </c>
      <c r="B51" s="374">
        <v>7.7244044E-3</v>
      </c>
      <c r="C51" s="374" t="s">
        <v>1489</v>
      </c>
      <c r="D51" s="759" t="s">
        <v>563</v>
      </c>
      <c r="E51" s="1527"/>
      <c r="F51" s="696" t="str">
        <f>+VLOOKUP($A51,Datos!$F$11:$N$136,2,FALSE)</f>
        <v>C.H. MANTARO</v>
      </c>
      <c r="G51" s="681" t="str">
        <f>+VLOOKUP($A51,Datos!$F$11:$N$136,3,FALSE)</f>
        <v xml:space="preserve"> </v>
      </c>
      <c r="H51" s="786">
        <f>+VLOOKUP($A51,Datos!$F$11:$N$136,7,FALSE)</f>
        <v>7.7244044E-3</v>
      </c>
      <c r="I51" s="785">
        <f>+VLOOKUP($A51,Datos!$F$11:$N$136,5,FALSE)*1000</f>
        <v>670657</v>
      </c>
      <c r="J51" s="784">
        <f t="shared" si="4"/>
        <v>1996334.8699999999</v>
      </c>
      <c r="K51" s="783">
        <f t="shared" si="5"/>
        <v>1</v>
      </c>
      <c r="L51" s="770">
        <f>+VLOOKUP($A51,Datos!F$11:K$136,6,FALSE)*1000</f>
        <v>670656.99999999988</v>
      </c>
      <c r="M51" s="1283">
        <f t="shared" si="0"/>
        <v>670656.99999999988</v>
      </c>
      <c r="N51" s="782">
        <f t="shared" si="1"/>
        <v>552078.11529795872</v>
      </c>
      <c r="O51" s="781">
        <f>+IF(VLOOKUP($A51,Datos!$F$11:$N$136,9,FALSE)="CR",Datos!$R$5,H51)</f>
        <v>7.7244044E-3</v>
      </c>
      <c r="P51" s="1457" t="str">
        <f>+IF(VLOOKUP($A51,Datos!$F$11:$N$136,9,FALSE)="CR","(*)","")</f>
        <v/>
      </c>
      <c r="Q51" s="696" t="str">
        <f>+VLOOKUP($A119,Datos!$F$11:$N$136,2,FALSE)</f>
        <v>C.T. ILO1</v>
      </c>
      <c r="R51" s="681" t="str">
        <f>+VLOOKUP($A119,Datos!$F$11:$N$136,3,FALSE)</f>
        <v>TG-1</v>
      </c>
      <c r="S51" s="786">
        <f>+VLOOKUP($A119,Datos!$F$11:$N$136,7,FALSE)</f>
        <v>0.94871927475884177</v>
      </c>
      <c r="T51" s="785">
        <f>+VLOOKUP($A119,Datos!$F$11:$N$136,5,FALSE)*1000</f>
        <v>34928.9</v>
      </c>
      <c r="U51" s="784">
        <f t="shared" si="6"/>
        <v>7063915.9501100006</v>
      </c>
      <c r="V51" s="783">
        <f t="shared" si="7"/>
        <v>0</v>
      </c>
      <c r="W51" s="770">
        <f>+VLOOKUP($A119,Datos!F$11:K$136,6,FALSE)*1000</f>
        <v>34928.9</v>
      </c>
      <c r="X51" s="1283">
        <f t="shared" si="2"/>
        <v>0</v>
      </c>
      <c r="Y51" s="782">
        <f t="shared" si="3"/>
        <v>28753.120121658125</v>
      </c>
      <c r="Z51" s="781">
        <f>+IF(VLOOKUP($A119,Datos!$F$11:$N$136,9,FALSE)="CR",Datos!$R$5,S51)</f>
        <v>0.94871927475884177</v>
      </c>
      <c r="AA51" s="1457" t="str">
        <f>+IF(VLOOKUP($A119,Datos!$F$11:$N$136,9,FALSE)="CR","(*)","")</f>
        <v/>
      </c>
      <c r="AB51" s="755"/>
      <c r="AC51" s="753"/>
      <c r="AD51" s="753"/>
      <c r="AG51" s="1450"/>
      <c r="AI51" s="1528"/>
    </row>
    <row r="52" spans="1:35" x14ac:dyDescent="0.2">
      <c r="A52" s="374">
        <v>11</v>
      </c>
      <c r="B52" s="374">
        <v>7.7244044E-3</v>
      </c>
      <c r="C52" s="374" t="s">
        <v>1467</v>
      </c>
      <c r="D52" s="759" t="s">
        <v>563</v>
      </c>
      <c r="E52" s="1527"/>
      <c r="F52" s="696" t="str">
        <f>+VLOOKUP($A52,Datos!$F$11:$N$136,2,FALSE)</f>
        <v>C.H. MATUCANA</v>
      </c>
      <c r="G52" s="681" t="str">
        <f>+VLOOKUP($A52,Datos!$F$11:$N$136,3,FALSE)</f>
        <v xml:space="preserve"> </v>
      </c>
      <c r="H52" s="786">
        <f>+VLOOKUP($A52,Datos!$F$11:$N$136,7,FALSE)</f>
        <v>7.7244044E-3</v>
      </c>
      <c r="I52" s="785">
        <f>+VLOOKUP($A52,Datos!$F$11:$N$136,5,FALSE)*1000</f>
        <v>128578</v>
      </c>
      <c r="J52" s="784">
        <f t="shared" si="4"/>
        <v>2124912.87</v>
      </c>
      <c r="K52" s="783">
        <f t="shared" si="5"/>
        <v>1</v>
      </c>
      <c r="L52" s="770">
        <f>+VLOOKUP($A52,Datos!F$11:K$136,6,FALSE)*1000</f>
        <v>128577.82</v>
      </c>
      <c r="M52" s="1283">
        <f t="shared" si="0"/>
        <v>128577.82</v>
      </c>
      <c r="N52" s="782">
        <f t="shared" si="1"/>
        <v>105843.9717094136</v>
      </c>
      <c r="O52" s="781">
        <f>+IF(VLOOKUP($A52,Datos!$F$11:$N$136,9,FALSE)="CR",Datos!$R$5,H52)</f>
        <v>7.7244044E-3</v>
      </c>
      <c r="P52" s="1457" t="str">
        <f>+IF(VLOOKUP($A52,Datos!$F$11:$N$136,9,FALSE)="CR","(*)","")</f>
        <v/>
      </c>
      <c r="Q52" s="696" t="str">
        <f>+VLOOKUP($A120,Datos!$F$11:$N$136,2,FALSE)</f>
        <v>C.T. CHILINA</v>
      </c>
      <c r="R52" s="681" t="str">
        <f>+VLOOKUP($A120,Datos!$F$11:$N$136,3,FALSE)</f>
        <v xml:space="preserve">C. COMBINADO </v>
      </c>
      <c r="S52" s="786">
        <f>+VLOOKUP($A120,Datos!$F$11:$N$136,7,FALSE)</f>
        <v>0.96692909006288708</v>
      </c>
      <c r="T52" s="785">
        <f>+VLOOKUP($A120,Datos!$F$11:$N$136,5,FALSE)*1000</f>
        <v>15753.7</v>
      </c>
      <c r="U52" s="784">
        <f t="shared" si="6"/>
        <v>7079669.6501100007</v>
      </c>
      <c r="V52" s="783">
        <f t="shared" si="7"/>
        <v>0</v>
      </c>
      <c r="W52" s="770">
        <f>+VLOOKUP($A120,Datos!F$11:K$136,6,FALSE)*1000</f>
        <v>15468.551033902411</v>
      </c>
      <c r="X52" s="1283">
        <f t="shared" si="2"/>
        <v>0</v>
      </c>
      <c r="Y52" s="782">
        <f t="shared" si="3"/>
        <v>12733.55605203127</v>
      </c>
      <c r="Z52" s="781">
        <f>+IF(VLOOKUP($A120,Datos!$F$11:$N$136,9,FALSE)="CR",Datos!$R$5,S52)</f>
        <v>0.96692909006288708</v>
      </c>
      <c r="AA52" s="1457" t="str">
        <f>+IF(VLOOKUP($A120,Datos!$F$11:$N$136,9,FALSE)="CR","(*)","")</f>
        <v/>
      </c>
      <c r="AB52" s="755"/>
      <c r="AC52" s="753"/>
      <c r="AD52" s="753"/>
      <c r="AG52" s="1450"/>
      <c r="AI52" s="1528"/>
    </row>
    <row r="53" spans="1:35" x14ac:dyDescent="0.2">
      <c r="A53" s="374">
        <v>9</v>
      </c>
      <c r="B53" s="374">
        <v>7.7244044E-3</v>
      </c>
      <c r="C53" s="374" t="s">
        <v>1465</v>
      </c>
      <c r="D53" s="759" t="s">
        <v>563</v>
      </c>
      <c r="E53" s="1527"/>
      <c r="F53" s="696" t="str">
        <f>+VLOOKUP($A53,Datos!$F$11:$N$136,2,FALSE)</f>
        <v>C.H. MISAPUQUIO</v>
      </c>
      <c r="G53" s="681" t="str">
        <f>+VLOOKUP($A53,Datos!$F$11:$N$136,3,FALSE)</f>
        <v xml:space="preserve"> </v>
      </c>
      <c r="H53" s="786">
        <f>+VLOOKUP($A53,Datos!$F$11:$N$136,7,FALSE)</f>
        <v>7.7244044E-3</v>
      </c>
      <c r="I53" s="785">
        <f>+VLOOKUP($A53,Datos!$F$11:$N$136,5,FALSE)*1000</f>
        <v>3866</v>
      </c>
      <c r="J53" s="784">
        <f t="shared" si="4"/>
        <v>2128778.87</v>
      </c>
      <c r="K53" s="783">
        <f t="shared" si="5"/>
        <v>1</v>
      </c>
      <c r="L53" s="770">
        <f>+VLOOKUP($A53,Datos!F$11:K$136,6,FALSE)*1000</f>
        <v>3866</v>
      </c>
      <c r="M53" s="1283">
        <f t="shared" si="0"/>
        <v>3866</v>
      </c>
      <c r="N53" s="782">
        <f t="shared" si="1"/>
        <v>3182.4524216431182</v>
      </c>
      <c r="O53" s="781">
        <f>+IF(VLOOKUP($A53,Datos!$F$11:$N$136,9,FALSE)="CR",Datos!$R$5,H53)</f>
        <v>7.7244044E-3</v>
      </c>
      <c r="P53" s="1457" t="str">
        <f>+IF(VLOOKUP($A53,Datos!$F$11:$N$136,9,FALSE)="CR","(*)","")</f>
        <v/>
      </c>
      <c r="Q53" s="696" t="str">
        <f>+VLOOKUP($A121,Datos!$F$11:$N$136,2,FALSE)</f>
        <v>C.T. CHIMBOTE</v>
      </c>
      <c r="R53" s="681" t="str">
        <f>+VLOOKUP($A121,Datos!$F$11:$N$136,3,FALSE)</f>
        <v>TG-3</v>
      </c>
      <c r="S53" s="786">
        <f>+VLOOKUP($A121,Datos!$F$11:$N$136,7,FALSE)</f>
        <v>1.134212994480805</v>
      </c>
      <c r="T53" s="785">
        <f>+VLOOKUP($A121,Datos!$F$11:$N$136,5,FALSE)*1000</f>
        <v>20201.899999999998</v>
      </c>
      <c r="U53" s="784">
        <f t="shared" si="6"/>
        <v>7099871.5501100011</v>
      </c>
      <c r="V53" s="783">
        <f t="shared" si="7"/>
        <v>0</v>
      </c>
      <c r="W53" s="770">
        <f>+VLOOKUP($A121,Datos!F$11:K$136,6,FALSE)*1000</f>
        <v>19911.768091982944</v>
      </c>
      <c r="X53" s="1283">
        <f t="shared" si="2"/>
        <v>0</v>
      </c>
      <c r="Y53" s="782">
        <f t="shared" si="3"/>
        <v>16391.167766044306</v>
      </c>
      <c r="Z53" s="781">
        <f>+IF(VLOOKUP($A121,Datos!$F$11:$N$136,9,FALSE)="CR",Datos!$R$5,S53)</f>
        <v>1.134212994480805</v>
      </c>
      <c r="AA53" s="1457" t="str">
        <f>+IF(VLOOKUP($A121,Datos!$F$11:$N$136,9,FALSE)="CR","(*)","")</f>
        <v/>
      </c>
      <c r="AB53" s="755"/>
      <c r="AC53" s="753"/>
      <c r="AD53" s="753"/>
      <c r="AG53" s="1450"/>
      <c r="AI53" s="1528"/>
    </row>
    <row r="54" spans="1:35" x14ac:dyDescent="0.2">
      <c r="A54" s="374">
        <v>13</v>
      </c>
      <c r="B54" s="374">
        <v>7.7244044E-3</v>
      </c>
      <c r="C54" s="374" t="s">
        <v>1469</v>
      </c>
      <c r="D54" s="759" t="s">
        <v>563</v>
      </c>
      <c r="E54" s="1527"/>
      <c r="F54" s="696" t="str">
        <f>+VLOOKUP($A54,Datos!$F$11:$N$136,2,FALSE)</f>
        <v>C.H. MOYOPAMPA</v>
      </c>
      <c r="G54" s="681" t="str">
        <f>+VLOOKUP($A54,Datos!$F$11:$N$136,3,FALSE)</f>
        <v xml:space="preserve"> </v>
      </c>
      <c r="H54" s="786">
        <f>+VLOOKUP($A54,Datos!$F$11:$N$136,7,FALSE)</f>
        <v>7.7244044E-3</v>
      </c>
      <c r="I54" s="785">
        <f>+VLOOKUP($A54,Datos!$F$11:$N$136,5,FALSE)*1000</f>
        <v>66127</v>
      </c>
      <c r="J54" s="784">
        <f t="shared" si="4"/>
        <v>2194905.87</v>
      </c>
      <c r="K54" s="783">
        <f t="shared" si="5"/>
        <v>1</v>
      </c>
      <c r="L54" s="770">
        <f>+VLOOKUP($A54,Datos!F$11:K$136,6,FALSE)*1000</f>
        <v>66127</v>
      </c>
      <c r="M54" s="1283">
        <f t="shared" si="0"/>
        <v>66127</v>
      </c>
      <c r="N54" s="782">
        <f t="shared" si="1"/>
        <v>54435.08310553401</v>
      </c>
      <c r="O54" s="781">
        <f>+IF(VLOOKUP($A54,Datos!$F$11:$N$136,9,FALSE)="CR",Datos!$R$5,H54)</f>
        <v>7.7244044E-3</v>
      </c>
      <c r="P54" s="1457" t="str">
        <f>+IF(VLOOKUP($A54,Datos!$F$11:$N$136,9,FALSE)="CR","(*)","")</f>
        <v/>
      </c>
      <c r="Q54" s="696" t="str">
        <f>+VLOOKUP($A122,Datos!$F$11:$N$136,2,FALSE)</f>
        <v>C.T. PIURA</v>
      </c>
      <c r="R54" s="681" t="str">
        <f>+VLOOKUP($A122,Datos!$F$11:$N$136,3,FALSE)</f>
        <v>TG</v>
      </c>
      <c r="S54" s="786">
        <f>+VLOOKUP($A122,Datos!$F$11:$N$136,7,FALSE)</f>
        <v>1.3866478015127921</v>
      </c>
      <c r="T54" s="785">
        <f>+VLOOKUP($A122,Datos!$F$11:$N$136,5,FALSE)*1000</f>
        <v>16815</v>
      </c>
      <c r="U54" s="784">
        <f t="shared" ref="U54" si="8">+U53+T54</f>
        <v>7116686.5501100011</v>
      </c>
      <c r="V54" s="783">
        <f t="shared" ref="V54" si="9">+IF(U54&lt;=$X$81,1,IF(($X$81-U53)/T54&gt;0,($X$81-U53)/T54,0))</f>
        <v>0</v>
      </c>
      <c r="W54" s="770">
        <f>+VLOOKUP($A122,Datos!F$11:K$136,6,FALSE)*1000</f>
        <v>16343.378221324727</v>
      </c>
      <c r="X54" s="1283">
        <f t="shared" ref="X54" si="10">+W54*V54</f>
        <v>0</v>
      </c>
      <c r="Y54" s="782">
        <f t="shared" ref="Y54" si="11">+W54/X$83</f>
        <v>13453.705017662771</v>
      </c>
      <c r="Z54" s="781">
        <f>+IF(VLOOKUP($A122,Datos!$F$11:$N$136,9,FALSE)="CR",Datos!$R$5,S54)</f>
        <v>1.3866478015127921</v>
      </c>
      <c r="AA54" s="1457" t="str">
        <f>+IF(VLOOKUP($A122,Datos!$F$11:$N$136,9,FALSE)="CR","(*)","")</f>
        <v/>
      </c>
      <c r="AB54" s="755"/>
      <c r="AC54" s="753"/>
      <c r="AD54" s="753"/>
      <c r="AG54" s="1450"/>
      <c r="AI54" s="1528"/>
    </row>
    <row r="55" spans="1:35" x14ac:dyDescent="0.2">
      <c r="A55" s="374">
        <v>39</v>
      </c>
      <c r="B55" s="374">
        <v>7.7244044E-3</v>
      </c>
      <c r="C55" s="374" t="s">
        <v>1486</v>
      </c>
      <c r="D55" s="759" t="s">
        <v>563</v>
      </c>
      <c r="E55" s="1527"/>
      <c r="F55" s="696" t="str">
        <f>+VLOOKUP($A55,Datos!$F$11:$N$136,2,FALSE)</f>
        <v>C.H. OROYA</v>
      </c>
      <c r="G55" s="681" t="str">
        <f>+VLOOKUP($A55,Datos!$F$11:$N$136,3,FALSE)</f>
        <v xml:space="preserve"> </v>
      </c>
      <c r="H55" s="786">
        <f>+VLOOKUP($A55,Datos!$F$11:$N$136,7,FALSE)</f>
        <v>7.7244044E-3</v>
      </c>
      <c r="I55" s="785">
        <f>+VLOOKUP($A55,Datos!$F$11:$N$136,5,FALSE)*1000</f>
        <v>9480</v>
      </c>
      <c r="J55" s="784">
        <f t="shared" si="4"/>
        <v>2204385.87</v>
      </c>
      <c r="K55" s="783">
        <f t="shared" si="5"/>
        <v>1</v>
      </c>
      <c r="L55" s="770">
        <f>+VLOOKUP($A55,Datos!F$11:K$136,6,FALSE)*1000</f>
        <v>9480</v>
      </c>
      <c r="M55" s="1283">
        <f t="shared" si="0"/>
        <v>9480</v>
      </c>
      <c r="N55" s="782">
        <f t="shared" si="1"/>
        <v>7803.8409097715366</v>
      </c>
      <c r="O55" s="781">
        <f>+IF(VLOOKUP($A55,Datos!$F$11:$N$136,9,FALSE)="CR",Datos!$R$5,H55)</f>
        <v>7.7244044E-3</v>
      </c>
      <c r="P55" s="1457" t="str">
        <f>+IF(VLOOKUP($A55,Datos!$F$11:$N$136,9,FALSE)="CR","(*)","")</f>
        <v/>
      </c>
      <c r="Q55" s="696"/>
      <c r="R55" s="681"/>
      <c r="S55" s="786"/>
      <c r="T55" s="785"/>
      <c r="U55" s="784"/>
      <c r="V55" s="783"/>
      <c r="W55" s="770"/>
      <c r="X55" s="1283"/>
      <c r="Y55" s="782"/>
      <c r="Z55" s="781"/>
      <c r="AA55" s="1457"/>
      <c r="AB55" s="755"/>
      <c r="AC55" s="753"/>
      <c r="AD55" s="753"/>
      <c r="AG55" s="1450"/>
      <c r="AI55" s="1528"/>
    </row>
    <row r="56" spans="1:35" x14ac:dyDescent="0.2">
      <c r="A56" s="374">
        <v>40</v>
      </c>
      <c r="B56" s="374">
        <v>7.7244044E-3</v>
      </c>
      <c r="C56" s="374" t="s">
        <v>1487</v>
      </c>
      <c r="D56" s="759" t="s">
        <v>563</v>
      </c>
      <c r="E56" s="1527"/>
      <c r="F56" s="696" t="str">
        <f>+VLOOKUP($A56,Datos!$F$11:$N$136,2,FALSE)</f>
        <v>C.H. PACHACHACA</v>
      </c>
      <c r="G56" s="681" t="str">
        <f>+VLOOKUP($A56,Datos!$F$11:$N$136,3,FALSE)</f>
        <v xml:space="preserve"> </v>
      </c>
      <c r="H56" s="786">
        <f>+VLOOKUP($A56,Datos!$F$11:$N$136,7,FALSE)</f>
        <v>7.7244044E-3</v>
      </c>
      <c r="I56" s="785">
        <f>+VLOOKUP($A56,Datos!$F$11:$N$136,5,FALSE)*1000</f>
        <v>9650</v>
      </c>
      <c r="J56" s="784">
        <f t="shared" si="4"/>
        <v>2214035.87</v>
      </c>
      <c r="K56" s="783">
        <f t="shared" si="5"/>
        <v>1</v>
      </c>
      <c r="L56" s="770">
        <f>+VLOOKUP($A56,Datos!F$11:K$136,6,FALSE)*1000</f>
        <v>9650</v>
      </c>
      <c r="M56" s="1283">
        <f t="shared" si="0"/>
        <v>9650</v>
      </c>
      <c r="N56" s="782">
        <f t="shared" si="1"/>
        <v>7943.7832045670175</v>
      </c>
      <c r="O56" s="781">
        <f>+IF(VLOOKUP($A56,Datos!$F$11:$N$136,9,FALSE)="CR",Datos!$R$5,H56)</f>
        <v>7.7244044E-3</v>
      </c>
      <c r="P56" s="1457" t="str">
        <f>+IF(VLOOKUP($A56,Datos!$F$11:$N$136,9,FALSE)="CR","(*)","")</f>
        <v/>
      </c>
      <c r="Q56" s="696"/>
      <c r="R56" s="681"/>
      <c r="S56" s="786"/>
      <c r="T56" s="785"/>
      <c r="U56" s="784"/>
      <c r="V56" s="783"/>
      <c r="W56" s="770"/>
      <c r="X56" s="1283"/>
      <c r="Y56" s="782"/>
      <c r="Z56" s="781"/>
      <c r="AA56" s="1457"/>
      <c r="AB56" s="755"/>
      <c r="AC56" s="753"/>
      <c r="AD56" s="753"/>
      <c r="AG56" s="1450"/>
      <c r="AI56" s="1528"/>
    </row>
    <row r="57" spans="1:35" x14ac:dyDescent="0.2">
      <c r="A57" s="374">
        <v>4</v>
      </c>
      <c r="B57" s="374">
        <v>7.7244044E-3</v>
      </c>
      <c r="C57" s="374" t="s">
        <v>1460</v>
      </c>
      <c r="D57" s="759" t="s">
        <v>563</v>
      </c>
      <c r="E57" s="1527"/>
      <c r="F57" s="696" t="str">
        <f>+VLOOKUP($A57,Datos!$F$11:$N$136,2,FALSE)</f>
        <v>C.H. PARIAC</v>
      </c>
      <c r="G57" s="681" t="str">
        <f>+VLOOKUP($A57,Datos!$F$11:$N$136,3,FALSE)</f>
        <v xml:space="preserve"> </v>
      </c>
      <c r="H57" s="786">
        <f>+VLOOKUP($A57,Datos!$F$11:$N$136,7,FALSE)</f>
        <v>7.7244044E-3</v>
      </c>
      <c r="I57" s="785">
        <f>+VLOOKUP($A57,Datos!$F$11:$N$136,5,FALSE)*1000</f>
        <v>4951</v>
      </c>
      <c r="J57" s="784">
        <f t="shared" si="4"/>
        <v>2218986.87</v>
      </c>
      <c r="K57" s="783">
        <f t="shared" si="5"/>
        <v>1</v>
      </c>
      <c r="L57" s="770">
        <f>+VLOOKUP($A57,Datos!F$11:K$136,6,FALSE)*1000</f>
        <v>4951</v>
      </c>
      <c r="M57" s="1283">
        <f t="shared" si="0"/>
        <v>4951</v>
      </c>
      <c r="N57" s="782">
        <f t="shared" si="1"/>
        <v>4075.6135384260419</v>
      </c>
      <c r="O57" s="781">
        <f>+IF(VLOOKUP($A57,Datos!$F$11:$N$136,9,FALSE)="CR",Datos!$R$5,H57)</f>
        <v>7.7244044E-3</v>
      </c>
      <c r="P57" s="1457" t="str">
        <f>+IF(VLOOKUP($A57,Datos!$F$11:$N$136,9,FALSE)="CR","(*)","")</f>
        <v/>
      </c>
      <c r="Q57" s="696"/>
      <c r="R57" s="681"/>
      <c r="S57" s="786"/>
      <c r="T57" s="785"/>
      <c r="U57" s="784"/>
      <c r="V57" s="783"/>
      <c r="W57" s="770"/>
      <c r="X57" s="1283"/>
      <c r="Y57" s="782"/>
      <c r="Z57" s="781"/>
      <c r="AA57" s="1457"/>
      <c r="AB57" s="755"/>
      <c r="AC57" s="753"/>
      <c r="AD57" s="753"/>
      <c r="AG57" s="1450"/>
      <c r="AI57" s="1528"/>
    </row>
    <row r="58" spans="1:35" x14ac:dyDescent="0.2">
      <c r="A58" s="374">
        <v>103</v>
      </c>
      <c r="B58" s="374">
        <v>7.7244044E-3</v>
      </c>
      <c r="C58" s="374" t="s">
        <v>1532</v>
      </c>
      <c r="D58" s="759" t="s">
        <v>563</v>
      </c>
      <c r="E58" s="1527"/>
      <c r="F58" s="696" t="str">
        <f>+VLOOKUP($A58,Datos!$F$11:$N$136,2,FALSE)</f>
        <v>C.H. PÍAS</v>
      </c>
      <c r="G58" s="681" t="str">
        <f>+VLOOKUP($A58,Datos!$F$11:$N$136,3,FALSE)</f>
        <v xml:space="preserve"> </v>
      </c>
      <c r="H58" s="786">
        <f>+VLOOKUP($A58,Datos!$F$11:$N$136,7,FALSE)</f>
        <v>7.7244044E-3</v>
      </c>
      <c r="I58" s="785">
        <f>+VLOOKUP($A58,Datos!$F$11:$N$136,5,FALSE)*1000</f>
        <v>12600</v>
      </c>
      <c r="J58" s="784">
        <f t="shared" si="4"/>
        <v>2231586.87</v>
      </c>
      <c r="K58" s="783">
        <f t="shared" si="5"/>
        <v>1</v>
      </c>
      <c r="L58" s="770">
        <f>+VLOOKUP($A58,Datos!F$11:K$136,6,FALSE)*1000</f>
        <v>12600</v>
      </c>
      <c r="M58" s="1283">
        <f t="shared" si="0"/>
        <v>12600</v>
      </c>
      <c r="N58" s="782">
        <f t="shared" si="1"/>
        <v>10372.193614253309</v>
      </c>
      <c r="O58" s="781">
        <f>+IF(VLOOKUP($A58,Datos!$F$11:$N$136,9,FALSE)="CR",Datos!$R$5,H58)</f>
        <v>7.7244044E-3</v>
      </c>
      <c r="P58" s="1457" t="str">
        <f>+IF(VLOOKUP($A58,Datos!$F$11:$N$136,9,FALSE)="CR","(*)","")</f>
        <v/>
      </c>
      <c r="Q58" s="696"/>
      <c r="R58" s="681"/>
      <c r="S58" s="786"/>
      <c r="T58" s="785"/>
      <c r="U58" s="784"/>
      <c r="V58" s="783"/>
      <c r="W58" s="770"/>
      <c r="X58" s="1283"/>
      <c r="Y58" s="782"/>
      <c r="Z58" s="781"/>
      <c r="AA58" s="1457"/>
      <c r="AB58" s="755"/>
      <c r="AD58" s="753"/>
      <c r="AG58" s="1450"/>
      <c r="AI58" s="1528"/>
    </row>
    <row r="59" spans="1:35" x14ac:dyDescent="0.2">
      <c r="A59" s="374">
        <v>96</v>
      </c>
      <c r="B59" s="374">
        <v>7.7244044E-3</v>
      </c>
      <c r="C59" s="374" t="s">
        <v>1527</v>
      </c>
      <c r="D59" s="759" t="s">
        <v>563</v>
      </c>
      <c r="E59" s="1527"/>
      <c r="F59" s="696" t="str">
        <f>+VLOOKUP($A59,Datos!$F$11:$N$136,2,FALSE)</f>
        <v>C.H. PLATANAL</v>
      </c>
      <c r="G59" s="681" t="str">
        <f>+VLOOKUP($A59,Datos!$F$11:$N$136,3,FALSE)</f>
        <v xml:space="preserve"> </v>
      </c>
      <c r="H59" s="786">
        <f>+VLOOKUP($A59,Datos!$F$11:$N$136,7,FALSE)</f>
        <v>7.7244044E-3</v>
      </c>
      <c r="I59" s="785">
        <f>+VLOOKUP($A59,Datos!$F$11:$N$136,5,FALSE)*1000</f>
        <v>217383.41</v>
      </c>
      <c r="J59" s="784">
        <f t="shared" si="4"/>
        <v>2448970.2800000003</v>
      </c>
      <c r="K59" s="783">
        <f t="shared" si="5"/>
        <v>1</v>
      </c>
      <c r="L59" s="770">
        <f>+VLOOKUP($A59,Datos!F$11:K$136,6,FALSE)*1000</f>
        <v>217383</v>
      </c>
      <c r="M59" s="1283">
        <f t="shared" si="0"/>
        <v>217383</v>
      </c>
      <c r="N59" s="782">
        <f t="shared" si="1"/>
        <v>178947.50511485929</v>
      </c>
      <c r="O59" s="781">
        <f>+IF(VLOOKUP($A59,Datos!$F$11:$N$136,9,FALSE)="CR",Datos!$R$5,H59)</f>
        <v>7.7244044E-3</v>
      </c>
      <c r="P59" s="1457" t="str">
        <f>+IF(VLOOKUP($A59,Datos!$F$11:$N$136,9,FALSE)="CR","(*)","")</f>
        <v/>
      </c>
      <c r="Q59" s="696"/>
      <c r="R59" s="681"/>
      <c r="S59" s="786"/>
      <c r="T59" s="785"/>
      <c r="U59" s="784"/>
      <c r="V59" s="783"/>
      <c r="W59" s="770"/>
      <c r="X59" s="1283"/>
      <c r="Y59" s="782"/>
      <c r="Z59" s="781"/>
      <c r="AA59" s="1457"/>
      <c r="AB59" s="755"/>
      <c r="AC59" s="753"/>
      <c r="AD59" s="753"/>
      <c r="AG59" s="1450"/>
      <c r="AI59" s="1528"/>
    </row>
    <row r="60" spans="1:35" x14ac:dyDescent="0.2">
      <c r="A60" s="374">
        <v>43</v>
      </c>
      <c r="B60" s="374">
        <v>7.7244044E-3</v>
      </c>
      <c r="C60" s="374" t="s">
        <v>1490</v>
      </c>
      <c r="D60" s="759" t="s">
        <v>563</v>
      </c>
      <c r="E60" s="1527"/>
      <c r="F60" s="696" t="str">
        <f>+VLOOKUP($A60,Datos!$F$11:$N$136,2,FALSE)</f>
        <v>C.H. RESTITUCION</v>
      </c>
      <c r="G60" s="681" t="str">
        <f>+VLOOKUP($A60,Datos!$F$11:$N$136,3,FALSE)</f>
        <v xml:space="preserve"> </v>
      </c>
      <c r="H60" s="786">
        <f>+VLOOKUP($A60,Datos!$F$11:$N$136,7,FALSE)</f>
        <v>7.7244044E-3</v>
      </c>
      <c r="I60" s="785">
        <f>+VLOOKUP($A60,Datos!$F$11:$N$136,5,FALSE)*1000</f>
        <v>215359</v>
      </c>
      <c r="J60" s="784">
        <f t="shared" si="4"/>
        <v>2664329.2800000003</v>
      </c>
      <c r="K60" s="783">
        <f t="shared" si="5"/>
        <v>1</v>
      </c>
      <c r="L60" s="770">
        <f>+VLOOKUP($A60,Datos!F$11:K$136,6,FALSE)*1000</f>
        <v>215359</v>
      </c>
      <c r="M60" s="1283">
        <f t="shared" si="0"/>
        <v>215359</v>
      </c>
      <c r="N60" s="782">
        <f t="shared" si="1"/>
        <v>177281.36861682366</v>
      </c>
      <c r="O60" s="781">
        <f>+IF(VLOOKUP($A60,Datos!$F$11:$N$136,9,FALSE)="CR",Datos!$R$5,H60)</f>
        <v>7.7244044E-3</v>
      </c>
      <c r="P60" s="1457" t="str">
        <f>+IF(VLOOKUP($A60,Datos!$F$11:$N$136,9,FALSE)="CR","(*)","")</f>
        <v/>
      </c>
      <c r="Q60" s="696"/>
      <c r="R60" s="681"/>
      <c r="S60" s="786"/>
      <c r="T60" s="785"/>
      <c r="U60" s="784"/>
      <c r="V60" s="783"/>
      <c r="W60" s="770"/>
      <c r="X60" s="1283"/>
      <c r="Y60" s="782"/>
      <c r="Z60" s="781"/>
      <c r="AA60" s="1457"/>
      <c r="AB60" s="755"/>
      <c r="AC60" s="753"/>
      <c r="AD60" s="753"/>
      <c r="AG60" s="1450"/>
      <c r="AI60" s="1528"/>
    </row>
    <row r="61" spans="1:35" x14ac:dyDescent="0.2">
      <c r="A61" s="374">
        <v>6</v>
      </c>
      <c r="B61" s="374">
        <v>7.7244044E-3</v>
      </c>
      <c r="C61" s="374" t="s">
        <v>1462</v>
      </c>
      <c r="D61" s="759" t="s">
        <v>563</v>
      </c>
      <c r="E61" s="1527"/>
      <c r="F61" s="696" t="str">
        <f>+VLOOKUP($A61,Datos!$F$11:$N$136,2,FALSE)</f>
        <v>C.H. SAN ANTONIO</v>
      </c>
      <c r="G61" s="681" t="str">
        <f>+VLOOKUP($A61,Datos!$F$11:$N$136,3,FALSE)</f>
        <v xml:space="preserve"> </v>
      </c>
      <c r="H61" s="786">
        <f>+VLOOKUP($A61,Datos!$F$11:$N$136,7,FALSE)</f>
        <v>7.7244044E-3</v>
      </c>
      <c r="I61" s="785">
        <f>+VLOOKUP($A61,Datos!$F$11:$N$136,5,FALSE)*1000</f>
        <v>580</v>
      </c>
      <c r="J61" s="784">
        <f t="shared" si="4"/>
        <v>2664909.2800000003</v>
      </c>
      <c r="K61" s="783">
        <f t="shared" si="5"/>
        <v>1</v>
      </c>
      <c r="L61" s="770">
        <f>+VLOOKUP($A61,Datos!F$11:K$136,6,FALSE)*1000</f>
        <v>580</v>
      </c>
      <c r="M61" s="1283">
        <f t="shared" si="0"/>
        <v>580</v>
      </c>
      <c r="N61" s="782">
        <f t="shared" si="1"/>
        <v>477.45018224340623</v>
      </c>
      <c r="O61" s="781">
        <f>+IF(VLOOKUP($A61,Datos!$F$11:$N$136,9,FALSE)="CR",Datos!$R$5,H61)</f>
        <v>7.7244044E-3</v>
      </c>
      <c r="P61" s="1457" t="str">
        <f>+IF(VLOOKUP($A61,Datos!$F$11:$N$136,9,FALSE)="CR","(*)","")</f>
        <v/>
      </c>
      <c r="Q61" s="696"/>
      <c r="R61" s="681"/>
      <c r="S61" s="786"/>
      <c r="T61" s="785"/>
      <c r="U61" s="784"/>
      <c r="V61" s="783"/>
      <c r="W61" s="770"/>
      <c r="X61" s="1283"/>
      <c r="Y61" s="782"/>
      <c r="Z61" s="781"/>
      <c r="AA61" s="1457"/>
      <c r="AB61" s="755"/>
      <c r="AC61" s="753"/>
      <c r="AD61" s="753"/>
      <c r="AG61" s="1450"/>
      <c r="AI61" s="1528"/>
    </row>
    <row r="62" spans="1:35" x14ac:dyDescent="0.2">
      <c r="A62" s="374">
        <v>69</v>
      </c>
      <c r="B62" s="374">
        <v>7.7244044E-3</v>
      </c>
      <c r="C62" s="374" t="s">
        <v>1505</v>
      </c>
      <c r="D62" s="759" t="s">
        <v>563</v>
      </c>
      <c r="E62" s="1527"/>
      <c r="F62" s="696" t="str">
        <f>+VLOOKUP($A62,Datos!$F$11:$N$136,2,FALSE)</f>
        <v>C.H. SAN GABAN II</v>
      </c>
      <c r="G62" s="681" t="str">
        <f>+VLOOKUP($A62,Datos!$F$11:$N$136,3,FALSE)</f>
        <v xml:space="preserve"> </v>
      </c>
      <c r="H62" s="786">
        <f>+VLOOKUP($A62,Datos!$F$11:$N$136,7,FALSE)</f>
        <v>7.7244044E-3</v>
      </c>
      <c r="I62" s="785">
        <f>+VLOOKUP($A62,Datos!$F$11:$N$136,5,FALSE)*1000</f>
        <v>113098</v>
      </c>
      <c r="J62" s="784">
        <f t="shared" si="4"/>
        <v>2778007.2800000003</v>
      </c>
      <c r="K62" s="783">
        <f t="shared" si="5"/>
        <v>1</v>
      </c>
      <c r="L62" s="770">
        <f>+VLOOKUP($A62,Datos!F$11:K$136,6,FALSE)*1000</f>
        <v>113098</v>
      </c>
      <c r="M62" s="1283">
        <f t="shared" si="0"/>
        <v>113098</v>
      </c>
      <c r="N62" s="782">
        <f t="shared" si="1"/>
        <v>93101.139157525453</v>
      </c>
      <c r="O62" s="781">
        <f>+IF(VLOOKUP($A62,Datos!$F$11:$N$136,9,FALSE)="CR",Datos!$R$5,H62)</f>
        <v>7.7244044E-3</v>
      </c>
      <c r="P62" s="1457" t="str">
        <f>+IF(VLOOKUP($A62,Datos!$F$11:$N$136,9,FALSE)="CR","(*)","")</f>
        <v/>
      </c>
      <c r="Q62" s="696"/>
      <c r="R62" s="681"/>
      <c r="S62" s="786"/>
      <c r="T62" s="785"/>
      <c r="U62" s="784"/>
      <c r="V62" s="783"/>
      <c r="W62" s="770"/>
      <c r="X62" s="1283"/>
      <c r="Y62" s="782"/>
      <c r="Z62" s="781"/>
      <c r="AA62" s="1457"/>
      <c r="AB62" s="755"/>
      <c r="AC62" s="753"/>
      <c r="AD62" s="753"/>
      <c r="AG62" s="1450"/>
      <c r="AI62" s="1528"/>
    </row>
    <row r="63" spans="1:35" x14ac:dyDescent="0.2">
      <c r="A63" s="374">
        <v>7</v>
      </c>
      <c r="B63" s="374">
        <v>7.7244044E-3</v>
      </c>
      <c r="C63" s="374" t="s">
        <v>1463</v>
      </c>
      <c r="D63" s="759" t="s">
        <v>563</v>
      </c>
      <c r="E63" s="1527"/>
      <c r="F63" s="696" t="str">
        <f>+VLOOKUP($A63,Datos!$F$11:$N$136,2,FALSE)</f>
        <v>C.H. SAN IGNACIO</v>
      </c>
      <c r="G63" s="681" t="str">
        <f>+VLOOKUP($A63,Datos!$F$11:$N$136,3,FALSE)</f>
        <v xml:space="preserve"> </v>
      </c>
      <c r="H63" s="786">
        <f>+VLOOKUP($A63,Datos!$F$11:$N$136,7,FALSE)</f>
        <v>7.7244044E-3</v>
      </c>
      <c r="I63" s="785">
        <f>+VLOOKUP($A63,Datos!$F$11:$N$136,5,FALSE)*1000</f>
        <v>422</v>
      </c>
      <c r="J63" s="784">
        <f t="shared" si="4"/>
        <v>2778429.2800000003</v>
      </c>
      <c r="K63" s="783">
        <f t="shared" si="5"/>
        <v>1</v>
      </c>
      <c r="L63" s="770">
        <f>+VLOOKUP($A63,Datos!F$11:K$136,6,FALSE)*1000</f>
        <v>422</v>
      </c>
      <c r="M63" s="1283">
        <f t="shared" si="0"/>
        <v>422</v>
      </c>
      <c r="N63" s="782">
        <f t="shared" si="1"/>
        <v>347.3861670805473</v>
      </c>
      <c r="O63" s="781">
        <f>+IF(VLOOKUP($A63,Datos!$F$11:$N$136,9,FALSE)="CR",Datos!$R$5,H63)</f>
        <v>7.7244044E-3</v>
      </c>
      <c r="P63" s="1457" t="str">
        <f>+IF(VLOOKUP($A63,Datos!$F$11:$N$136,9,FALSE)="CR","(*)","")</f>
        <v/>
      </c>
      <c r="Q63" s="696"/>
      <c r="R63" s="681"/>
      <c r="S63" s="786"/>
      <c r="T63" s="785"/>
      <c r="U63" s="784"/>
      <c r="V63" s="783"/>
      <c r="W63" s="770"/>
      <c r="X63" s="1283"/>
      <c r="Y63" s="782"/>
      <c r="Z63" s="781"/>
      <c r="AA63" s="1457"/>
      <c r="AB63" s="755"/>
      <c r="AC63" s="753"/>
      <c r="AD63" s="753"/>
      <c r="AG63" s="1450"/>
      <c r="AI63" s="1528"/>
    </row>
    <row r="64" spans="1:35" x14ac:dyDescent="0.2">
      <c r="A64" s="374">
        <v>15</v>
      </c>
      <c r="B64" s="374">
        <v>7.7244044E-3</v>
      </c>
      <c r="C64" s="374" t="s">
        <v>1471</v>
      </c>
      <c r="D64" s="759" t="s">
        <v>563</v>
      </c>
      <c r="E64" s="1527"/>
      <c r="F64" s="696" t="str">
        <f>+VLOOKUP($A64,Datos!$F$11:$N$136,2,FALSE)</f>
        <v>C.H. YANANGO</v>
      </c>
      <c r="G64" s="681" t="str">
        <f>+VLOOKUP($A64,Datos!$F$11:$N$136,3,FALSE)</f>
        <v xml:space="preserve"> </v>
      </c>
      <c r="H64" s="786">
        <f>+VLOOKUP($A64,Datos!$F$11:$N$136,7,FALSE)</f>
        <v>7.7244044E-3</v>
      </c>
      <c r="I64" s="785">
        <f>+VLOOKUP($A64,Datos!$F$11:$N$136,5,FALSE)*1000</f>
        <v>42607</v>
      </c>
      <c r="J64" s="784">
        <f t="shared" si="4"/>
        <v>2821036.2800000003</v>
      </c>
      <c r="K64" s="783">
        <f t="shared" si="5"/>
        <v>1</v>
      </c>
      <c r="L64" s="770">
        <f>+VLOOKUP($A64,Datos!F$11:K$136,6,FALSE)*1000</f>
        <v>14487</v>
      </c>
      <c r="M64" s="1283">
        <f t="shared" si="0"/>
        <v>14487</v>
      </c>
      <c r="N64" s="782">
        <f t="shared" si="1"/>
        <v>11925.553086483149</v>
      </c>
      <c r="O64" s="781">
        <f>+IF(VLOOKUP($A64,Datos!$F$11:$N$136,9,FALSE)="CR",Datos!$R$5,H64)</f>
        <v>7.7244044E-3</v>
      </c>
      <c r="P64" s="1457" t="str">
        <f>+IF(VLOOKUP($A64,Datos!$F$11:$N$136,9,FALSE)="CR","(*)","")</f>
        <v/>
      </c>
      <c r="Q64" s="696"/>
      <c r="R64" s="681"/>
      <c r="S64" s="786"/>
      <c r="T64" s="785"/>
      <c r="U64" s="784"/>
      <c r="V64" s="783"/>
      <c r="W64" s="770"/>
      <c r="X64" s="1283"/>
      <c r="Y64" s="782"/>
      <c r="Z64" s="781"/>
      <c r="AA64" s="1457"/>
      <c r="AB64" s="755"/>
      <c r="AC64" s="753"/>
      <c r="AD64" s="753"/>
      <c r="AG64" s="1450"/>
      <c r="AI64" s="1528"/>
    </row>
    <row r="65" spans="1:35" x14ac:dyDescent="0.2">
      <c r="A65" s="374">
        <v>41</v>
      </c>
      <c r="B65" s="374">
        <v>7.7244044E-3</v>
      </c>
      <c r="C65" s="374" t="s">
        <v>1488</v>
      </c>
      <c r="D65" s="759" t="s">
        <v>563</v>
      </c>
      <c r="E65" s="1527"/>
      <c r="F65" s="696" t="str">
        <f>+VLOOKUP($A65,Datos!$F$11:$N$136,2,FALSE)</f>
        <v>C.H. YAUPI</v>
      </c>
      <c r="G65" s="681" t="str">
        <f>+VLOOKUP($A65,Datos!$F$11:$N$136,3,FALSE)</f>
        <v xml:space="preserve"> </v>
      </c>
      <c r="H65" s="786">
        <f>+VLOOKUP($A65,Datos!$F$11:$N$136,7,FALSE)</f>
        <v>7.7244044E-3</v>
      </c>
      <c r="I65" s="785">
        <f>+VLOOKUP($A65,Datos!$F$11:$N$136,5,FALSE)*1000</f>
        <v>112679</v>
      </c>
      <c r="J65" s="784">
        <f t="shared" si="4"/>
        <v>2933715.2800000003</v>
      </c>
      <c r="K65" s="783">
        <f t="shared" si="5"/>
        <v>1</v>
      </c>
      <c r="L65" s="770">
        <f>+VLOOKUP($A65,Datos!F$11:K$136,6,FALSE)*1000</f>
        <v>112679</v>
      </c>
      <c r="M65" s="1283">
        <f t="shared" si="0"/>
        <v>112679</v>
      </c>
      <c r="N65" s="782">
        <f t="shared" si="1"/>
        <v>92756.222560353053</v>
      </c>
      <c r="O65" s="781">
        <f>+IF(VLOOKUP($A65,Datos!$F$11:$N$136,9,FALSE)="CR",Datos!$R$5,H65)</f>
        <v>7.7244044E-3</v>
      </c>
      <c r="P65" s="1457" t="str">
        <f>+IF(VLOOKUP($A65,Datos!$F$11:$N$136,9,FALSE)="CR","(*)","")</f>
        <v/>
      </c>
      <c r="Q65" s="696"/>
      <c r="R65" s="681"/>
      <c r="S65" s="786"/>
      <c r="T65" s="785"/>
      <c r="U65" s="784"/>
      <c r="V65" s="783"/>
      <c r="W65" s="770"/>
      <c r="X65" s="1283"/>
      <c r="Y65" s="782"/>
      <c r="Z65" s="781"/>
      <c r="AA65" s="1457"/>
      <c r="AB65" s="755"/>
      <c r="AC65" s="753"/>
      <c r="AD65" s="753"/>
      <c r="AG65" s="1450"/>
      <c r="AI65" s="1528"/>
    </row>
    <row r="66" spans="1:35" x14ac:dyDescent="0.2">
      <c r="A66" s="374">
        <v>88</v>
      </c>
      <c r="B66" s="374">
        <v>7.7244044E-3</v>
      </c>
      <c r="C66" s="374" t="s">
        <v>1517</v>
      </c>
      <c r="D66" s="759" t="s">
        <v>563</v>
      </c>
      <c r="E66" s="1527"/>
      <c r="F66" s="696" t="str">
        <f>+VLOOKUP($A66,Datos!$F$11:$N$136,2,FALSE)</f>
        <v>C.H. YUNCAN</v>
      </c>
      <c r="G66" s="681" t="str">
        <f>+VLOOKUP($A66,Datos!$F$11:$N$136,3,FALSE)</f>
        <v xml:space="preserve"> </v>
      </c>
      <c r="H66" s="786">
        <f>+VLOOKUP($A66,Datos!$F$11:$N$136,7,FALSE)</f>
        <v>7.7244044E-3</v>
      </c>
      <c r="I66" s="785">
        <f>+VLOOKUP($A66,Datos!$F$11:$N$136,5,FALSE)*1000</f>
        <v>136760</v>
      </c>
      <c r="J66" s="784">
        <f t="shared" si="4"/>
        <v>3070475.2800000003</v>
      </c>
      <c r="K66" s="783">
        <f t="shared" si="5"/>
        <v>1</v>
      </c>
      <c r="L66" s="770">
        <f>+VLOOKUP($A66,Datos!F$11:K$136,6,FALSE)*1000</f>
        <v>136760</v>
      </c>
      <c r="M66" s="1283">
        <f t="shared" si="0"/>
        <v>136760</v>
      </c>
      <c r="N66" s="782">
        <f t="shared" si="1"/>
        <v>112579.46021311765</v>
      </c>
      <c r="O66" s="781">
        <f>+IF(VLOOKUP($A66,Datos!$F$11:$N$136,9,FALSE)="CR",Datos!$R$5,H66)</f>
        <v>7.7244044E-3</v>
      </c>
      <c r="P66" s="1457" t="str">
        <f>+IF(VLOOKUP($A66,Datos!$F$11:$N$136,9,FALSE)="CR","(*)","")</f>
        <v/>
      </c>
      <c r="Q66" s="696"/>
      <c r="R66" s="681"/>
      <c r="S66" s="786"/>
      <c r="T66" s="785"/>
      <c r="U66" s="784"/>
      <c r="V66" s="783"/>
      <c r="W66" s="770"/>
      <c r="X66" s="1283"/>
      <c r="Y66" s="782"/>
      <c r="Z66" s="781"/>
      <c r="AA66" s="1457"/>
      <c r="AB66" s="755"/>
      <c r="AC66" s="753"/>
      <c r="AD66" s="753"/>
      <c r="AG66" s="1450"/>
      <c r="AI66" s="1528"/>
    </row>
    <row r="67" spans="1:35" x14ac:dyDescent="0.2">
      <c r="A67" s="374">
        <v>89</v>
      </c>
      <c r="B67" s="374">
        <v>8.6602049999999989E-3</v>
      </c>
      <c r="C67" s="374" t="s">
        <v>1518</v>
      </c>
      <c r="D67" s="759" t="s">
        <v>1449</v>
      </c>
      <c r="E67" s="1527"/>
      <c r="F67" s="696" t="str">
        <f>+VLOOKUP($A67,Datos!$F$11:$N$136,2,FALSE)</f>
        <v>C.T. CHILCA</v>
      </c>
      <c r="G67" s="681" t="str">
        <f>+VLOOKUP($A67,Datos!$F$11:$N$136,3,FALSE)</f>
        <v>TG1+TG2+TG3+TV</v>
      </c>
      <c r="H67" s="786">
        <f>+VLOOKUP($A67,Datos!$F$11:$N$136,7,FALSE)</f>
        <v>8.6602049999999989E-3</v>
      </c>
      <c r="I67" s="785">
        <f>+VLOOKUP($A67,Datos!$F$11:$N$136,5,FALSE)*1000</f>
        <v>811140</v>
      </c>
      <c r="J67" s="784">
        <f t="shared" si="4"/>
        <v>3881615.2800000003</v>
      </c>
      <c r="K67" s="783">
        <f t="shared" si="5"/>
        <v>1</v>
      </c>
      <c r="L67" s="770">
        <f>+VLOOKUP($A67,Datos!F$11:K$136,6,FALSE)*1000</f>
        <v>789239.22</v>
      </c>
      <c r="M67" s="1283">
        <f t="shared" si="0"/>
        <v>789239.22</v>
      </c>
      <c r="N67" s="782">
        <f t="shared" si="1"/>
        <v>649693.80934938579</v>
      </c>
      <c r="O67" s="781">
        <f>+IF(VLOOKUP($A67,Datos!$F$11:$N$136,9,FALSE)="CR",Datos!$R$5,H67)</f>
        <v>8.6602049999999989E-3</v>
      </c>
      <c r="P67" s="1457" t="str">
        <f>+IF(VLOOKUP($A67,Datos!$F$11:$N$136,9,FALSE)="CR","(*)","")</f>
        <v/>
      </c>
      <c r="Q67" s="696"/>
      <c r="R67" s="681"/>
      <c r="S67" s="786"/>
      <c r="T67" s="785"/>
      <c r="U67" s="784"/>
      <c r="V67" s="783"/>
      <c r="W67" s="770"/>
      <c r="X67" s="1283"/>
      <c r="Y67" s="782"/>
      <c r="Z67" s="781"/>
      <c r="AA67" s="1457"/>
      <c r="AB67" s="755"/>
      <c r="AC67" s="753"/>
      <c r="AD67" s="753"/>
      <c r="AG67" s="1450"/>
      <c r="AI67" s="1528"/>
    </row>
    <row r="68" spans="1:35" x14ac:dyDescent="0.2">
      <c r="A68" s="374">
        <v>27</v>
      </c>
      <c r="B68" s="374">
        <v>9.1146684680099999E-3</v>
      </c>
      <c r="C68" s="374" t="s">
        <v>1480</v>
      </c>
      <c r="D68" s="759" t="s">
        <v>563</v>
      </c>
      <c r="E68" s="1527"/>
      <c r="F68" s="696" t="str">
        <f>+VLOOKUP($A68,Datos!$F$11:$N$136,2,FALSE)</f>
        <v>C.H. CAÑON DEL PATO</v>
      </c>
      <c r="G68" s="681" t="str">
        <f>+VLOOKUP($A68,Datos!$F$11:$N$136,3,FALSE)</f>
        <v xml:space="preserve"> </v>
      </c>
      <c r="H68" s="786">
        <f>+VLOOKUP($A68,Datos!$F$11:$N$136,7,FALSE)</f>
        <v>9.1146684680099999E-3</v>
      </c>
      <c r="I68" s="785">
        <f>+VLOOKUP($A68,Datos!$F$11:$N$136,5,FALSE)*1000</f>
        <v>263491</v>
      </c>
      <c r="J68" s="784">
        <f t="shared" si="4"/>
        <v>4145106.2800000003</v>
      </c>
      <c r="K68" s="783">
        <f t="shared" si="5"/>
        <v>1</v>
      </c>
      <c r="L68" s="770">
        <f>+VLOOKUP($A68,Datos!F$11:K$136,6,FALSE)*1000</f>
        <v>259334</v>
      </c>
      <c r="M68" s="1283">
        <f t="shared" si="0"/>
        <v>259334</v>
      </c>
      <c r="N68" s="782">
        <f t="shared" si="1"/>
        <v>213481.14752053711</v>
      </c>
      <c r="O68" s="781">
        <f>+IF(VLOOKUP($A68,Datos!$F$11:$N$136,9,FALSE)="CR",Datos!$R$5,H68)</f>
        <v>9.1146684680099999E-3</v>
      </c>
      <c r="P68" s="1457" t="str">
        <f>+IF(VLOOKUP($A68,Datos!$F$11:$N$136,9,FALSE)="CR","(*)","")</f>
        <v/>
      </c>
      <c r="Q68" s="696"/>
      <c r="R68" s="681"/>
      <c r="S68" s="786"/>
      <c r="T68" s="785"/>
      <c r="U68" s="784"/>
      <c r="V68" s="783"/>
      <c r="W68" s="770"/>
      <c r="X68" s="1283"/>
      <c r="Y68" s="782"/>
      <c r="Z68" s="781"/>
      <c r="AA68" s="1457"/>
      <c r="AB68" s="755"/>
      <c r="AC68" s="753"/>
      <c r="AD68" s="753"/>
      <c r="AG68" s="1450"/>
      <c r="AI68" s="1528"/>
    </row>
    <row r="69" spans="1:35" x14ac:dyDescent="0.2">
      <c r="A69" s="374">
        <v>61</v>
      </c>
      <c r="B69" s="374">
        <v>1.6285191187506515E-2</v>
      </c>
      <c r="C69" s="374" t="s">
        <v>1502</v>
      </c>
      <c r="D69" s="759" t="s">
        <v>555</v>
      </c>
      <c r="E69" s="1527"/>
      <c r="F69" s="696" t="str">
        <f>+VLOOKUP($A69,Datos!$F$11:$N$136,2,FALSE)</f>
        <v>C.T. PISCO</v>
      </c>
      <c r="G69" s="681" t="str">
        <f>+VLOOKUP($A69,Datos!$F$11:$N$136,3,FALSE)</f>
        <v>TG-1</v>
      </c>
      <c r="H69" s="786">
        <f>+VLOOKUP($A69,Datos!$F$11:$N$136,7,FALSE)</f>
        <v>1.6285191187506515E-2</v>
      </c>
      <c r="I69" s="785">
        <f>+VLOOKUP($A69,Datos!$F$11:$N$136,5,FALSE)*1000</f>
        <v>35376</v>
      </c>
      <c r="J69" s="784">
        <f t="shared" si="4"/>
        <v>4180482.2800000003</v>
      </c>
      <c r="K69" s="783">
        <f t="shared" si="5"/>
        <v>1</v>
      </c>
      <c r="L69" s="770">
        <f>+VLOOKUP($A69,Datos!F$11:K$136,6,FALSE)*1000</f>
        <v>34059.930105711624</v>
      </c>
      <c r="M69" s="1283">
        <f t="shared" si="0"/>
        <v>34059.930105711624</v>
      </c>
      <c r="N69" s="782">
        <f t="shared" si="1"/>
        <v>28037.792820982231</v>
      </c>
      <c r="O69" s="781">
        <f>+IF(VLOOKUP($A69,Datos!$F$11:$N$136,9,FALSE)="CR",Datos!$R$5,H69)</f>
        <v>1.9313940000000001</v>
      </c>
      <c r="P69" s="1457" t="str">
        <f>+IF(VLOOKUP($A69,Datos!$F$11:$N$136,9,FALSE)="CR","(*)","")</f>
        <v>(*)</v>
      </c>
      <c r="Q69" s="696"/>
      <c r="R69" s="681"/>
      <c r="S69" s="786"/>
      <c r="T69" s="785"/>
      <c r="U69" s="784"/>
      <c r="V69" s="783"/>
      <c r="W69" s="770"/>
      <c r="X69" s="1283"/>
      <c r="Y69" s="782"/>
      <c r="Z69" s="781"/>
      <c r="AA69" s="1457"/>
      <c r="AB69" s="755"/>
      <c r="AC69" s="753"/>
      <c r="AD69" s="753"/>
      <c r="AG69" s="1450"/>
      <c r="AI69" s="1528"/>
    </row>
    <row r="70" spans="1:35" x14ac:dyDescent="0.2">
      <c r="A70" s="374">
        <v>62</v>
      </c>
      <c r="B70" s="374">
        <v>1.6319367669998058E-2</v>
      </c>
      <c r="C70" s="374" t="s">
        <v>1502</v>
      </c>
      <c r="D70" s="759" t="s">
        <v>559</v>
      </c>
      <c r="E70" s="1527"/>
      <c r="F70" s="696" t="str">
        <f>+VLOOKUP($A70,Datos!$F$11:$N$136,2,FALSE)</f>
        <v>C.T. PISCO</v>
      </c>
      <c r="G70" s="681" t="str">
        <f>+VLOOKUP($A70,Datos!$F$11:$N$136,3,FALSE)</f>
        <v>TG-2</v>
      </c>
      <c r="H70" s="786">
        <f>+VLOOKUP($A70,Datos!$F$11:$N$136,7,FALSE)</f>
        <v>1.6319367669998058E-2</v>
      </c>
      <c r="I70" s="785">
        <f>+VLOOKUP($A70,Datos!$F$11:$N$136,5,FALSE)*1000</f>
        <v>35285</v>
      </c>
      <c r="J70" s="784">
        <f t="shared" si="4"/>
        <v>4215767.28</v>
      </c>
      <c r="K70" s="783">
        <f t="shared" si="5"/>
        <v>1</v>
      </c>
      <c r="L70" s="770">
        <f>+VLOOKUP($A70,Datos!F$11:K$136,6,FALSE)*1000</f>
        <v>34392.247484309883</v>
      </c>
      <c r="M70" s="1283">
        <f t="shared" si="0"/>
        <v>34392.247484309883</v>
      </c>
      <c r="N70" s="782">
        <f t="shared" si="1"/>
        <v>28311.353153696695</v>
      </c>
      <c r="O70" s="781">
        <f>+IF(VLOOKUP($A70,Datos!$F$11:$N$136,9,FALSE)="CR",Datos!$R$5,H70)</f>
        <v>1.6319367669998058E-2</v>
      </c>
      <c r="P70" s="1457" t="str">
        <f>+IF(VLOOKUP($A70,Datos!$F$11:$N$136,9,FALSE)="CR","(*)","")</f>
        <v/>
      </c>
      <c r="Q70" s="688" t="s">
        <v>369</v>
      </c>
      <c r="R70" s="800"/>
      <c r="S70" s="797"/>
      <c r="T70" s="799">
        <f>SUM(I10:I77)+SUM(T10:T69)</f>
        <v>7116686.5501100002</v>
      </c>
      <c r="U70" s="798"/>
      <c r="V70" s="797"/>
      <c r="W70" s="796">
        <f>SUM(L10:L77)+SUM(W10:W69)</f>
        <v>6815901.3490106734</v>
      </c>
      <c r="X70" s="795">
        <f>SUM(M10:M77)+SUM(X10:X69)</f>
        <v>6427302.5629206989</v>
      </c>
      <c r="Y70" s="794">
        <f>SUM(N10:N77)+SUM(Y10:Y69)</f>
        <v>5610781.6228245245</v>
      </c>
      <c r="Z70" s="793"/>
      <c r="AA70" s="1457"/>
      <c r="AB70" s="755"/>
      <c r="AC70" s="753"/>
      <c r="AD70" s="753"/>
      <c r="AG70" s="1450"/>
      <c r="AI70" s="1528"/>
    </row>
    <row r="71" spans="1:35" x14ac:dyDescent="0.2">
      <c r="A71" s="374">
        <v>77</v>
      </c>
      <c r="B71" s="374">
        <v>2.7422654147744325E-2</v>
      </c>
      <c r="C71" s="374" t="s">
        <v>1510</v>
      </c>
      <c r="D71" s="759" t="s">
        <v>1511</v>
      </c>
      <c r="E71" s="1527"/>
      <c r="F71" s="696" t="str">
        <f>+VLOOKUP($A71,Datos!$F$11:$N$136,2,FALSE)</f>
        <v>C.T. INDEPENDENCIA</v>
      </c>
      <c r="G71" s="681" t="str">
        <f>+VLOOKUP($A71,Datos!$F$11:$N$136,3,FALSE)</f>
        <v>WARTSILA 1</v>
      </c>
      <c r="H71" s="786">
        <f>+VLOOKUP($A71,Datos!$F$11:$N$136,7,FALSE)</f>
        <v>2.7422654147744325E-2</v>
      </c>
      <c r="I71" s="785">
        <f>+VLOOKUP($A71,Datos!$F$11:$N$136,5,FALSE)*1000</f>
        <v>5742</v>
      </c>
      <c r="J71" s="784">
        <f t="shared" si="4"/>
        <v>4221509.28</v>
      </c>
      <c r="K71" s="783">
        <f t="shared" si="5"/>
        <v>1</v>
      </c>
      <c r="L71" s="770">
        <f>+VLOOKUP($A71,Datos!F$11:K$136,6,FALSE)*1000</f>
        <v>5712.5193196152441</v>
      </c>
      <c r="M71" s="1283">
        <f t="shared" si="0"/>
        <v>5712.5193196152441</v>
      </c>
      <c r="N71" s="782">
        <f t="shared" si="1"/>
        <v>4702.4886038263403</v>
      </c>
      <c r="O71" s="781">
        <f>+IF(VLOOKUP($A71,Datos!$F$11:$N$136,9,FALSE)="CR",Datos!$R$5,H71)</f>
        <v>2.7422654147744325E-2</v>
      </c>
      <c r="P71" s="1457" t="str">
        <f>+IF(VLOOKUP($A71,Datos!$F$11:$N$136,9,FALSE)="CR","(*)","")</f>
        <v/>
      </c>
      <c r="Q71" s="346"/>
      <c r="R71" s="681"/>
      <c r="S71" s="765"/>
      <c r="T71" s="792"/>
      <c r="U71" s="792"/>
      <c r="V71" s="772"/>
      <c r="W71" s="791"/>
      <c r="X71" s="770"/>
      <c r="Y71" s="770"/>
      <c r="Z71" s="765"/>
      <c r="AA71" s="1457"/>
      <c r="AB71" s="755"/>
      <c r="AC71" s="753"/>
      <c r="AD71" s="753"/>
      <c r="AG71" s="1450"/>
      <c r="AI71" s="1528"/>
    </row>
    <row r="72" spans="1:35" x14ac:dyDescent="0.2">
      <c r="A72" s="374">
        <v>78</v>
      </c>
      <c r="B72" s="374">
        <v>2.7422654147744325E-2</v>
      </c>
      <c r="C72" s="374" t="s">
        <v>1510</v>
      </c>
      <c r="D72" s="759" t="s">
        <v>1512</v>
      </c>
      <c r="E72" s="1527"/>
      <c r="F72" s="696" t="str">
        <f>+VLOOKUP($A72,Datos!$F$11:$N$136,2,FALSE)</f>
        <v>C.T. INDEPENDENCIA</v>
      </c>
      <c r="G72" s="681" t="str">
        <f>+VLOOKUP($A72,Datos!$F$11:$N$136,3,FALSE)</f>
        <v>WARTSILA 2</v>
      </c>
      <c r="H72" s="786">
        <f>+VLOOKUP($A72,Datos!$F$11:$N$136,7,FALSE)</f>
        <v>2.7422654147744325E-2</v>
      </c>
      <c r="I72" s="785">
        <f>+VLOOKUP($A72,Datos!$F$11:$N$136,5,FALSE)*1000</f>
        <v>5750</v>
      </c>
      <c r="J72" s="784">
        <f t="shared" si="4"/>
        <v>4227259.28</v>
      </c>
      <c r="K72" s="783">
        <f t="shared" si="5"/>
        <v>1</v>
      </c>
      <c r="L72" s="770">
        <f>+VLOOKUP($A72,Datos!F$11:K$136,6,FALSE)*1000</f>
        <v>5651.575649569324</v>
      </c>
      <c r="M72" s="1283">
        <f t="shared" si="0"/>
        <v>5651.575649569324</v>
      </c>
      <c r="N72" s="782">
        <f t="shared" si="1"/>
        <v>4652.3203859470186</v>
      </c>
      <c r="O72" s="781">
        <f>+IF(VLOOKUP($A72,Datos!$F$11:$N$136,9,FALSE)="CR",Datos!$R$5,H72)</f>
        <v>2.7422654147744325E-2</v>
      </c>
      <c r="P72" s="1457" t="str">
        <f>+IF(VLOOKUP($A72,Datos!$F$11:$N$136,9,FALSE)="CR","(*)","")</f>
        <v/>
      </c>
      <c r="Q72" s="695"/>
      <c r="R72" s="695"/>
      <c r="S72" s="695"/>
      <c r="T72" s="683"/>
      <c r="V72" s="790"/>
      <c r="W72" s="695"/>
      <c r="X72" s="695"/>
      <c r="Y72" s="1278"/>
      <c r="Z72" s="1278"/>
      <c r="AB72" s="755"/>
      <c r="AC72" s="753"/>
      <c r="AD72" s="753"/>
      <c r="AG72" s="1450"/>
      <c r="AI72" s="1528"/>
    </row>
    <row r="73" spans="1:35" x14ac:dyDescent="0.2">
      <c r="A73" s="374">
        <v>79</v>
      </c>
      <c r="B73" s="374">
        <v>2.7422654147744325E-2</v>
      </c>
      <c r="C73" s="374" t="s">
        <v>1510</v>
      </c>
      <c r="D73" s="759" t="s">
        <v>1513</v>
      </c>
      <c r="E73" s="1527"/>
      <c r="F73" s="696" t="str">
        <f>+VLOOKUP($A73,Datos!$F$11:$N$136,2,FALSE)</f>
        <v>C.T. INDEPENDENCIA</v>
      </c>
      <c r="G73" s="681" t="str">
        <f>+VLOOKUP($A73,Datos!$F$11:$N$136,3,FALSE)</f>
        <v>WARTSILA 3</v>
      </c>
      <c r="H73" s="786">
        <f>+VLOOKUP($A73,Datos!$F$11:$N$136,7,FALSE)</f>
        <v>2.7422654147744325E-2</v>
      </c>
      <c r="I73" s="785">
        <f>+VLOOKUP($A73,Datos!$F$11:$N$136,5,FALSE)*1000</f>
        <v>5741</v>
      </c>
      <c r="J73" s="784">
        <f t="shared" si="4"/>
        <v>4233000.28</v>
      </c>
      <c r="K73" s="783">
        <f t="shared" si="5"/>
        <v>1</v>
      </c>
      <c r="L73" s="770">
        <f>+VLOOKUP($A73,Datos!F$11:K$136,6,FALSE)*1000</f>
        <v>5711.5586872326585</v>
      </c>
      <c r="M73" s="1283">
        <f t="shared" si="0"/>
        <v>5711.5586872326585</v>
      </c>
      <c r="N73" s="782">
        <f t="shared" si="1"/>
        <v>4701.6978208847295</v>
      </c>
      <c r="O73" s="781">
        <f>+IF(VLOOKUP($A73,Datos!$F$11:$N$136,9,FALSE)="CR",Datos!$R$5,H73)</f>
        <v>2.7422654147744325E-2</v>
      </c>
      <c r="P73" s="1457" t="str">
        <f>+IF(VLOOKUP($A73,Datos!$F$11:$N$136,9,FALSE)="CR","(*)","")</f>
        <v/>
      </c>
      <c r="Q73" s="695"/>
      <c r="R73" s="695"/>
      <c r="S73" s="695"/>
      <c r="T73" s="1449"/>
      <c r="U73" s="1449"/>
      <c r="V73" s="789"/>
      <c r="W73" s="695"/>
      <c r="X73" s="695"/>
      <c r="Y73" s="1278"/>
      <c r="Z73" s="1278"/>
      <c r="AB73" s="755"/>
      <c r="AC73" s="753"/>
      <c r="AD73" s="753"/>
      <c r="AG73" s="1450"/>
      <c r="AI73" s="1528"/>
    </row>
    <row r="74" spans="1:35" x14ac:dyDescent="0.2">
      <c r="A74" s="374">
        <v>80</v>
      </c>
      <c r="B74" s="374">
        <v>2.7422654147744325E-2</v>
      </c>
      <c r="C74" s="374" t="s">
        <v>1510</v>
      </c>
      <c r="D74" s="759" t="s">
        <v>1514</v>
      </c>
      <c r="E74" s="1527"/>
      <c r="F74" s="696" t="str">
        <f>+VLOOKUP($A74,Datos!$F$11:$N$136,2,FALSE)</f>
        <v>C.T. INDEPENDENCIA</v>
      </c>
      <c r="G74" s="681" t="str">
        <f>+VLOOKUP($A74,Datos!$F$11:$N$136,3,FALSE)</f>
        <v>WARTSILA 4</v>
      </c>
      <c r="H74" s="786">
        <f>+VLOOKUP($A74,Datos!$F$11:$N$136,7,FALSE)</f>
        <v>2.7422654147744325E-2</v>
      </c>
      <c r="I74" s="785">
        <f>+VLOOKUP($A74,Datos!$F$11:$N$136,5,FALSE)*1000</f>
        <v>5734</v>
      </c>
      <c r="J74" s="784">
        <f t="shared" si="4"/>
        <v>4238734.28</v>
      </c>
      <c r="K74" s="783">
        <f t="shared" si="5"/>
        <v>1</v>
      </c>
      <c r="L74" s="770">
        <f>+VLOOKUP($A74,Datos!F$11:K$136,6,FALSE)*1000</f>
        <v>5680.321295750663</v>
      </c>
      <c r="M74" s="1283">
        <f t="shared" ref="M74:M77" si="12">+L74*K74</f>
        <v>5680.321295750663</v>
      </c>
      <c r="N74" s="782">
        <f t="shared" ref="N74:N77" si="13">+L74/X$83</f>
        <v>4675.9835135469921</v>
      </c>
      <c r="O74" s="781">
        <f>+IF(VLOOKUP($A74,Datos!$F$11:$N$136,9,FALSE)="CR",Datos!$R$5,H74)</f>
        <v>2.7422654147744325E-2</v>
      </c>
      <c r="P74" s="1457" t="str">
        <f>+IF(VLOOKUP($A74,Datos!$F$11:$N$136,9,FALSE)="CR","(*)","")</f>
        <v/>
      </c>
      <c r="U74" s="788"/>
      <c r="V74" s="787"/>
      <c r="AB74" s="755"/>
      <c r="AC74" s="753"/>
      <c r="AD74" s="753"/>
      <c r="AG74" s="1450"/>
      <c r="AI74" s="1528"/>
    </row>
    <row r="75" spans="1:35" x14ac:dyDescent="0.2">
      <c r="A75" s="374">
        <v>21</v>
      </c>
      <c r="B75" s="374">
        <v>3.492410926055748E-2</v>
      </c>
      <c r="C75" s="374" t="s">
        <v>1476</v>
      </c>
      <c r="D75" s="759" t="s">
        <v>607</v>
      </c>
      <c r="E75" s="1527"/>
      <c r="F75" s="696" t="str">
        <f>+VLOOKUP($A75,Datos!$F$11:$N$136,2,FALSE)</f>
        <v>C.T. VENTANILLA</v>
      </c>
      <c r="G75" s="681" t="str">
        <f>+VLOOKUP($A75,Datos!$F$11:$N$136,3,FALSE)</f>
        <v>TG3+TG4 CCOMB F.DIREC.</v>
      </c>
      <c r="H75" s="786">
        <f>+VLOOKUP($A75,Datos!$F$11:$N$136,7,FALSE)</f>
        <v>3.492410926055748E-2</v>
      </c>
      <c r="I75" s="785">
        <f>+VLOOKUP($A75,Datos!$F$11:$N$136,5,FALSE)*1000</f>
        <v>484999.07</v>
      </c>
      <c r="J75" s="784">
        <f t="shared" ref="J75:J77" si="14">+J74+I75</f>
        <v>4723733.3500000006</v>
      </c>
      <c r="K75" s="783">
        <f t="shared" ref="K75:K77" si="15">+IF(J75&lt;=$X$81,1,IF(($X$81-J74)/I75&gt;0,($X$81-J74)/I75,0))</f>
        <v>1</v>
      </c>
      <c r="L75" s="770">
        <f>+VLOOKUP($A75,Datos!F$11:K$136,6,FALSE)*1000</f>
        <v>481354.83652483043</v>
      </c>
      <c r="M75" s="1283">
        <f t="shared" si="12"/>
        <v>481354.83652483043</v>
      </c>
      <c r="N75" s="782">
        <f t="shared" si="13"/>
        <v>396246.47314228502</v>
      </c>
      <c r="O75" s="781">
        <f>+IF(VLOOKUP($A75,Datos!$F$11:$N$136,9,FALSE)="CR",Datos!$R$5,H75)</f>
        <v>3.492410926055748E-2</v>
      </c>
      <c r="P75" s="1457" t="str">
        <f>+IF(VLOOKUP($A75,Datos!$F$11:$N$136,9,FALSE)="CR","(*)","")</f>
        <v/>
      </c>
      <c r="T75" s="787"/>
      <c r="U75" s="787"/>
      <c r="AB75" s="755"/>
      <c r="AC75" s="753"/>
      <c r="AD75" s="753"/>
      <c r="AG75" s="1450"/>
      <c r="AI75" s="1528"/>
    </row>
    <row r="76" spans="1:35" x14ac:dyDescent="0.2">
      <c r="A76" s="374">
        <v>91</v>
      </c>
      <c r="B76" s="374">
        <v>3.7086842507830328E-2</v>
      </c>
      <c r="C76" s="374" t="s">
        <v>1520</v>
      </c>
      <c r="D76" s="759" t="s">
        <v>1449</v>
      </c>
      <c r="E76" s="1527"/>
      <c r="F76" s="696" t="str">
        <f>+VLOOKUP($A76,Datos!$F$11:$N$136,2,FALSE)</f>
        <v>C.T. KALLPA</v>
      </c>
      <c r="G76" s="681" t="str">
        <f>+VLOOKUP($A76,Datos!$F$11:$N$136,3,FALSE)</f>
        <v>TG1+TG2+TG3+TV</v>
      </c>
      <c r="H76" s="786">
        <f>+VLOOKUP($A76,Datos!$F$11:$N$136,7,FALSE)</f>
        <v>3.7086842507830328E-2</v>
      </c>
      <c r="I76" s="785">
        <f>+VLOOKUP($A76,Datos!$F$11:$N$136,5,FALSE)*1000</f>
        <v>857410</v>
      </c>
      <c r="J76" s="784">
        <f t="shared" si="14"/>
        <v>5581143.3500000006</v>
      </c>
      <c r="K76" s="783">
        <f t="shared" si="15"/>
        <v>1</v>
      </c>
      <c r="L76" s="770">
        <f>+VLOOKUP($A76,Datos!F$11:K$136,6,FALSE)*1000</f>
        <v>835971.6878939023</v>
      </c>
      <c r="M76" s="1283">
        <f t="shared" si="12"/>
        <v>835971.6878939023</v>
      </c>
      <c r="N76" s="782">
        <f t="shared" si="13"/>
        <v>688163.50816426135</v>
      </c>
      <c r="O76" s="781">
        <f>+IF(VLOOKUP($A76,Datos!$F$11:$N$136,9,FALSE)="CR",Datos!$R$5,H76)</f>
        <v>3.7086842507830328E-2</v>
      </c>
      <c r="P76" s="1457" t="str">
        <f>+IF(VLOOKUP($A76,Datos!$F$11:$N$136,9,FALSE)="CR","(*)","")</f>
        <v/>
      </c>
      <c r="T76" s="683"/>
      <c r="AB76" s="755"/>
      <c r="AG76" s="1450"/>
      <c r="AI76" s="1528"/>
    </row>
    <row r="77" spans="1:35" x14ac:dyDescent="0.2">
      <c r="A77" s="374">
        <v>20</v>
      </c>
      <c r="B77" s="374">
        <v>7.474547344588843E-2</v>
      </c>
      <c r="C77" s="374" t="s">
        <v>1473</v>
      </c>
      <c r="D77" s="759" t="s">
        <v>605</v>
      </c>
      <c r="E77" s="1527"/>
      <c r="F77" s="692" t="str">
        <f>+VLOOKUP($A77,Datos!$F$11:$N$136,2,FALSE)</f>
        <v>C.T. SANTA ROSA</v>
      </c>
      <c r="G77" s="780" t="str">
        <f>+VLOOKUP($A77,Datos!$F$11:$N$136,3,FALSE)</f>
        <v>TG8</v>
      </c>
      <c r="H77" s="779">
        <f>+VLOOKUP($A77,Datos!$F$11:$N$136,7,FALSE)</f>
        <v>7.474547344588843E-2</v>
      </c>
      <c r="I77" s="778">
        <f>+VLOOKUP($A77,Datos!$F$11:$N$136,5,FALSE)*1000</f>
        <v>199829.90000000002</v>
      </c>
      <c r="J77" s="777">
        <f t="shared" si="14"/>
        <v>5780973.2500000009</v>
      </c>
      <c r="K77" s="776">
        <f t="shared" si="15"/>
        <v>1</v>
      </c>
      <c r="L77" s="775">
        <f>+VLOOKUP($A77,Datos!F$11:K$136,6,FALSE)*1000</f>
        <v>199601.33638888891</v>
      </c>
      <c r="M77" s="1285">
        <f t="shared" si="12"/>
        <v>199601.33638888891</v>
      </c>
      <c r="N77" s="774">
        <f t="shared" si="13"/>
        <v>164309.81799121111</v>
      </c>
      <c r="O77" s="773">
        <f>+IF(VLOOKUP($A77,Datos!$F$11:$N$136,9,FALSE)="CR",Datos!$R$5,H77)</f>
        <v>7.474547344588843E-2</v>
      </c>
      <c r="P77" s="1457" t="str">
        <f>+IF(VLOOKUP($A77,Datos!$F$11:$N$136,9,FALSE)="CR","(*)","")</f>
        <v/>
      </c>
      <c r="Q77" s="346"/>
      <c r="R77" s="681"/>
      <c r="S77" s="765"/>
      <c r="T77" s="771"/>
      <c r="U77" s="771"/>
      <c r="V77" s="772"/>
      <c r="W77" s="770"/>
      <c r="X77" s="770"/>
      <c r="Y77" s="770"/>
      <c r="Z77" s="765"/>
      <c r="AA77" s="1457"/>
      <c r="AB77" s="755"/>
      <c r="AC77" s="753"/>
      <c r="AD77" s="753"/>
      <c r="AG77" s="1450"/>
      <c r="AI77" s="1528"/>
    </row>
    <row r="78" spans="1:35" x14ac:dyDescent="0.2">
      <c r="A78" s="374">
        <v>37</v>
      </c>
      <c r="B78" s="374">
        <v>8.389014561978618E-2</v>
      </c>
      <c r="C78" s="374" t="s">
        <v>1484</v>
      </c>
      <c r="D78" s="759" t="s">
        <v>555</v>
      </c>
      <c r="E78" s="1527"/>
      <c r="F78" s="1451"/>
      <c r="G78" s="1451"/>
      <c r="H78" s="1451"/>
      <c r="I78" s="1452"/>
      <c r="J78" s="1451"/>
      <c r="K78" s="1451"/>
      <c r="L78" s="1451"/>
      <c r="M78" s="1451"/>
      <c r="N78" s="1451"/>
      <c r="O78" s="1451"/>
      <c r="P78" s="1451"/>
      <c r="Q78" s="1453"/>
      <c r="R78" s="1454"/>
      <c r="S78" s="765"/>
      <c r="T78" s="771"/>
      <c r="U78" s="771"/>
      <c r="V78" s="772"/>
      <c r="W78" s="771"/>
      <c r="X78" s="770"/>
      <c r="Y78" s="770"/>
      <c r="Z78" s="765"/>
      <c r="AA78" s="1457"/>
      <c r="AB78" s="755"/>
      <c r="AC78" s="753"/>
      <c r="AD78" s="753"/>
      <c r="AG78" s="1450"/>
      <c r="AI78" s="1528"/>
    </row>
    <row r="79" spans="1:35" x14ac:dyDescent="0.2">
      <c r="A79" s="374">
        <v>19</v>
      </c>
      <c r="B79" s="374">
        <v>8.8642558757998438E-2</v>
      </c>
      <c r="C79" s="374" t="s">
        <v>1473</v>
      </c>
      <c r="D79" s="759" t="s">
        <v>1474</v>
      </c>
      <c r="E79" s="1527"/>
      <c r="F79" s="1455" t="s">
        <v>816</v>
      </c>
      <c r="G79" s="1451"/>
      <c r="H79" s="1451"/>
      <c r="I79" s="1451"/>
      <c r="J79" s="1451"/>
      <c r="K79" s="1451"/>
      <c r="L79" s="1451"/>
      <c r="M79" s="1451"/>
      <c r="N79" s="1451"/>
      <c r="O79" s="1451"/>
      <c r="P79" s="1451"/>
      <c r="Q79" s="1451"/>
      <c r="R79" s="1451"/>
      <c r="AA79" s="1457"/>
      <c r="AB79" s="755"/>
      <c r="AC79" s="753"/>
      <c r="AD79" s="753"/>
      <c r="AG79" s="1450"/>
      <c r="AI79" s="1528"/>
    </row>
    <row r="80" spans="1:35" x14ac:dyDescent="0.2">
      <c r="A80" s="374">
        <v>17</v>
      </c>
      <c r="B80" s="374">
        <v>0.10358917053632899</v>
      </c>
      <c r="C80" s="374" t="s">
        <v>1473</v>
      </c>
      <c r="D80" s="759" t="s">
        <v>595</v>
      </c>
      <c r="E80" s="1527"/>
      <c r="F80" s="1451" t="s">
        <v>815</v>
      </c>
      <c r="G80" s="1451"/>
      <c r="H80" s="1451"/>
      <c r="I80" s="1451"/>
      <c r="J80" s="1451"/>
      <c r="K80" s="1451"/>
      <c r="L80" s="1451"/>
      <c r="M80" s="1451"/>
      <c r="N80" s="1451"/>
      <c r="O80" s="1451"/>
      <c r="P80" s="1451"/>
      <c r="Q80" s="1456"/>
      <c r="R80" s="1456"/>
      <c r="S80" s="769" t="s">
        <v>814</v>
      </c>
      <c r="T80" s="769"/>
      <c r="U80" s="769"/>
      <c r="V80" s="769"/>
      <c r="W80" s="769"/>
      <c r="X80" s="768">
        <f>+RELACION!C67</f>
        <v>5290891</v>
      </c>
      <c r="Y80" s="767"/>
      <c r="Z80" s="765"/>
      <c r="AA80" s="1457"/>
      <c r="AB80" s="755"/>
      <c r="AC80" s="753"/>
      <c r="AD80" s="753"/>
      <c r="AG80" s="1450"/>
      <c r="AI80" s="1528"/>
    </row>
    <row r="81" spans="1:35" x14ac:dyDescent="0.2">
      <c r="A81" s="374">
        <v>18</v>
      </c>
      <c r="B81" s="374">
        <v>0.10887015512660309</v>
      </c>
      <c r="C81" s="374" t="s">
        <v>1473</v>
      </c>
      <c r="D81" s="759" t="s">
        <v>599</v>
      </c>
      <c r="E81" s="1527"/>
      <c r="F81" s="1451" t="s">
        <v>813</v>
      </c>
      <c r="G81" s="1451"/>
      <c r="H81" s="1451"/>
      <c r="I81" s="1451"/>
      <c r="J81" s="1451"/>
      <c r="K81" s="1451"/>
      <c r="L81" s="1451"/>
      <c r="M81" s="1451"/>
      <c r="N81" s="1451"/>
      <c r="O81" s="1451"/>
      <c r="P81" s="1451"/>
      <c r="Q81" s="1451"/>
      <c r="R81" s="1451"/>
      <c r="S81" s="769" t="s">
        <v>812</v>
      </c>
      <c r="T81" s="769"/>
      <c r="U81" s="769"/>
      <c r="V81" s="769"/>
      <c r="W81" s="769"/>
      <c r="X81" s="768">
        <f>+'6'!H131</f>
        <v>6719431.5700000003</v>
      </c>
      <c r="Y81" s="767"/>
      <c r="Z81" s="765"/>
      <c r="AA81" s="1457"/>
      <c r="AB81" s="755"/>
      <c r="AC81" s="753"/>
      <c r="AD81" s="753"/>
      <c r="AG81" s="1450"/>
      <c r="AI81" s="1528"/>
    </row>
    <row r="82" spans="1:35" x14ac:dyDescent="0.2">
      <c r="A82" s="374">
        <v>2</v>
      </c>
      <c r="B82" s="374">
        <v>0.11290867994243031</v>
      </c>
      <c r="C82" s="374" t="s">
        <v>1458</v>
      </c>
      <c r="D82" s="759" t="s">
        <v>559</v>
      </c>
      <c r="E82" s="1527"/>
      <c r="F82" s="1451" t="s">
        <v>811</v>
      </c>
      <c r="G82" s="1451"/>
      <c r="H82" s="1451"/>
      <c r="I82" s="1451"/>
      <c r="J82" s="1451"/>
      <c r="K82" s="1451"/>
      <c r="L82" s="1451"/>
      <c r="M82" s="1451"/>
      <c r="N82" s="1451"/>
      <c r="O82" s="1451"/>
      <c r="P82" s="1451"/>
      <c r="Q82" s="1451"/>
      <c r="R82" s="1451"/>
      <c r="S82" s="762" t="s">
        <v>1371</v>
      </c>
      <c r="T82" s="762"/>
      <c r="U82" s="762"/>
      <c r="V82" s="762"/>
      <c r="W82" s="762"/>
      <c r="X82" s="766">
        <f>+X70</f>
        <v>6427302.5629206989</v>
      </c>
      <c r="Y82" s="762"/>
      <c r="Z82" s="765"/>
      <c r="AA82" s="1457"/>
      <c r="AB82" s="755"/>
      <c r="AC82" s="753"/>
      <c r="AD82" s="753"/>
      <c r="AG82" s="1450"/>
      <c r="AI82" s="1528"/>
    </row>
    <row r="83" spans="1:35" x14ac:dyDescent="0.2">
      <c r="A83" s="374">
        <v>1</v>
      </c>
      <c r="B83" s="374">
        <v>0.11331568100985415</v>
      </c>
      <c r="C83" s="374" t="s">
        <v>1458</v>
      </c>
      <c r="D83" s="759" t="s">
        <v>555</v>
      </c>
      <c r="E83" s="1527"/>
      <c r="F83" s="1451" t="s">
        <v>810</v>
      </c>
      <c r="G83" s="1451"/>
      <c r="H83" s="1451"/>
      <c r="I83" s="1451"/>
      <c r="J83" s="1451"/>
      <c r="K83" s="1451"/>
      <c r="L83" s="1451"/>
      <c r="M83" s="1451"/>
      <c r="N83" s="1451"/>
      <c r="O83" s="1451"/>
      <c r="P83" s="1451"/>
      <c r="Q83" s="1451"/>
      <c r="R83" s="1451"/>
      <c r="S83" s="762" t="s">
        <v>809</v>
      </c>
      <c r="T83" s="762"/>
      <c r="U83" s="762"/>
      <c r="V83" s="762"/>
      <c r="W83" s="762"/>
      <c r="X83" s="763">
        <f>+X82/X80</f>
        <v>1.2147864249935785</v>
      </c>
      <c r="Y83" s="762"/>
      <c r="AA83" s="1457"/>
      <c r="AC83" s="753"/>
      <c r="AD83" s="753"/>
      <c r="AG83" s="1450"/>
      <c r="AI83" s="1528"/>
    </row>
    <row r="84" spans="1:35" x14ac:dyDescent="0.2">
      <c r="A84" s="374">
        <v>87</v>
      </c>
      <c r="B84" s="374">
        <v>0.12179536445290823</v>
      </c>
      <c r="C84" s="374" t="s">
        <v>1516</v>
      </c>
      <c r="D84" s="759" t="s">
        <v>732</v>
      </c>
      <c r="E84" s="1527"/>
      <c r="X84" s="1450"/>
      <c r="AC84" s="753"/>
      <c r="AD84" s="753"/>
      <c r="AG84" s="1450"/>
      <c r="AI84" s="1528"/>
    </row>
    <row r="85" spans="1:35" x14ac:dyDescent="0.2">
      <c r="A85" s="374">
        <v>23</v>
      </c>
      <c r="B85" s="374">
        <v>0.27920875081583008</v>
      </c>
      <c r="C85" s="374" t="s">
        <v>1475</v>
      </c>
      <c r="D85" s="759" t="s">
        <v>612</v>
      </c>
      <c r="E85" s="1527"/>
      <c r="AC85" s="753"/>
      <c r="AD85" s="753"/>
      <c r="AG85" s="1450"/>
      <c r="AI85" s="1528"/>
    </row>
    <row r="86" spans="1:35" x14ac:dyDescent="0.2">
      <c r="A86" s="374">
        <v>58</v>
      </c>
      <c r="B86" s="374">
        <v>0.36535633122963623</v>
      </c>
      <c r="C86" s="374" t="s">
        <v>1501</v>
      </c>
      <c r="D86" s="759" t="s">
        <v>682</v>
      </c>
      <c r="E86" s="1527"/>
      <c r="AC86" s="753"/>
      <c r="AD86" s="753"/>
      <c r="AG86" s="1450"/>
      <c r="AI86" s="1528"/>
    </row>
    <row r="87" spans="1:35" x14ac:dyDescent="0.2">
      <c r="A87" s="374">
        <v>59</v>
      </c>
      <c r="B87" s="374">
        <v>0.36535633122963623</v>
      </c>
      <c r="C87" s="374" t="s">
        <v>1501</v>
      </c>
      <c r="D87" s="759" t="s">
        <v>684</v>
      </c>
      <c r="E87" s="1527"/>
      <c r="Z87" s="1282"/>
      <c r="AC87" s="753"/>
      <c r="AD87" s="753"/>
      <c r="AG87" s="1450"/>
      <c r="AI87" s="1528"/>
    </row>
    <row r="88" spans="1:35" x14ac:dyDescent="0.2">
      <c r="A88" s="374">
        <v>60</v>
      </c>
      <c r="B88" s="374">
        <v>0.36535633122963623</v>
      </c>
      <c r="C88" s="374" t="s">
        <v>1501</v>
      </c>
      <c r="D88" s="759" t="s">
        <v>685</v>
      </c>
      <c r="E88" s="1527"/>
      <c r="Z88" s="1278"/>
      <c r="AC88" s="753"/>
      <c r="AD88" s="753"/>
      <c r="AG88" s="1450"/>
      <c r="AI88" s="1528"/>
    </row>
    <row r="89" spans="1:35" x14ac:dyDescent="0.2">
      <c r="A89" s="374">
        <v>66</v>
      </c>
      <c r="B89" s="374">
        <v>0.42773337181564053</v>
      </c>
      <c r="C89" s="374" t="s">
        <v>1503</v>
      </c>
      <c r="D89" s="759" t="s">
        <v>696</v>
      </c>
      <c r="E89" s="1527"/>
      <c r="G89" s="326"/>
      <c r="H89" s="326"/>
      <c r="I89" s="326"/>
      <c r="J89" s="326"/>
      <c r="K89" s="326"/>
      <c r="L89" s="326"/>
      <c r="M89" s="326"/>
      <c r="N89" s="326"/>
      <c r="O89" s="326"/>
      <c r="P89" s="757"/>
      <c r="Z89" s="761"/>
      <c r="AC89" s="753"/>
      <c r="AD89" s="753"/>
      <c r="AG89" s="1450"/>
      <c r="AI89" s="1528"/>
    </row>
    <row r="90" spans="1:35" x14ac:dyDescent="0.2">
      <c r="A90" s="374">
        <v>67</v>
      </c>
      <c r="B90" s="374">
        <v>0.42773337181564053</v>
      </c>
      <c r="C90" s="374" t="s">
        <v>1503</v>
      </c>
      <c r="D90" s="759" t="s">
        <v>699</v>
      </c>
      <c r="E90" s="1527"/>
      <c r="G90" s="326"/>
      <c r="H90" s="326"/>
      <c r="I90" s="326"/>
      <c r="J90" s="326"/>
      <c r="K90" s="326"/>
      <c r="L90" s="326"/>
      <c r="M90" s="326"/>
      <c r="N90" s="326"/>
      <c r="O90" s="326"/>
      <c r="P90" s="757"/>
      <c r="U90" s="755"/>
      <c r="Z90" s="761"/>
      <c r="AC90" s="753"/>
      <c r="AD90" s="753"/>
      <c r="AG90" s="1450"/>
      <c r="AI90" s="1528"/>
    </row>
    <row r="91" spans="1:35" x14ac:dyDescent="0.2">
      <c r="A91" s="374">
        <v>44</v>
      </c>
      <c r="B91" s="374">
        <v>0.43161341698074956</v>
      </c>
      <c r="C91" s="374" t="s">
        <v>1491</v>
      </c>
      <c r="D91" s="759" t="s">
        <v>660</v>
      </c>
      <c r="E91" s="1527"/>
      <c r="I91" s="326"/>
      <c r="J91" s="326"/>
      <c r="K91" s="326"/>
      <c r="L91" s="326"/>
      <c r="M91" s="326"/>
      <c r="N91" s="326"/>
      <c r="Q91" s="326"/>
      <c r="T91" s="695"/>
      <c r="U91" s="695"/>
      <c r="V91" s="695"/>
      <c r="W91" s="695"/>
      <c r="X91" s="695"/>
      <c r="Y91" s="1278"/>
      <c r="Z91" s="1278"/>
      <c r="AC91" s="753"/>
      <c r="AD91" s="753"/>
      <c r="AG91" s="1450"/>
      <c r="AI91" s="1528"/>
    </row>
    <row r="92" spans="1:35" x14ac:dyDescent="0.2">
      <c r="A92" s="374">
        <v>45</v>
      </c>
      <c r="B92" s="374">
        <v>0.43161341698074956</v>
      </c>
      <c r="C92" s="374" t="s">
        <v>1491</v>
      </c>
      <c r="D92" s="759" t="s">
        <v>663</v>
      </c>
      <c r="E92" s="1527"/>
      <c r="I92" s="326"/>
      <c r="J92" s="326"/>
      <c r="K92" s="326"/>
      <c r="L92" s="326"/>
      <c r="M92" s="326"/>
      <c r="N92" s="326"/>
      <c r="Q92" s="326"/>
      <c r="S92" s="326"/>
      <c r="AC92" s="753"/>
      <c r="AD92" s="753"/>
      <c r="AG92" s="1450"/>
      <c r="AI92" s="1528"/>
    </row>
    <row r="93" spans="1:35" x14ac:dyDescent="0.2">
      <c r="A93" s="374">
        <v>82</v>
      </c>
      <c r="B93" s="374">
        <v>0.52272756766769646</v>
      </c>
      <c r="C93" s="374" t="s">
        <v>1515</v>
      </c>
      <c r="D93" s="759" t="s">
        <v>691</v>
      </c>
      <c r="E93" s="1527"/>
      <c r="I93" s="326"/>
      <c r="J93" s="326"/>
      <c r="K93" s="326"/>
      <c r="L93" s="326"/>
      <c r="M93" s="326"/>
      <c r="N93" s="326"/>
      <c r="S93" s="326"/>
      <c r="T93" s="760"/>
      <c r="U93" s="760"/>
      <c r="W93" s="683"/>
      <c r="Z93" s="1282"/>
      <c r="AC93" s="753"/>
      <c r="AD93" s="753"/>
      <c r="AG93" s="1450"/>
      <c r="AI93" s="1528"/>
    </row>
    <row r="94" spans="1:35" x14ac:dyDescent="0.2">
      <c r="A94" s="374">
        <v>22</v>
      </c>
      <c r="B94" s="374">
        <v>0.54483139988675344</v>
      </c>
      <c r="C94" s="374" t="s">
        <v>1475</v>
      </c>
      <c r="D94" s="759" t="s">
        <v>555</v>
      </c>
      <c r="E94" s="1527"/>
      <c r="J94" s="326"/>
      <c r="K94" s="326"/>
      <c r="L94" s="326"/>
      <c r="M94" s="326"/>
      <c r="N94" s="326"/>
      <c r="R94" s="326"/>
      <c r="AC94" s="753"/>
      <c r="AD94" s="753"/>
      <c r="AG94" s="1450"/>
      <c r="AI94" s="1528"/>
    </row>
    <row r="95" spans="1:35" x14ac:dyDescent="0.2">
      <c r="A95" s="374">
        <v>83</v>
      </c>
      <c r="B95" s="374">
        <v>0.55179155365745269</v>
      </c>
      <c r="C95" s="374" t="s">
        <v>1515</v>
      </c>
      <c r="D95" s="759" t="s">
        <v>726</v>
      </c>
      <c r="E95" s="1527"/>
      <c r="L95" s="326"/>
      <c r="M95" s="326"/>
      <c r="N95" s="326"/>
      <c r="Q95" s="757"/>
      <c r="R95" s="326"/>
      <c r="Z95" s="1282"/>
      <c r="AC95" s="753"/>
      <c r="AD95" s="753"/>
      <c r="AG95" s="1450"/>
      <c r="AI95" s="1528"/>
    </row>
    <row r="96" spans="1:35" x14ac:dyDescent="0.2">
      <c r="A96" s="374">
        <v>50</v>
      </c>
      <c r="B96" s="374">
        <v>0.55974499173254433</v>
      </c>
      <c r="C96" s="374" t="s">
        <v>1494</v>
      </c>
      <c r="D96" s="759" t="s">
        <v>670</v>
      </c>
      <c r="E96" s="1527"/>
      <c r="L96" s="326"/>
      <c r="M96" s="326"/>
      <c r="N96" s="326"/>
      <c r="O96" s="326"/>
      <c r="P96" s="757"/>
      <c r="R96" s="757"/>
      <c r="S96" s="757"/>
      <c r="T96" s="757"/>
      <c r="U96" s="757"/>
      <c r="V96" s="757"/>
      <c r="W96" s="757"/>
      <c r="X96" s="757"/>
      <c r="Y96" s="1282"/>
      <c r="Z96" s="1282"/>
      <c r="AC96" s="753"/>
      <c r="AD96" s="753"/>
      <c r="AG96" s="1450"/>
      <c r="AI96" s="1528"/>
    </row>
    <row r="97" spans="1:35" x14ac:dyDescent="0.2">
      <c r="A97" s="374">
        <v>81</v>
      </c>
      <c r="B97" s="374">
        <v>0.56042460114797954</v>
      </c>
      <c r="C97" s="374" t="s">
        <v>1515</v>
      </c>
      <c r="D97" s="759" t="s">
        <v>723</v>
      </c>
      <c r="E97" s="1527"/>
      <c r="H97" s="326"/>
      <c r="I97" s="326"/>
      <c r="L97" s="326"/>
      <c r="M97" s="326"/>
      <c r="N97" s="326"/>
      <c r="O97" s="326"/>
      <c r="P97" s="757"/>
      <c r="Q97" s="757"/>
      <c r="R97" s="757"/>
      <c r="S97" s="757"/>
      <c r="T97" s="757"/>
      <c r="U97" s="757"/>
      <c r="V97" s="757"/>
      <c r="W97" s="757"/>
      <c r="X97" s="757"/>
      <c r="Y97" s="1282"/>
      <c r="Z97" s="1282"/>
      <c r="AC97" s="753"/>
      <c r="AD97" s="753"/>
      <c r="AG97" s="1450"/>
      <c r="AI97" s="1528"/>
    </row>
    <row r="98" spans="1:35" x14ac:dyDescent="0.2">
      <c r="A98" s="374">
        <v>49</v>
      </c>
      <c r="B98" s="374">
        <v>0.57553391944448629</v>
      </c>
      <c r="C98" s="374" t="s">
        <v>1494</v>
      </c>
      <c r="D98" s="759" t="s">
        <v>668</v>
      </c>
      <c r="E98" s="1527"/>
      <c r="F98" s="326"/>
      <c r="H98" s="326"/>
      <c r="I98" s="326"/>
      <c r="J98" s="326"/>
      <c r="K98" s="326"/>
      <c r="L98" s="326"/>
      <c r="M98" s="326"/>
      <c r="N98" s="326"/>
      <c r="O98" s="326"/>
      <c r="P98" s="757"/>
      <c r="Q98" s="757"/>
      <c r="R98" s="757"/>
      <c r="S98" s="757"/>
      <c r="T98" s="757"/>
      <c r="U98" s="757"/>
      <c r="V98" s="757"/>
      <c r="W98" s="757"/>
      <c r="X98" s="757"/>
      <c r="Y98" s="1282"/>
      <c r="Z98" s="1282"/>
      <c r="AC98" s="753"/>
      <c r="AD98" s="753"/>
      <c r="AG98" s="1450"/>
      <c r="AI98" s="1528"/>
    </row>
    <row r="99" spans="1:35" x14ac:dyDescent="0.2">
      <c r="A99" s="374">
        <v>48</v>
      </c>
      <c r="B99" s="374">
        <v>0.58524727155729594</v>
      </c>
      <c r="C99" s="374" t="s">
        <v>1494</v>
      </c>
      <c r="D99" s="759" t="s">
        <v>665</v>
      </c>
      <c r="E99" s="1527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757"/>
      <c r="Q99" s="757"/>
      <c r="R99" s="757"/>
      <c r="S99" s="757"/>
      <c r="T99" s="757"/>
      <c r="U99" s="757"/>
      <c r="V99" s="757"/>
      <c r="W99" s="757"/>
      <c r="X99" s="757"/>
      <c r="Y99" s="1282"/>
      <c r="Z99" s="1282"/>
      <c r="AC99" s="753"/>
      <c r="AD99" s="753"/>
      <c r="AG99" s="1450"/>
      <c r="AI99" s="1528"/>
    </row>
    <row r="100" spans="1:35" x14ac:dyDescent="0.2">
      <c r="A100" s="374">
        <v>46</v>
      </c>
      <c r="B100" s="374">
        <v>0.68588932999999996</v>
      </c>
      <c r="C100" s="374" t="s">
        <v>1492</v>
      </c>
      <c r="D100" s="759" t="s">
        <v>563</v>
      </c>
      <c r="E100" s="1527"/>
      <c r="F100" s="326"/>
      <c r="G100" s="326"/>
      <c r="H100" s="326"/>
      <c r="I100" s="326"/>
      <c r="J100" s="326"/>
      <c r="K100" s="326"/>
      <c r="L100" s="326"/>
      <c r="M100" s="326"/>
      <c r="N100" s="326"/>
      <c r="O100" s="326"/>
      <c r="P100" s="757"/>
      <c r="Q100" s="757"/>
      <c r="R100" s="757"/>
      <c r="S100" s="757"/>
      <c r="T100" s="757"/>
      <c r="U100" s="757"/>
      <c r="V100" s="757"/>
      <c r="W100" s="757"/>
      <c r="X100" s="757"/>
      <c r="Y100" s="1282"/>
      <c r="Z100" s="1282"/>
      <c r="AC100" s="753"/>
      <c r="AD100" s="753"/>
      <c r="AG100" s="1450"/>
      <c r="AI100" s="1528"/>
    </row>
    <row r="101" spans="1:35" x14ac:dyDescent="0.2">
      <c r="A101" s="374">
        <v>64</v>
      </c>
      <c r="B101" s="374">
        <v>0.69426557732771033</v>
      </c>
      <c r="C101" s="374" t="s">
        <v>1503</v>
      </c>
      <c r="D101" s="759" t="s">
        <v>691</v>
      </c>
      <c r="E101" s="1527"/>
      <c r="F101" s="326"/>
      <c r="G101" s="326"/>
      <c r="H101" s="326"/>
      <c r="I101" s="326"/>
      <c r="J101" s="326"/>
      <c r="K101" s="326"/>
      <c r="L101" s="326"/>
      <c r="M101" s="326"/>
      <c r="N101" s="326"/>
      <c r="O101" s="326"/>
      <c r="P101" s="757"/>
      <c r="Q101" s="757"/>
      <c r="R101" s="757"/>
      <c r="S101" s="757"/>
      <c r="T101" s="757"/>
      <c r="U101" s="757"/>
      <c r="V101" s="757"/>
      <c r="W101" s="757"/>
      <c r="X101" s="757"/>
      <c r="Y101" s="1282"/>
      <c r="Z101" s="1282"/>
      <c r="AC101" s="753"/>
      <c r="AD101" s="753"/>
      <c r="AG101" s="1450"/>
      <c r="AI101" s="1528"/>
    </row>
    <row r="102" spans="1:35" x14ac:dyDescent="0.2">
      <c r="A102" s="374">
        <v>86</v>
      </c>
      <c r="B102" s="374">
        <v>0.71596385259762674</v>
      </c>
      <c r="C102" s="374" t="s">
        <v>1515</v>
      </c>
      <c r="D102" s="759" t="s">
        <v>730</v>
      </c>
      <c r="E102" s="1527"/>
      <c r="F102" s="326"/>
      <c r="G102" s="326"/>
      <c r="H102" s="326"/>
      <c r="I102" s="326"/>
      <c r="J102" s="326"/>
      <c r="K102" s="326"/>
      <c r="L102" s="326"/>
      <c r="M102" s="326"/>
      <c r="N102" s="326"/>
      <c r="O102" s="326"/>
      <c r="P102" s="757"/>
      <c r="Q102" s="757"/>
      <c r="R102" s="757"/>
      <c r="S102" s="757"/>
      <c r="T102" s="757"/>
      <c r="U102" s="757"/>
      <c r="V102" s="757"/>
      <c r="W102" s="757"/>
      <c r="X102" s="757"/>
      <c r="Y102" s="1282"/>
      <c r="Z102" s="1282"/>
      <c r="AC102" s="753"/>
      <c r="AD102" s="753"/>
      <c r="AG102" s="1450"/>
      <c r="AI102" s="1528"/>
    </row>
    <row r="103" spans="1:35" x14ac:dyDescent="0.2">
      <c r="A103" s="374">
        <v>51</v>
      </c>
      <c r="B103" s="374">
        <v>0.73795602364682755</v>
      </c>
      <c r="C103" s="374" t="s">
        <v>1494</v>
      </c>
      <c r="D103" s="759" t="s">
        <v>672</v>
      </c>
      <c r="E103" s="1527"/>
      <c r="F103" s="326"/>
      <c r="G103" s="326"/>
      <c r="H103" s="326"/>
      <c r="I103" s="326"/>
      <c r="J103" s="326"/>
      <c r="K103" s="326"/>
      <c r="L103" s="326"/>
      <c r="M103" s="326"/>
      <c r="N103" s="326"/>
      <c r="O103" s="326"/>
      <c r="P103" s="757"/>
      <c r="Q103" s="757"/>
      <c r="R103" s="757"/>
      <c r="S103" s="757"/>
      <c r="T103" s="757"/>
      <c r="U103" s="757"/>
      <c r="V103" s="757"/>
      <c r="W103" s="757"/>
      <c r="X103" s="757"/>
      <c r="Y103" s="1282"/>
      <c r="Z103" s="1282"/>
      <c r="AC103" s="753"/>
      <c r="AD103" s="753"/>
      <c r="AG103" s="1450"/>
      <c r="AI103" s="1528"/>
    </row>
    <row r="104" spans="1:35" x14ac:dyDescent="0.2">
      <c r="A104" s="374">
        <v>63</v>
      </c>
      <c r="B104" s="374">
        <v>0.74759140972512583</v>
      </c>
      <c r="C104" s="374" t="s">
        <v>1503</v>
      </c>
      <c r="D104" s="759" t="s">
        <v>689</v>
      </c>
      <c r="E104" s="1527"/>
      <c r="F104" s="326"/>
      <c r="G104" s="326"/>
      <c r="H104" s="326"/>
      <c r="I104" s="326"/>
      <c r="J104" s="326"/>
      <c r="K104" s="326"/>
      <c r="L104" s="326"/>
      <c r="M104" s="326"/>
      <c r="N104" s="326"/>
      <c r="O104" s="326"/>
      <c r="P104" s="757"/>
      <c r="Q104" s="757"/>
      <c r="R104" s="757"/>
      <c r="S104" s="757"/>
      <c r="T104" s="757"/>
      <c r="U104" s="757"/>
      <c r="V104" s="757"/>
      <c r="W104" s="757"/>
      <c r="X104" s="757"/>
      <c r="Y104" s="1282"/>
      <c r="Z104" s="1282"/>
      <c r="AC104" s="753"/>
      <c r="AD104" s="753"/>
      <c r="AG104" s="1450"/>
      <c r="AI104" s="1528"/>
    </row>
    <row r="105" spans="1:35" x14ac:dyDescent="0.2">
      <c r="A105" s="374">
        <v>47</v>
      </c>
      <c r="B105" s="374">
        <v>0.75042718691237698</v>
      </c>
      <c r="C105" s="374" t="s">
        <v>1493</v>
      </c>
      <c r="D105" s="759" t="s">
        <v>563</v>
      </c>
      <c r="E105" s="1527"/>
      <c r="F105" s="326"/>
      <c r="G105" s="326"/>
      <c r="H105" s="326"/>
      <c r="I105" s="326"/>
      <c r="J105" s="326"/>
      <c r="K105" s="326"/>
      <c r="L105" s="326"/>
      <c r="M105" s="326"/>
      <c r="N105" s="326"/>
      <c r="O105" s="326"/>
      <c r="P105" s="757"/>
      <c r="Q105" s="757"/>
      <c r="R105" s="757"/>
      <c r="S105" s="757"/>
      <c r="T105" s="757"/>
      <c r="U105" s="757"/>
      <c r="V105" s="757"/>
      <c r="W105" s="757"/>
      <c r="X105" s="757"/>
      <c r="Y105" s="1282"/>
      <c r="Z105" s="1282"/>
      <c r="AC105" s="753"/>
      <c r="AD105" s="753"/>
      <c r="AG105" s="1450"/>
      <c r="AI105" s="1528"/>
    </row>
    <row r="106" spans="1:35" x14ac:dyDescent="0.2">
      <c r="A106" s="374">
        <v>31</v>
      </c>
      <c r="B106" s="374">
        <v>0.77255470292112971</v>
      </c>
      <c r="C106" s="374" t="s">
        <v>1482</v>
      </c>
      <c r="D106" s="759" t="s">
        <v>629</v>
      </c>
      <c r="E106" s="1527"/>
      <c r="F106" s="326"/>
      <c r="G106" s="326"/>
      <c r="H106" s="326"/>
      <c r="I106" s="326"/>
      <c r="J106" s="326"/>
      <c r="K106" s="326"/>
      <c r="L106" s="326"/>
      <c r="M106" s="326"/>
      <c r="N106" s="326"/>
      <c r="O106" s="326"/>
      <c r="P106" s="757"/>
      <c r="Q106" s="757"/>
      <c r="R106" s="757"/>
      <c r="S106" s="757"/>
      <c r="T106" s="757"/>
      <c r="U106" s="757"/>
      <c r="V106" s="757"/>
      <c r="W106" s="757"/>
      <c r="X106" s="757"/>
      <c r="Y106" s="1282"/>
      <c r="Z106" s="1282"/>
      <c r="AC106" s="753"/>
      <c r="AD106" s="753"/>
      <c r="AG106" s="1450"/>
      <c r="AI106" s="1528"/>
    </row>
    <row r="107" spans="1:35" x14ac:dyDescent="0.2">
      <c r="A107" s="374">
        <v>32</v>
      </c>
      <c r="B107" s="374">
        <v>0.77255470292112971</v>
      </c>
      <c r="C107" s="374" t="s">
        <v>1482</v>
      </c>
      <c r="D107" s="759" t="s">
        <v>630</v>
      </c>
      <c r="E107" s="1527"/>
      <c r="F107" s="326"/>
      <c r="G107" s="326"/>
      <c r="H107" s="326"/>
      <c r="I107" s="326"/>
      <c r="J107" s="326"/>
      <c r="K107" s="326"/>
      <c r="L107" s="326"/>
      <c r="M107" s="326"/>
      <c r="N107" s="326"/>
      <c r="O107" s="326"/>
      <c r="P107" s="757"/>
      <c r="Q107" s="757"/>
      <c r="R107" s="757"/>
      <c r="S107" s="757"/>
      <c r="T107" s="757"/>
      <c r="U107" s="757"/>
      <c r="V107" s="757"/>
      <c r="W107" s="757"/>
      <c r="X107" s="757"/>
      <c r="Y107" s="1282"/>
      <c r="Z107" s="1282"/>
      <c r="AC107" s="753"/>
      <c r="AD107" s="753"/>
      <c r="AG107" s="1450"/>
      <c r="AI107" s="1528"/>
    </row>
    <row r="108" spans="1:35" x14ac:dyDescent="0.2">
      <c r="A108" s="374">
        <v>30</v>
      </c>
      <c r="B108" s="374">
        <v>0.80373204584114122</v>
      </c>
      <c r="C108" s="374" t="s">
        <v>1481</v>
      </c>
      <c r="D108" s="759" t="s">
        <v>630</v>
      </c>
      <c r="E108" s="1527"/>
      <c r="F108" s="326"/>
      <c r="G108" s="326"/>
      <c r="H108" s="326"/>
      <c r="I108" s="326"/>
      <c r="J108" s="326"/>
      <c r="K108" s="326"/>
      <c r="L108" s="326"/>
      <c r="M108" s="326"/>
      <c r="N108" s="326"/>
      <c r="O108" s="326"/>
      <c r="P108" s="757"/>
      <c r="Q108" s="757"/>
      <c r="R108" s="757"/>
      <c r="S108" s="757"/>
      <c r="T108" s="757"/>
      <c r="U108" s="757"/>
      <c r="V108" s="757"/>
      <c r="W108" s="757"/>
      <c r="X108" s="757"/>
      <c r="Y108" s="1282"/>
      <c r="Z108" s="1282"/>
      <c r="AC108" s="753"/>
      <c r="AD108" s="753"/>
      <c r="AG108" s="1450"/>
      <c r="AI108" s="1528"/>
    </row>
    <row r="109" spans="1:35" x14ac:dyDescent="0.2">
      <c r="A109" s="374">
        <v>28</v>
      </c>
      <c r="B109" s="374">
        <v>0.80373204584114122</v>
      </c>
      <c r="C109" s="374" t="s">
        <v>1481</v>
      </c>
      <c r="D109" s="759" t="s">
        <v>623</v>
      </c>
      <c r="E109" s="1527"/>
      <c r="F109" s="326"/>
      <c r="G109" s="326"/>
      <c r="H109" s="326"/>
      <c r="I109" s="326"/>
      <c r="J109" s="326"/>
      <c r="K109" s="326"/>
      <c r="L109" s="326"/>
      <c r="M109" s="326"/>
      <c r="N109" s="326"/>
      <c r="O109" s="326"/>
      <c r="P109" s="757"/>
      <c r="Q109" s="757"/>
      <c r="R109" s="757"/>
      <c r="S109" s="757"/>
      <c r="T109" s="757"/>
      <c r="U109" s="757"/>
      <c r="V109" s="757"/>
      <c r="W109" s="757"/>
      <c r="X109" s="757"/>
      <c r="Y109" s="1282"/>
      <c r="Z109" s="1282"/>
      <c r="AC109" s="753"/>
      <c r="AD109" s="753"/>
      <c r="AG109" s="1450"/>
      <c r="AI109" s="1528"/>
    </row>
    <row r="110" spans="1:35" x14ac:dyDescent="0.2">
      <c r="A110" s="374">
        <v>29</v>
      </c>
      <c r="B110" s="374">
        <v>0.80373204584114122</v>
      </c>
      <c r="C110" s="374" t="s">
        <v>1481</v>
      </c>
      <c r="D110" s="759" t="s">
        <v>626</v>
      </c>
      <c r="E110" s="1527"/>
      <c r="F110" s="326"/>
      <c r="G110" s="326"/>
      <c r="H110" s="326"/>
      <c r="I110" s="326"/>
      <c r="J110" s="326"/>
      <c r="K110" s="326"/>
      <c r="L110" s="326"/>
      <c r="M110" s="326"/>
      <c r="N110" s="326"/>
      <c r="O110" s="326"/>
      <c r="P110" s="757"/>
      <c r="Q110" s="757"/>
      <c r="R110" s="757"/>
      <c r="S110" s="757"/>
      <c r="T110" s="757"/>
      <c r="U110" s="757"/>
      <c r="V110" s="757"/>
      <c r="W110" s="757"/>
      <c r="X110" s="757"/>
      <c r="Y110" s="1282"/>
      <c r="Z110" s="1282"/>
      <c r="AC110" s="753"/>
      <c r="AD110" s="753"/>
      <c r="AG110" s="1450"/>
      <c r="AI110" s="1528"/>
    </row>
    <row r="111" spans="1:35" x14ac:dyDescent="0.2">
      <c r="A111" s="374">
        <v>72</v>
      </c>
      <c r="B111" s="374">
        <v>0.81381939885326604</v>
      </c>
      <c r="C111" s="374" t="s">
        <v>1507</v>
      </c>
      <c r="D111" s="759" t="s">
        <v>707</v>
      </c>
      <c r="E111" s="1527"/>
      <c r="F111" s="326"/>
      <c r="G111" s="326"/>
      <c r="H111" s="326"/>
      <c r="I111" s="326"/>
      <c r="J111" s="326"/>
      <c r="K111" s="326"/>
      <c r="L111" s="326"/>
      <c r="M111" s="326"/>
      <c r="N111" s="326"/>
      <c r="O111" s="326"/>
      <c r="P111" s="757"/>
      <c r="Q111" s="757"/>
      <c r="R111" s="757"/>
      <c r="S111" s="757"/>
      <c r="T111" s="757"/>
      <c r="U111" s="757"/>
      <c r="V111" s="757"/>
      <c r="W111" s="757"/>
      <c r="X111" s="757"/>
      <c r="Y111" s="1282"/>
      <c r="Z111" s="1282"/>
      <c r="AC111" s="753"/>
      <c r="AD111" s="753"/>
      <c r="AG111" s="1450"/>
      <c r="AI111" s="1528"/>
    </row>
    <row r="112" spans="1:35" x14ac:dyDescent="0.2">
      <c r="A112" s="374">
        <v>73</v>
      </c>
      <c r="B112" s="374">
        <v>0.81381939885326604</v>
      </c>
      <c r="C112" s="374" t="s">
        <v>1507</v>
      </c>
      <c r="D112" s="759" t="s">
        <v>715</v>
      </c>
      <c r="E112" s="1527"/>
      <c r="F112" s="326"/>
      <c r="G112" s="326"/>
      <c r="H112" s="326"/>
      <c r="I112" s="326"/>
      <c r="J112" s="326"/>
      <c r="K112" s="326"/>
      <c r="L112" s="326"/>
      <c r="M112" s="326"/>
      <c r="N112" s="326"/>
      <c r="O112" s="326"/>
      <c r="P112" s="757"/>
      <c r="Q112" s="757"/>
      <c r="R112" s="757"/>
      <c r="S112" s="757"/>
      <c r="T112" s="757"/>
      <c r="U112" s="757"/>
      <c r="V112" s="757"/>
      <c r="W112" s="757"/>
      <c r="X112" s="757"/>
      <c r="Y112" s="1282"/>
      <c r="Z112" s="1282"/>
      <c r="AC112" s="753"/>
      <c r="AD112" s="753"/>
      <c r="AG112" s="1450"/>
      <c r="AI112" s="1528"/>
    </row>
    <row r="113" spans="1:35" x14ac:dyDescent="0.2">
      <c r="A113" s="374">
        <v>74</v>
      </c>
      <c r="B113" s="374">
        <v>0.81381939885326604</v>
      </c>
      <c r="C113" s="374" t="s">
        <v>1507</v>
      </c>
      <c r="D113" s="759" t="s">
        <v>717</v>
      </c>
      <c r="E113" s="1527"/>
      <c r="F113" s="326"/>
      <c r="G113" s="326"/>
      <c r="H113" s="326"/>
      <c r="I113" s="326"/>
      <c r="J113" s="326"/>
      <c r="K113" s="326"/>
      <c r="L113" s="326"/>
      <c r="M113" s="326"/>
      <c r="N113" s="326"/>
      <c r="O113" s="326"/>
      <c r="P113" s="757"/>
      <c r="Q113" s="757"/>
      <c r="R113" s="757"/>
      <c r="S113" s="757"/>
      <c r="T113" s="757"/>
      <c r="U113" s="757"/>
      <c r="V113" s="757"/>
      <c r="W113" s="757"/>
      <c r="X113" s="757"/>
      <c r="Y113" s="1282"/>
      <c r="Z113" s="1282"/>
      <c r="AC113" s="753"/>
      <c r="AD113" s="753"/>
      <c r="AG113" s="1450"/>
      <c r="AI113" s="1528"/>
    </row>
    <row r="114" spans="1:35" x14ac:dyDescent="0.2">
      <c r="A114" s="374">
        <v>71</v>
      </c>
      <c r="B114" s="374">
        <v>0.81381939885326604</v>
      </c>
      <c r="C114" s="374" t="s">
        <v>1507</v>
      </c>
      <c r="D114" s="759" t="s">
        <v>712</v>
      </c>
      <c r="E114" s="1527"/>
      <c r="F114" s="326"/>
      <c r="G114" s="326"/>
      <c r="H114" s="326"/>
      <c r="I114" s="326"/>
      <c r="J114" s="326"/>
      <c r="K114" s="326"/>
      <c r="L114" s="326"/>
      <c r="M114" s="326"/>
      <c r="N114" s="326"/>
      <c r="O114" s="326"/>
      <c r="P114" s="757"/>
      <c r="Q114" s="757"/>
      <c r="R114" s="757"/>
      <c r="S114" s="757"/>
      <c r="T114" s="757"/>
      <c r="U114" s="757"/>
      <c r="V114" s="757"/>
      <c r="W114" s="757"/>
      <c r="X114" s="757"/>
      <c r="Y114" s="1282"/>
      <c r="Z114" s="1282"/>
      <c r="AC114" s="753"/>
      <c r="AD114" s="753"/>
      <c r="AE114" s="801"/>
      <c r="AG114" s="1450"/>
      <c r="AI114" s="1528"/>
    </row>
    <row r="115" spans="1:35" x14ac:dyDescent="0.2">
      <c r="A115" s="374">
        <v>85</v>
      </c>
      <c r="B115" s="374">
        <v>0.88538810462477047</v>
      </c>
      <c r="C115" s="374" t="s">
        <v>1515</v>
      </c>
      <c r="D115" s="759" t="s">
        <v>559</v>
      </c>
      <c r="E115" s="1527"/>
      <c r="F115" s="326"/>
      <c r="G115" s="326"/>
      <c r="H115" s="326"/>
      <c r="I115" s="326"/>
      <c r="J115" s="326"/>
      <c r="K115" s="326"/>
      <c r="L115" s="326"/>
      <c r="M115" s="326"/>
      <c r="N115" s="326"/>
      <c r="O115" s="326"/>
      <c r="P115" s="757"/>
      <c r="Q115" s="757"/>
      <c r="R115" s="757"/>
      <c r="S115" s="757"/>
      <c r="T115" s="757"/>
      <c r="U115" s="757"/>
      <c r="V115" s="757"/>
      <c r="W115" s="757"/>
      <c r="X115" s="757"/>
      <c r="Y115" s="1282"/>
      <c r="Z115" s="1282"/>
      <c r="AC115" s="753"/>
      <c r="AD115" s="753"/>
      <c r="AG115" s="1450"/>
      <c r="AI115" s="1528"/>
    </row>
    <row r="116" spans="1:35" x14ac:dyDescent="0.2">
      <c r="A116" s="374">
        <v>34</v>
      </c>
      <c r="B116" s="374">
        <v>0.90755037487786316</v>
      </c>
      <c r="C116" s="374" t="s">
        <v>1482</v>
      </c>
      <c r="D116" s="759" t="s">
        <v>635</v>
      </c>
      <c r="E116" s="1527"/>
      <c r="F116" s="326"/>
      <c r="G116" s="326"/>
      <c r="H116" s="326"/>
      <c r="I116" s="326"/>
      <c r="J116" s="326"/>
      <c r="K116" s="326"/>
      <c r="L116" s="326"/>
      <c r="M116" s="326"/>
      <c r="N116" s="326"/>
      <c r="O116" s="326"/>
      <c r="P116" s="757"/>
      <c r="Q116" s="757"/>
      <c r="R116" s="757"/>
      <c r="S116" s="757"/>
      <c r="T116" s="757"/>
      <c r="U116" s="757"/>
      <c r="V116" s="757"/>
      <c r="W116" s="757"/>
      <c r="X116" s="757"/>
      <c r="Y116" s="1282"/>
      <c r="Z116" s="1282"/>
      <c r="AC116" s="753"/>
      <c r="AD116" s="753"/>
      <c r="AG116" s="1450"/>
      <c r="AI116" s="1528"/>
    </row>
    <row r="117" spans="1:35" x14ac:dyDescent="0.2">
      <c r="A117" s="374">
        <v>35</v>
      </c>
      <c r="B117" s="374">
        <v>0.90755037487786316</v>
      </c>
      <c r="C117" s="374" t="s">
        <v>1482</v>
      </c>
      <c r="D117" s="759" t="s">
        <v>638</v>
      </c>
      <c r="E117" s="1527"/>
      <c r="F117" s="326"/>
      <c r="G117" s="326"/>
      <c r="H117" s="326"/>
      <c r="I117" s="326"/>
      <c r="J117" s="326"/>
      <c r="K117" s="326"/>
      <c r="L117" s="326"/>
      <c r="M117" s="326"/>
      <c r="N117" s="326"/>
      <c r="O117" s="326"/>
      <c r="P117" s="757"/>
      <c r="Q117" s="757"/>
      <c r="R117" s="757"/>
      <c r="S117" s="757"/>
      <c r="T117" s="757"/>
      <c r="U117" s="757"/>
      <c r="V117" s="757"/>
      <c r="W117" s="757"/>
      <c r="X117" s="757"/>
      <c r="Y117" s="1282"/>
      <c r="Z117" s="1282"/>
      <c r="AC117" s="753"/>
      <c r="AD117" s="753"/>
      <c r="AG117" s="1450"/>
      <c r="AI117" s="1528"/>
    </row>
    <row r="118" spans="1:35" x14ac:dyDescent="0.2">
      <c r="A118" s="374">
        <v>70</v>
      </c>
      <c r="B118" s="374">
        <v>0.91864994971829372</v>
      </c>
      <c r="C118" s="374" t="s">
        <v>1506</v>
      </c>
      <c r="D118" s="759" t="s">
        <v>709</v>
      </c>
      <c r="E118" s="682"/>
      <c r="F118" s="326"/>
      <c r="G118" s="326"/>
      <c r="H118" s="326"/>
      <c r="I118" s="326"/>
      <c r="J118" s="326"/>
      <c r="K118" s="326"/>
      <c r="L118" s="326"/>
      <c r="M118" s="326"/>
      <c r="N118" s="326"/>
      <c r="O118" s="326"/>
      <c r="P118" s="757"/>
      <c r="Q118" s="757"/>
      <c r="R118" s="757"/>
      <c r="S118" s="757"/>
      <c r="T118" s="757"/>
      <c r="U118" s="757"/>
      <c r="V118" s="757"/>
      <c r="W118" s="757"/>
      <c r="X118" s="757"/>
      <c r="Y118" s="1282"/>
      <c r="Z118" s="1282"/>
      <c r="AC118" s="753"/>
      <c r="AD118" s="753"/>
    </row>
    <row r="119" spans="1:35" x14ac:dyDescent="0.2">
      <c r="A119" s="374">
        <v>84</v>
      </c>
      <c r="B119" s="374">
        <v>0.94871927475884177</v>
      </c>
      <c r="C119" s="374" t="s">
        <v>1515</v>
      </c>
      <c r="D119" s="759" t="s">
        <v>555</v>
      </c>
      <c r="E119" s="682"/>
      <c r="F119" s="326"/>
      <c r="G119" s="326"/>
      <c r="H119" s="326"/>
      <c r="I119" s="326"/>
      <c r="J119" s="326"/>
      <c r="K119" s="326"/>
      <c r="L119" s="326"/>
      <c r="M119" s="326"/>
      <c r="N119" s="326"/>
      <c r="O119" s="326"/>
      <c r="P119" s="757"/>
      <c r="Q119" s="757"/>
      <c r="R119" s="757"/>
      <c r="S119" s="757"/>
      <c r="T119" s="757"/>
      <c r="U119" s="757"/>
      <c r="V119" s="757"/>
      <c r="W119" s="757"/>
      <c r="X119" s="757"/>
      <c r="Y119" s="1282"/>
      <c r="Z119" s="1282"/>
      <c r="AC119" s="753"/>
      <c r="AD119" s="753"/>
    </row>
    <row r="120" spans="1:35" x14ac:dyDescent="0.2">
      <c r="A120" s="374">
        <v>65</v>
      </c>
      <c r="B120" s="374">
        <v>0.96692909006288708</v>
      </c>
      <c r="C120" s="374" t="s">
        <v>1503</v>
      </c>
      <c r="D120" s="759" t="s">
        <v>693</v>
      </c>
      <c r="E120" s="682"/>
      <c r="F120" s="326"/>
      <c r="G120" s="326"/>
      <c r="H120" s="326"/>
      <c r="I120" s="326"/>
      <c r="J120" s="326"/>
      <c r="K120" s="326"/>
      <c r="L120" s="326"/>
      <c r="M120" s="326"/>
      <c r="N120" s="326"/>
      <c r="O120" s="326"/>
      <c r="P120" s="757"/>
      <c r="Q120" s="757"/>
      <c r="R120" s="757"/>
      <c r="S120" s="757"/>
      <c r="T120" s="757"/>
      <c r="U120" s="757"/>
      <c r="V120" s="757"/>
      <c r="W120" s="757"/>
      <c r="X120" s="757"/>
      <c r="Y120" s="1282"/>
      <c r="Z120" s="1282"/>
      <c r="AC120" s="753"/>
      <c r="AD120" s="753"/>
    </row>
    <row r="121" spans="1:35" x14ac:dyDescent="0.2">
      <c r="A121" s="374">
        <v>36</v>
      </c>
      <c r="B121" s="374">
        <v>1.134212994480805</v>
      </c>
      <c r="C121" s="374" t="s">
        <v>1483</v>
      </c>
      <c r="D121" s="759" t="s">
        <v>640</v>
      </c>
      <c r="E121" s="682"/>
      <c r="F121" s="326"/>
      <c r="G121" s="326"/>
      <c r="H121" s="326"/>
      <c r="I121" s="326"/>
      <c r="J121" s="326"/>
      <c r="K121" s="326"/>
      <c r="L121" s="326"/>
      <c r="M121" s="326"/>
      <c r="N121" s="326"/>
      <c r="O121" s="326"/>
      <c r="P121" s="757"/>
      <c r="Q121" s="757"/>
      <c r="R121" s="757"/>
      <c r="S121" s="757"/>
      <c r="T121" s="757"/>
      <c r="U121" s="757"/>
      <c r="V121" s="757"/>
      <c r="W121" s="757"/>
      <c r="X121" s="757"/>
      <c r="Y121" s="1282"/>
      <c r="Z121" s="1282"/>
      <c r="AC121" s="753"/>
      <c r="AD121" s="753"/>
    </row>
    <row r="122" spans="1:35" x14ac:dyDescent="0.2">
      <c r="A122" s="374">
        <v>33</v>
      </c>
      <c r="B122" s="374">
        <v>1.3866478015127921</v>
      </c>
      <c r="C122" s="374" t="s">
        <v>1482</v>
      </c>
      <c r="D122" s="759" t="s">
        <v>633</v>
      </c>
      <c r="E122" s="682"/>
      <c r="F122" s="326"/>
      <c r="G122" s="326"/>
      <c r="H122" s="326"/>
      <c r="I122" s="326"/>
      <c r="J122" s="326"/>
      <c r="K122" s="326"/>
      <c r="L122" s="326"/>
      <c r="M122" s="326"/>
      <c r="N122" s="326"/>
      <c r="O122" s="326"/>
      <c r="P122" s="757"/>
      <c r="Q122" s="757"/>
      <c r="R122" s="757"/>
      <c r="S122" s="757"/>
      <c r="T122" s="757"/>
      <c r="U122" s="757"/>
      <c r="V122" s="757"/>
      <c r="W122" s="757"/>
      <c r="X122" s="757"/>
      <c r="Y122" s="1282"/>
      <c r="Z122" s="1282"/>
      <c r="AC122" s="753"/>
      <c r="AD122" s="753"/>
    </row>
    <row r="123" spans="1:35" x14ac:dyDescent="0.2">
      <c r="A123" s="374"/>
      <c r="B123" s="374"/>
      <c r="C123" s="374"/>
      <c r="D123" s="759"/>
      <c r="E123" s="682"/>
      <c r="F123" s="326"/>
      <c r="G123" s="326"/>
      <c r="H123" s="326"/>
      <c r="I123" s="326"/>
      <c r="J123" s="326"/>
      <c r="K123" s="326"/>
      <c r="L123" s="326"/>
      <c r="M123" s="326"/>
      <c r="N123" s="326"/>
      <c r="O123" s="326"/>
      <c r="P123" s="757"/>
      <c r="Q123" s="757"/>
      <c r="R123" s="757"/>
      <c r="S123" s="757"/>
      <c r="T123" s="757"/>
      <c r="U123" s="757"/>
      <c r="V123" s="757"/>
      <c r="W123" s="757"/>
      <c r="X123" s="757"/>
      <c r="Y123" s="1282"/>
      <c r="Z123" s="1282"/>
      <c r="AC123" s="753"/>
      <c r="AD123" s="753"/>
    </row>
    <row r="124" spans="1:35" x14ac:dyDescent="0.2">
      <c r="A124" s="374"/>
      <c r="B124" s="374"/>
      <c r="C124" s="374"/>
      <c r="D124" s="759"/>
      <c r="E124" s="682"/>
      <c r="F124" s="326"/>
      <c r="G124" s="326"/>
      <c r="H124" s="326"/>
      <c r="I124" s="326"/>
      <c r="J124" s="326"/>
      <c r="K124" s="326"/>
      <c r="L124" s="326"/>
      <c r="M124" s="326"/>
      <c r="N124" s="326"/>
      <c r="O124" s="326"/>
      <c r="P124" s="757"/>
      <c r="Q124" s="757"/>
      <c r="R124" s="757"/>
      <c r="S124" s="757"/>
      <c r="T124" s="757"/>
      <c r="U124" s="757"/>
      <c r="V124" s="757"/>
      <c r="W124" s="757"/>
      <c r="X124" s="757"/>
      <c r="Y124" s="1282"/>
      <c r="Z124" s="1282"/>
      <c r="AC124" s="753"/>
      <c r="AD124" s="753"/>
    </row>
    <row r="125" spans="1:35" x14ac:dyDescent="0.2">
      <c r="A125" s="374"/>
      <c r="B125" s="374"/>
      <c r="C125" s="374"/>
      <c r="D125" s="759"/>
      <c r="E125" s="682"/>
      <c r="F125" s="326"/>
      <c r="G125" s="326"/>
      <c r="H125" s="326"/>
      <c r="I125" s="326"/>
      <c r="J125" s="326"/>
      <c r="K125" s="326"/>
      <c r="L125" s="326"/>
      <c r="M125" s="326"/>
      <c r="N125" s="326"/>
      <c r="O125" s="326"/>
      <c r="P125" s="757"/>
      <c r="Q125" s="757"/>
      <c r="R125" s="757"/>
      <c r="S125" s="757"/>
      <c r="T125" s="757"/>
      <c r="U125" s="757"/>
      <c r="V125" s="757"/>
      <c r="W125" s="757"/>
      <c r="X125" s="757"/>
      <c r="Y125" s="1282"/>
      <c r="Z125" s="1282"/>
      <c r="AC125" s="753"/>
      <c r="AD125" s="753"/>
    </row>
    <row r="126" spans="1:35" x14ac:dyDescent="0.2">
      <c r="A126" s="346"/>
      <c r="B126" s="346"/>
      <c r="C126" s="346"/>
      <c r="D126" s="758"/>
      <c r="E126" s="682"/>
      <c r="F126" s="326"/>
      <c r="G126" s="326"/>
      <c r="H126" s="326"/>
      <c r="I126" s="326"/>
      <c r="J126" s="326"/>
      <c r="K126" s="326"/>
      <c r="L126" s="326"/>
      <c r="M126" s="326"/>
      <c r="N126" s="326"/>
      <c r="O126" s="326"/>
      <c r="P126" s="757"/>
      <c r="Q126" s="757"/>
      <c r="R126" s="757"/>
      <c r="S126" s="757"/>
      <c r="T126" s="757"/>
      <c r="U126" s="757"/>
      <c r="V126" s="757"/>
      <c r="W126" s="757"/>
      <c r="X126" s="757"/>
      <c r="Y126" s="1282"/>
      <c r="Z126" s="1282"/>
      <c r="AC126" s="753"/>
      <c r="AD126" s="753"/>
    </row>
    <row r="127" spans="1:35" x14ac:dyDescent="0.2">
      <c r="A127" s="346"/>
      <c r="B127" s="346"/>
      <c r="C127" s="346"/>
      <c r="D127" s="758"/>
      <c r="E127" s="682"/>
      <c r="F127" s="326"/>
      <c r="G127" s="326"/>
      <c r="H127" s="326"/>
      <c r="I127" s="326"/>
      <c r="J127" s="326"/>
      <c r="K127" s="326"/>
      <c r="L127" s="326"/>
      <c r="M127" s="326"/>
      <c r="N127" s="326"/>
      <c r="O127" s="326"/>
      <c r="P127" s="757"/>
      <c r="Q127" s="757"/>
      <c r="R127" s="757"/>
      <c r="S127" s="757"/>
      <c r="T127" s="757"/>
      <c r="U127" s="757"/>
      <c r="V127" s="757"/>
      <c r="W127" s="757"/>
      <c r="X127" s="757"/>
      <c r="Y127" s="1282"/>
      <c r="Z127" s="1282"/>
      <c r="AC127" s="753"/>
      <c r="AD127" s="753"/>
    </row>
    <row r="128" spans="1:35" x14ac:dyDescent="0.2">
      <c r="A128" s="346"/>
      <c r="B128" s="346"/>
      <c r="C128" s="346"/>
      <c r="D128" s="758"/>
      <c r="E128" s="682"/>
      <c r="F128" s="326"/>
      <c r="G128" s="326"/>
      <c r="H128" s="326"/>
      <c r="I128" s="326"/>
      <c r="J128" s="326"/>
      <c r="K128" s="326"/>
      <c r="L128" s="326"/>
      <c r="M128" s="326"/>
      <c r="N128" s="326"/>
      <c r="O128" s="326"/>
      <c r="P128" s="757"/>
      <c r="Q128" s="757"/>
      <c r="R128" s="757"/>
      <c r="S128" s="757"/>
      <c r="T128" s="757"/>
      <c r="U128" s="757"/>
      <c r="V128" s="757"/>
      <c r="W128" s="757"/>
      <c r="X128" s="757"/>
      <c r="Y128" s="1282"/>
      <c r="Z128" s="1282"/>
      <c r="AC128" s="753"/>
      <c r="AD128" s="753"/>
    </row>
    <row r="129" spans="1:30" x14ac:dyDescent="0.2">
      <c r="A129" s="346"/>
      <c r="B129" s="346"/>
      <c r="C129" s="346"/>
      <c r="D129" s="346"/>
      <c r="E129" s="682"/>
      <c r="F129" s="326"/>
      <c r="G129" s="326"/>
      <c r="H129" s="326"/>
      <c r="I129" s="326"/>
      <c r="J129" s="326"/>
      <c r="K129" s="326"/>
      <c r="L129" s="326"/>
      <c r="M129" s="326"/>
      <c r="N129" s="326"/>
      <c r="O129" s="326"/>
      <c r="P129" s="757"/>
      <c r="Q129" s="757"/>
      <c r="R129" s="757"/>
      <c r="S129" s="757"/>
      <c r="T129" s="757"/>
      <c r="U129" s="757"/>
      <c r="V129" s="757"/>
      <c r="W129" s="757"/>
      <c r="X129" s="757"/>
      <c r="Y129" s="1282"/>
      <c r="Z129" s="1282"/>
      <c r="AC129" s="753"/>
      <c r="AD129" s="753"/>
    </row>
    <row r="130" spans="1:30" x14ac:dyDescent="0.2">
      <c r="A130" s="346"/>
      <c r="B130" s="346"/>
      <c r="C130" s="346"/>
      <c r="D130" s="346"/>
      <c r="E130" s="755"/>
      <c r="F130" s="326"/>
      <c r="G130" s="326"/>
      <c r="H130" s="326"/>
      <c r="I130" s="326"/>
      <c r="J130" s="326"/>
      <c r="K130" s="326"/>
      <c r="L130" s="326"/>
      <c r="M130" s="326"/>
      <c r="N130" s="326"/>
      <c r="O130" s="326"/>
      <c r="P130" s="757"/>
      <c r="Q130" s="757"/>
      <c r="R130" s="757"/>
      <c r="S130" s="757"/>
      <c r="T130" s="757"/>
      <c r="U130" s="757"/>
      <c r="V130" s="757"/>
      <c r="W130" s="757"/>
      <c r="X130" s="757"/>
      <c r="Y130" s="1282"/>
      <c r="Z130" s="1282"/>
      <c r="AC130" s="753"/>
      <c r="AD130" s="753"/>
    </row>
    <row r="131" spans="1:30" x14ac:dyDescent="0.2">
      <c r="A131" s="346"/>
      <c r="B131" s="346"/>
      <c r="C131" s="346"/>
      <c r="D131" s="346"/>
      <c r="E131" s="755"/>
      <c r="F131" s="326"/>
      <c r="G131" s="326"/>
      <c r="H131" s="326"/>
      <c r="I131" s="326"/>
      <c r="J131" s="326"/>
      <c r="K131" s="326"/>
      <c r="L131" s="326"/>
      <c r="M131" s="326"/>
      <c r="N131" s="326"/>
      <c r="O131" s="326"/>
      <c r="P131" s="757"/>
      <c r="Q131" s="757"/>
      <c r="R131" s="757"/>
      <c r="S131" s="757"/>
      <c r="T131" s="757"/>
      <c r="U131" s="757"/>
      <c r="V131" s="757"/>
      <c r="W131" s="757"/>
      <c r="X131" s="757"/>
      <c r="Y131" s="1282"/>
      <c r="Z131" s="1282"/>
      <c r="AC131" s="753"/>
      <c r="AD131" s="753"/>
    </row>
    <row r="132" spans="1:30" x14ac:dyDescent="0.2">
      <c r="E132" s="755"/>
      <c r="F132" s="326"/>
      <c r="G132" s="326"/>
      <c r="H132" s="326"/>
      <c r="I132" s="326"/>
      <c r="J132" s="326"/>
      <c r="K132" s="326"/>
      <c r="L132" s="326"/>
      <c r="M132" s="326"/>
      <c r="N132" s="326"/>
      <c r="O132" s="326"/>
      <c r="P132" s="757"/>
      <c r="Q132" s="757"/>
      <c r="R132" s="757"/>
      <c r="S132" s="757"/>
      <c r="T132" s="757"/>
      <c r="U132" s="757"/>
      <c r="V132" s="757"/>
      <c r="W132" s="757"/>
      <c r="X132" s="757"/>
      <c r="Y132" s="1282"/>
      <c r="Z132" s="1282"/>
      <c r="AC132" s="753"/>
      <c r="AD132" s="753"/>
    </row>
    <row r="133" spans="1:30" x14ac:dyDescent="0.2">
      <c r="E133" s="755"/>
      <c r="F133" s="326"/>
      <c r="G133" s="326"/>
      <c r="H133" s="326"/>
      <c r="I133" s="326"/>
      <c r="J133" s="326"/>
      <c r="K133" s="326"/>
      <c r="L133" s="326"/>
      <c r="M133" s="326"/>
      <c r="N133" s="326"/>
      <c r="O133" s="326"/>
      <c r="P133" s="757"/>
      <c r="Q133" s="757"/>
      <c r="R133" s="757"/>
      <c r="S133" s="757"/>
      <c r="T133" s="757"/>
      <c r="U133" s="757"/>
      <c r="V133" s="757"/>
      <c r="W133" s="757"/>
      <c r="X133" s="757"/>
      <c r="Y133" s="1282"/>
      <c r="Z133" s="1282"/>
      <c r="AC133" s="753"/>
      <c r="AD133" s="753"/>
    </row>
    <row r="134" spans="1:30" x14ac:dyDescent="0.2">
      <c r="E134" s="755"/>
      <c r="F134" s="326"/>
      <c r="G134" s="326"/>
      <c r="H134" s="326"/>
      <c r="I134" s="326"/>
      <c r="J134" s="326"/>
      <c r="K134" s="326"/>
      <c r="L134" s="326"/>
      <c r="M134" s="326"/>
      <c r="N134" s="326"/>
      <c r="O134" s="326"/>
      <c r="P134" s="757"/>
      <c r="Q134" s="757"/>
      <c r="R134" s="757"/>
      <c r="S134" s="757"/>
      <c r="T134" s="757"/>
      <c r="U134" s="757"/>
      <c r="V134" s="757"/>
      <c r="W134" s="757"/>
      <c r="X134" s="757"/>
      <c r="Y134" s="1282"/>
      <c r="Z134" s="1282"/>
      <c r="AC134" s="753"/>
      <c r="AD134" s="753"/>
    </row>
    <row r="135" spans="1:30" x14ac:dyDescent="0.2">
      <c r="E135" s="755"/>
      <c r="F135" s="326"/>
      <c r="G135" s="326"/>
      <c r="H135" s="326"/>
      <c r="I135" s="326"/>
      <c r="J135" s="326"/>
      <c r="K135" s="326"/>
      <c r="L135" s="326"/>
      <c r="M135" s="326"/>
      <c r="N135" s="326"/>
      <c r="O135" s="326"/>
      <c r="P135" s="757"/>
      <c r="Q135" s="757"/>
      <c r="R135" s="757"/>
      <c r="S135" s="757"/>
      <c r="T135" s="757"/>
      <c r="U135" s="757"/>
      <c r="V135" s="757"/>
      <c r="W135" s="757"/>
      <c r="X135" s="757"/>
      <c r="Y135" s="1282"/>
      <c r="Z135" s="1282"/>
      <c r="AC135" s="753"/>
      <c r="AD135" s="753"/>
    </row>
    <row r="136" spans="1:30" x14ac:dyDescent="0.2">
      <c r="E136" s="755"/>
      <c r="F136" s="326"/>
      <c r="G136" s="326"/>
      <c r="H136" s="326"/>
      <c r="I136" s="326"/>
      <c r="J136" s="326"/>
      <c r="K136" s="326"/>
      <c r="L136" s="326"/>
      <c r="M136" s="326"/>
      <c r="N136" s="326"/>
      <c r="O136" s="326"/>
      <c r="P136" s="757"/>
      <c r="Q136" s="757"/>
      <c r="R136" s="757"/>
      <c r="S136" s="757"/>
      <c r="T136" s="757"/>
      <c r="U136" s="757"/>
      <c r="V136" s="757"/>
      <c r="W136" s="757"/>
      <c r="X136" s="757"/>
      <c r="Y136" s="1282"/>
      <c r="Z136" s="1282"/>
      <c r="AC136" s="753"/>
      <c r="AD136" s="753"/>
    </row>
    <row r="137" spans="1:30" x14ac:dyDescent="0.2">
      <c r="E137" s="755"/>
      <c r="F137" s="326"/>
      <c r="G137" s="326"/>
      <c r="H137" s="326"/>
      <c r="I137" s="326"/>
      <c r="J137" s="326"/>
      <c r="K137" s="326"/>
      <c r="L137" s="326"/>
      <c r="M137" s="326"/>
      <c r="N137" s="326"/>
      <c r="O137" s="326"/>
      <c r="P137" s="757"/>
      <c r="Q137" s="757"/>
      <c r="R137" s="757"/>
      <c r="S137" s="757"/>
      <c r="T137" s="757"/>
      <c r="U137" s="757"/>
      <c r="V137" s="757"/>
      <c r="W137" s="757"/>
      <c r="X137" s="757"/>
      <c r="Y137" s="1282"/>
      <c r="Z137" s="1282"/>
      <c r="AC137" s="753"/>
      <c r="AD137" s="753"/>
    </row>
    <row r="138" spans="1:30" x14ac:dyDescent="0.2">
      <c r="E138" s="755"/>
      <c r="F138" s="326"/>
      <c r="G138" s="326"/>
      <c r="H138" s="326"/>
      <c r="I138" s="326"/>
      <c r="J138" s="326"/>
      <c r="K138" s="326"/>
      <c r="L138" s="326"/>
      <c r="M138" s="326"/>
      <c r="N138" s="326"/>
      <c r="O138" s="326"/>
      <c r="P138" s="757"/>
      <c r="Q138" s="757"/>
      <c r="R138" s="757"/>
      <c r="S138" s="757"/>
      <c r="T138" s="757"/>
      <c r="U138" s="757"/>
      <c r="V138" s="757"/>
      <c r="W138" s="757"/>
      <c r="X138" s="757"/>
      <c r="Y138" s="1282"/>
      <c r="Z138" s="1282"/>
      <c r="AC138" s="753"/>
      <c r="AD138" s="753"/>
    </row>
    <row r="139" spans="1:30" x14ac:dyDescent="0.2">
      <c r="E139" s="755"/>
      <c r="F139" s="326"/>
      <c r="G139" s="326"/>
      <c r="H139" s="326"/>
      <c r="I139" s="326"/>
      <c r="J139" s="326"/>
      <c r="K139" s="326"/>
      <c r="L139" s="326"/>
      <c r="M139" s="326"/>
      <c r="N139" s="326"/>
      <c r="O139" s="326"/>
      <c r="P139" s="757"/>
      <c r="Q139" s="757"/>
      <c r="R139" s="757"/>
      <c r="S139" s="757"/>
      <c r="T139" s="757"/>
      <c r="U139" s="757"/>
      <c r="V139" s="757"/>
      <c r="W139" s="757"/>
      <c r="X139" s="757"/>
      <c r="Y139" s="1282"/>
      <c r="Z139" s="1282"/>
      <c r="AC139" s="753"/>
      <c r="AD139" s="753"/>
    </row>
    <row r="140" spans="1:30" x14ac:dyDescent="0.2">
      <c r="A140" s="346"/>
      <c r="B140" s="346"/>
      <c r="C140" s="346"/>
      <c r="D140" s="346"/>
      <c r="E140" s="755"/>
      <c r="F140" s="326"/>
      <c r="G140" s="326"/>
      <c r="H140" s="326"/>
      <c r="I140" s="326"/>
      <c r="J140" s="326"/>
      <c r="K140" s="326"/>
      <c r="L140" s="326"/>
      <c r="M140" s="326"/>
      <c r="N140" s="326"/>
      <c r="O140" s="326"/>
      <c r="P140" s="757"/>
      <c r="Q140" s="757"/>
      <c r="R140" s="757"/>
      <c r="S140" s="757"/>
      <c r="T140" s="757"/>
      <c r="U140" s="757"/>
      <c r="V140" s="757"/>
      <c r="W140" s="757"/>
      <c r="X140" s="757"/>
      <c r="Y140" s="1282"/>
      <c r="Z140" s="1282"/>
      <c r="AC140" s="753"/>
      <c r="AD140" s="753"/>
    </row>
    <row r="141" spans="1:30" x14ac:dyDescent="0.2">
      <c r="D141" s="695"/>
      <c r="E141" s="755"/>
      <c r="F141" s="326"/>
      <c r="G141" s="326"/>
      <c r="H141" s="326"/>
      <c r="I141" s="326"/>
      <c r="J141" s="326"/>
      <c r="K141" s="326"/>
      <c r="L141" s="326"/>
      <c r="M141" s="326"/>
      <c r="N141" s="326"/>
      <c r="O141" s="326"/>
      <c r="P141" s="757"/>
      <c r="Q141" s="757"/>
      <c r="R141" s="757"/>
      <c r="S141" s="757"/>
      <c r="T141" s="757"/>
      <c r="U141" s="757"/>
      <c r="V141" s="757"/>
      <c r="W141" s="757"/>
      <c r="X141" s="757"/>
      <c r="Y141" s="1282"/>
      <c r="Z141" s="1282"/>
      <c r="AC141" s="753"/>
      <c r="AD141" s="753"/>
    </row>
    <row r="142" spans="1:30" x14ac:dyDescent="0.2">
      <c r="A142" s="346"/>
      <c r="B142" s="346"/>
      <c r="C142" s="346"/>
      <c r="D142" s="346"/>
      <c r="E142" s="755"/>
      <c r="F142" s="326"/>
      <c r="G142" s="326"/>
      <c r="H142" s="326"/>
      <c r="I142" s="326"/>
      <c r="J142" s="326"/>
      <c r="K142" s="326"/>
      <c r="L142" s="326"/>
      <c r="M142" s="326"/>
      <c r="N142" s="326"/>
      <c r="O142" s="326"/>
      <c r="P142" s="757"/>
      <c r="Q142" s="757"/>
      <c r="R142" s="757"/>
      <c r="S142" s="757"/>
      <c r="T142" s="757"/>
      <c r="U142" s="757"/>
      <c r="V142" s="757"/>
      <c r="W142" s="757"/>
      <c r="X142" s="757"/>
      <c r="Y142" s="1282"/>
      <c r="Z142" s="1282"/>
      <c r="AC142" s="753"/>
      <c r="AD142" s="753"/>
    </row>
    <row r="143" spans="1:30" x14ac:dyDescent="0.2">
      <c r="A143" s="346"/>
      <c r="B143" s="346"/>
      <c r="C143" s="346"/>
      <c r="D143" s="346"/>
      <c r="E143" s="755"/>
      <c r="F143" s="326"/>
      <c r="G143" s="326"/>
      <c r="H143" s="326"/>
      <c r="I143" s="326"/>
      <c r="J143" s="326"/>
      <c r="K143" s="326"/>
      <c r="L143" s="326"/>
      <c r="M143" s="326"/>
      <c r="N143" s="326"/>
      <c r="O143" s="326"/>
      <c r="P143" s="757"/>
      <c r="Q143" s="757"/>
      <c r="R143" s="757"/>
      <c r="S143" s="757"/>
      <c r="T143" s="757"/>
      <c r="U143" s="757"/>
      <c r="V143" s="757"/>
      <c r="W143" s="757"/>
      <c r="X143" s="757"/>
      <c r="Y143" s="1282"/>
      <c r="Z143" s="1282"/>
      <c r="AC143" s="753"/>
      <c r="AD143" s="753"/>
    </row>
    <row r="144" spans="1:30" x14ac:dyDescent="0.2">
      <c r="A144" s="346"/>
      <c r="B144" s="346"/>
      <c r="C144" s="346"/>
      <c r="D144" s="346"/>
      <c r="E144" s="755"/>
      <c r="F144" s="326"/>
      <c r="G144" s="326"/>
      <c r="H144" s="326"/>
      <c r="I144" s="326"/>
      <c r="J144" s="326"/>
      <c r="K144" s="326"/>
      <c r="L144" s="326"/>
      <c r="M144" s="326"/>
      <c r="N144" s="326"/>
      <c r="O144" s="326"/>
      <c r="P144" s="757"/>
      <c r="Q144" s="757"/>
      <c r="R144" s="757"/>
      <c r="S144" s="757"/>
      <c r="T144" s="757"/>
      <c r="U144" s="757"/>
      <c r="V144" s="757"/>
      <c r="W144" s="757"/>
      <c r="X144" s="757"/>
      <c r="Y144" s="1282"/>
      <c r="Z144" s="1282"/>
      <c r="AC144" s="753"/>
      <c r="AD144" s="753"/>
    </row>
    <row r="145" spans="1:30" x14ac:dyDescent="0.2">
      <c r="A145" s="346"/>
      <c r="B145" s="346"/>
      <c r="D145" s="695"/>
      <c r="E145" s="755"/>
      <c r="F145" s="326"/>
      <c r="G145" s="326"/>
      <c r="H145" s="326"/>
      <c r="I145" s="326"/>
      <c r="J145" s="326"/>
      <c r="K145" s="326"/>
      <c r="L145" s="326"/>
      <c r="M145" s="326"/>
      <c r="N145" s="326"/>
      <c r="O145" s="326"/>
      <c r="P145" s="757"/>
      <c r="Q145" s="757"/>
      <c r="R145" s="757"/>
      <c r="S145" s="757"/>
      <c r="T145" s="757"/>
      <c r="U145" s="757"/>
      <c r="V145" s="757"/>
      <c r="W145" s="757"/>
      <c r="X145" s="757"/>
      <c r="Y145" s="1282"/>
      <c r="Z145" s="1282"/>
      <c r="AC145" s="753"/>
      <c r="AD145" s="753"/>
    </row>
    <row r="146" spans="1:30" x14ac:dyDescent="0.2">
      <c r="A146" s="346"/>
      <c r="B146" s="346"/>
      <c r="E146" s="755"/>
      <c r="F146" s="326"/>
      <c r="G146" s="326"/>
      <c r="H146" s="326"/>
      <c r="I146" s="326"/>
      <c r="J146" s="326"/>
      <c r="K146" s="326"/>
      <c r="L146" s="326"/>
      <c r="M146" s="326"/>
      <c r="N146" s="326"/>
      <c r="O146" s="326"/>
      <c r="P146" s="757"/>
      <c r="Q146" s="757"/>
      <c r="R146" s="757"/>
      <c r="S146" s="757"/>
      <c r="T146" s="757"/>
      <c r="U146" s="757"/>
      <c r="V146" s="757"/>
      <c r="W146" s="757"/>
      <c r="X146" s="757"/>
      <c r="Y146" s="1282"/>
      <c r="Z146" s="1282"/>
      <c r="AC146" s="753"/>
      <c r="AD146" s="753"/>
    </row>
    <row r="147" spans="1:30" x14ac:dyDescent="0.2">
      <c r="A147" s="346"/>
      <c r="B147" s="346"/>
      <c r="E147" s="755"/>
      <c r="F147" s="326"/>
      <c r="G147" s="326"/>
      <c r="H147" s="326"/>
      <c r="I147" s="326"/>
      <c r="J147" s="326"/>
      <c r="K147" s="326"/>
      <c r="L147" s="326"/>
      <c r="M147" s="326"/>
      <c r="N147" s="326"/>
      <c r="O147" s="326"/>
      <c r="P147" s="757"/>
      <c r="Q147" s="757"/>
      <c r="R147" s="757"/>
      <c r="S147" s="757"/>
      <c r="T147" s="757"/>
      <c r="U147" s="757"/>
      <c r="V147" s="757"/>
      <c r="W147" s="757"/>
      <c r="X147" s="757"/>
      <c r="Y147" s="1282"/>
      <c r="Z147" s="1282"/>
      <c r="AC147" s="753"/>
      <c r="AD147" s="753"/>
    </row>
    <row r="148" spans="1:30" x14ac:dyDescent="0.2">
      <c r="A148" s="346"/>
      <c r="B148" s="346"/>
      <c r="E148" s="755"/>
      <c r="F148" s="326"/>
      <c r="G148" s="326"/>
      <c r="H148" s="326"/>
      <c r="I148" s="326"/>
      <c r="J148" s="326"/>
      <c r="K148" s="326"/>
      <c r="L148" s="326"/>
      <c r="M148" s="326"/>
      <c r="N148" s="326"/>
      <c r="O148" s="326"/>
      <c r="P148" s="757"/>
      <c r="Q148" s="757"/>
      <c r="R148" s="757"/>
      <c r="S148" s="757"/>
      <c r="T148" s="757"/>
      <c r="U148" s="757"/>
      <c r="V148" s="757"/>
      <c r="W148" s="757"/>
      <c r="X148" s="757"/>
      <c r="Y148" s="1282"/>
      <c r="Z148" s="1282"/>
      <c r="AC148" s="753"/>
      <c r="AD148" s="753"/>
    </row>
    <row r="149" spans="1:30" x14ac:dyDescent="0.2">
      <c r="E149" s="755"/>
      <c r="F149" s="326"/>
      <c r="G149" s="326"/>
      <c r="H149" s="326"/>
      <c r="I149" s="326"/>
      <c r="J149" s="326"/>
      <c r="K149" s="326"/>
      <c r="L149" s="326"/>
      <c r="M149" s="326"/>
      <c r="N149" s="326"/>
      <c r="O149" s="326"/>
      <c r="P149" s="346"/>
      <c r="Q149" s="346"/>
      <c r="R149" s="346"/>
      <c r="S149" s="346"/>
      <c r="T149" s="346"/>
      <c r="U149" s="346"/>
      <c r="V149" s="346"/>
      <c r="W149" s="346"/>
      <c r="X149" s="346"/>
      <c r="Y149" s="346"/>
      <c r="Z149" s="346"/>
      <c r="AC149" s="753"/>
      <c r="AD149" s="753"/>
    </row>
    <row r="150" spans="1:30" x14ac:dyDescent="0.2">
      <c r="E150" s="755"/>
      <c r="F150" s="326"/>
      <c r="G150" s="326"/>
      <c r="H150" s="326"/>
      <c r="I150" s="326"/>
      <c r="J150" s="326"/>
      <c r="K150" s="326"/>
      <c r="L150" s="326"/>
      <c r="M150" s="326"/>
      <c r="N150" s="326"/>
      <c r="O150" s="326"/>
      <c r="P150" s="326"/>
      <c r="Q150" s="326"/>
      <c r="R150" s="326"/>
      <c r="S150" s="326"/>
      <c r="T150" s="326"/>
      <c r="U150" s="326"/>
      <c r="V150" s="326"/>
      <c r="W150" s="326"/>
      <c r="X150" s="326"/>
      <c r="Y150" s="326"/>
      <c r="Z150" s="326"/>
      <c r="AC150" s="753"/>
      <c r="AD150" s="753"/>
    </row>
    <row r="151" spans="1:30" x14ac:dyDescent="0.2">
      <c r="E151" s="755"/>
      <c r="F151" s="326"/>
      <c r="G151" s="326"/>
      <c r="H151" s="326"/>
      <c r="I151" s="326"/>
      <c r="J151" s="326"/>
      <c r="K151" s="326"/>
      <c r="L151" s="326"/>
      <c r="M151" s="326"/>
      <c r="N151" s="756"/>
      <c r="O151" s="326"/>
      <c r="P151" s="326"/>
      <c r="Q151" s="326"/>
      <c r="R151" s="326"/>
      <c r="S151" s="326"/>
      <c r="T151" s="326"/>
      <c r="U151" s="326"/>
      <c r="V151" s="326"/>
      <c r="W151" s="326"/>
      <c r="X151" s="326"/>
      <c r="Y151" s="326"/>
      <c r="Z151" s="326"/>
      <c r="AC151" s="753"/>
      <c r="AD151" s="753"/>
    </row>
    <row r="152" spans="1:30" x14ac:dyDescent="0.2">
      <c r="E152" s="755"/>
      <c r="F152" s="326"/>
      <c r="G152" s="326"/>
      <c r="H152" s="326"/>
      <c r="I152" s="326"/>
      <c r="J152" s="326"/>
      <c r="K152" s="326"/>
      <c r="L152" s="326"/>
      <c r="M152" s="326"/>
      <c r="N152" s="326"/>
      <c r="O152" s="326"/>
      <c r="P152" s="326"/>
      <c r="Q152" s="326"/>
      <c r="R152" s="326"/>
      <c r="S152" s="326"/>
      <c r="T152" s="326"/>
      <c r="U152" s="326"/>
      <c r="V152" s="326"/>
      <c r="W152" s="326"/>
      <c r="X152" s="326"/>
      <c r="Y152" s="326"/>
      <c r="Z152" s="326"/>
      <c r="AC152" s="753"/>
      <c r="AD152" s="753"/>
    </row>
    <row r="153" spans="1:30" x14ac:dyDescent="0.2">
      <c r="E153" s="755"/>
      <c r="F153" s="326"/>
      <c r="G153" s="326"/>
      <c r="H153" s="326"/>
      <c r="I153" s="326"/>
      <c r="J153" s="326"/>
      <c r="K153" s="326"/>
      <c r="L153" s="326"/>
      <c r="M153" s="326"/>
      <c r="N153" s="326"/>
      <c r="O153" s="326"/>
      <c r="P153" s="326"/>
      <c r="Q153" s="326"/>
      <c r="R153" s="326"/>
      <c r="S153" s="326"/>
      <c r="T153" s="326"/>
      <c r="U153" s="326"/>
      <c r="V153" s="326"/>
      <c r="W153" s="326"/>
      <c r="X153" s="326"/>
      <c r="Y153" s="326"/>
      <c r="Z153" s="326"/>
      <c r="AC153" s="753"/>
      <c r="AD153" s="753"/>
    </row>
    <row r="154" spans="1:30" x14ac:dyDescent="0.2">
      <c r="E154" s="755"/>
      <c r="F154" s="326"/>
      <c r="G154" s="326"/>
      <c r="H154" s="326"/>
      <c r="I154" s="326"/>
      <c r="J154" s="326"/>
      <c r="K154" s="326"/>
      <c r="L154" s="326"/>
      <c r="M154" s="326"/>
      <c r="N154" s="326"/>
      <c r="O154" s="326"/>
      <c r="P154" s="326"/>
      <c r="Q154" s="326"/>
      <c r="R154" s="326"/>
      <c r="S154" s="326"/>
      <c r="T154" s="326"/>
      <c r="U154" s="326"/>
      <c r="V154" s="326"/>
      <c r="W154" s="326"/>
      <c r="X154" s="326"/>
      <c r="Y154" s="326"/>
      <c r="Z154" s="326"/>
      <c r="AC154" s="753"/>
      <c r="AD154" s="753"/>
    </row>
    <row r="155" spans="1:30" x14ac:dyDescent="0.2">
      <c r="E155" s="754"/>
      <c r="F155" s="326"/>
      <c r="G155" s="326"/>
      <c r="H155" s="326"/>
      <c r="I155" s="326"/>
      <c r="J155" s="326"/>
      <c r="K155" s="326"/>
      <c r="L155" s="326"/>
      <c r="M155" s="326"/>
      <c r="N155" s="326"/>
      <c r="O155" s="326"/>
      <c r="P155" s="326"/>
      <c r="Q155" s="326"/>
      <c r="R155" s="326"/>
      <c r="S155" s="326"/>
      <c r="T155" s="326"/>
      <c r="U155" s="326"/>
      <c r="V155" s="326"/>
      <c r="W155" s="326"/>
      <c r="X155" s="326"/>
      <c r="Y155" s="326"/>
      <c r="Z155" s="326"/>
      <c r="AC155" s="753"/>
      <c r="AD155" s="753"/>
    </row>
    <row r="156" spans="1:30" x14ac:dyDescent="0.2">
      <c r="F156" s="326"/>
      <c r="G156" s="326"/>
      <c r="J156" s="326"/>
      <c r="K156" s="326"/>
      <c r="L156" s="326"/>
      <c r="M156" s="326"/>
      <c r="N156" s="326"/>
      <c r="O156" s="326"/>
      <c r="P156" s="326"/>
      <c r="Q156" s="326"/>
      <c r="R156" s="326"/>
      <c r="S156" s="326"/>
      <c r="T156" s="326"/>
      <c r="U156" s="326"/>
      <c r="V156" s="326"/>
      <c r="W156" s="326"/>
      <c r="X156" s="326"/>
      <c r="Y156" s="326"/>
      <c r="Z156" s="326"/>
      <c r="AC156" s="753"/>
      <c r="AD156" s="753"/>
    </row>
    <row r="157" spans="1:30" x14ac:dyDescent="0.2">
      <c r="A157" s="346"/>
      <c r="B157" s="346"/>
      <c r="F157" s="326"/>
      <c r="G157" s="326"/>
      <c r="H157" s="326"/>
      <c r="I157" s="326"/>
      <c r="J157" s="326"/>
      <c r="K157" s="326"/>
      <c r="L157" s="326"/>
      <c r="M157" s="326"/>
      <c r="N157" s="326"/>
      <c r="O157" s="326"/>
      <c r="P157" s="326"/>
      <c r="Q157" s="326"/>
      <c r="R157" s="326"/>
      <c r="S157" s="326"/>
      <c r="T157" s="326"/>
      <c r="U157" s="326"/>
      <c r="V157" s="326"/>
      <c r="W157" s="326"/>
      <c r="X157" s="326"/>
      <c r="Y157" s="326"/>
      <c r="Z157" s="326"/>
      <c r="AC157" s="753"/>
      <c r="AD157" s="753"/>
    </row>
    <row r="158" spans="1:30" x14ac:dyDescent="0.2">
      <c r="A158" s="346"/>
      <c r="B158" s="346"/>
      <c r="F158" s="326"/>
      <c r="G158" s="326"/>
      <c r="H158" s="326"/>
      <c r="I158" s="326"/>
      <c r="J158" s="326"/>
      <c r="K158" s="326"/>
      <c r="L158" s="326"/>
      <c r="M158" s="326"/>
      <c r="N158" s="326"/>
      <c r="O158" s="326"/>
      <c r="P158" s="326"/>
      <c r="Q158" s="326"/>
      <c r="R158" s="326"/>
      <c r="S158" s="326"/>
      <c r="T158" s="326"/>
      <c r="U158" s="326"/>
      <c r="V158" s="326"/>
      <c r="W158" s="326"/>
      <c r="X158" s="326"/>
      <c r="Y158" s="326"/>
      <c r="Z158" s="326"/>
      <c r="AC158" s="753"/>
      <c r="AD158" s="753"/>
    </row>
    <row r="159" spans="1:30" x14ac:dyDescent="0.2">
      <c r="A159" s="346"/>
      <c r="B159" s="346"/>
      <c r="F159" s="326"/>
      <c r="G159" s="326"/>
      <c r="H159" s="326"/>
      <c r="I159" s="326"/>
      <c r="J159" s="326"/>
      <c r="K159" s="326"/>
      <c r="L159" s="326"/>
      <c r="M159" s="326"/>
      <c r="N159" s="326"/>
      <c r="O159" s="326"/>
      <c r="P159" s="326"/>
      <c r="Q159" s="326"/>
      <c r="R159" s="326"/>
      <c r="S159" s="326"/>
      <c r="T159" s="326"/>
      <c r="U159" s="326"/>
      <c r="V159" s="326"/>
      <c r="W159" s="326"/>
      <c r="X159" s="326"/>
      <c r="Y159" s="326"/>
      <c r="Z159" s="326"/>
      <c r="AC159" s="753"/>
      <c r="AD159" s="753"/>
    </row>
    <row r="160" spans="1:30" x14ac:dyDescent="0.2">
      <c r="A160" s="346"/>
      <c r="B160" s="346"/>
      <c r="F160" s="326"/>
      <c r="G160" s="326"/>
      <c r="H160" s="326"/>
      <c r="I160" s="326"/>
      <c r="J160" s="326"/>
      <c r="K160" s="326"/>
      <c r="L160" s="326"/>
      <c r="M160" s="326"/>
      <c r="N160" s="326"/>
      <c r="O160" s="326"/>
      <c r="P160" s="326"/>
      <c r="Q160" s="326"/>
      <c r="R160" s="326"/>
      <c r="S160" s="326"/>
      <c r="T160" s="326"/>
      <c r="U160" s="326"/>
      <c r="V160" s="326"/>
      <c r="W160" s="326"/>
      <c r="X160" s="326"/>
      <c r="Y160" s="326"/>
      <c r="Z160" s="326"/>
      <c r="AC160" s="753"/>
      <c r="AD160" s="753"/>
    </row>
    <row r="161" spans="1:30" x14ac:dyDescent="0.2">
      <c r="A161" s="346"/>
      <c r="B161" s="346"/>
      <c r="F161" s="326"/>
      <c r="G161" s="326"/>
      <c r="H161" s="326"/>
      <c r="I161" s="326"/>
      <c r="J161" s="326"/>
      <c r="K161" s="326"/>
      <c r="L161" s="326"/>
      <c r="M161" s="326"/>
      <c r="N161" s="326"/>
      <c r="O161" s="326"/>
      <c r="P161" s="326"/>
      <c r="Q161" s="326"/>
      <c r="R161" s="326"/>
      <c r="S161" s="326"/>
      <c r="T161" s="326"/>
      <c r="U161" s="326"/>
      <c r="V161" s="326"/>
      <c r="W161" s="326"/>
      <c r="X161" s="326"/>
      <c r="Y161" s="326"/>
      <c r="Z161" s="326"/>
      <c r="AC161" s="753"/>
      <c r="AD161" s="753"/>
    </row>
    <row r="162" spans="1:30" x14ac:dyDescent="0.2">
      <c r="A162" s="346"/>
      <c r="B162" s="346"/>
      <c r="F162" s="326"/>
      <c r="G162" s="326"/>
      <c r="H162" s="326"/>
      <c r="I162" s="326"/>
      <c r="J162" s="326"/>
      <c r="K162" s="326"/>
      <c r="L162" s="326"/>
      <c r="M162" s="326"/>
      <c r="N162" s="326"/>
      <c r="O162" s="326"/>
      <c r="P162" s="326"/>
      <c r="Q162" s="326"/>
      <c r="R162" s="326"/>
      <c r="S162" s="326"/>
      <c r="T162" s="326"/>
      <c r="U162" s="326"/>
      <c r="V162" s="326"/>
      <c r="W162" s="326"/>
      <c r="X162" s="326"/>
      <c r="Y162" s="326"/>
      <c r="Z162" s="326"/>
      <c r="AC162" s="753"/>
      <c r="AD162" s="753"/>
    </row>
    <row r="163" spans="1:30" x14ac:dyDescent="0.2">
      <c r="A163" s="346"/>
      <c r="B163" s="346"/>
      <c r="F163" s="326"/>
      <c r="G163" s="326"/>
      <c r="H163" s="326"/>
      <c r="I163" s="326"/>
      <c r="J163" s="326"/>
      <c r="K163" s="326"/>
      <c r="L163" s="326"/>
      <c r="M163" s="326"/>
      <c r="N163" s="326"/>
      <c r="O163" s="326"/>
      <c r="P163" s="326"/>
      <c r="Q163" s="326"/>
      <c r="R163" s="326"/>
      <c r="S163" s="326"/>
      <c r="T163" s="326"/>
      <c r="U163" s="326"/>
      <c r="V163" s="326"/>
      <c r="W163" s="326"/>
      <c r="X163" s="326"/>
      <c r="Y163" s="326"/>
      <c r="Z163" s="326"/>
      <c r="AC163" s="753"/>
      <c r="AD163" s="753"/>
    </row>
    <row r="164" spans="1:30" x14ac:dyDescent="0.2">
      <c r="A164" s="346"/>
      <c r="B164" s="346"/>
      <c r="F164" s="326"/>
      <c r="G164" s="326"/>
      <c r="H164" s="326"/>
      <c r="I164" s="326"/>
      <c r="J164" s="326"/>
      <c r="K164" s="326"/>
      <c r="L164" s="326"/>
      <c r="M164" s="326"/>
      <c r="N164" s="326"/>
      <c r="O164" s="326"/>
      <c r="P164" s="326"/>
      <c r="Q164" s="326"/>
      <c r="R164" s="326"/>
      <c r="S164" s="326"/>
      <c r="T164" s="326"/>
      <c r="U164" s="326"/>
      <c r="V164" s="326"/>
      <c r="W164" s="326"/>
      <c r="X164" s="326"/>
      <c r="Y164" s="326"/>
      <c r="Z164" s="326"/>
      <c r="AC164" s="753"/>
      <c r="AD164" s="753"/>
    </row>
    <row r="165" spans="1:30" x14ac:dyDescent="0.2">
      <c r="A165" s="346"/>
      <c r="B165" s="346"/>
      <c r="AC165" s="753"/>
      <c r="AD165" s="753"/>
    </row>
    <row r="166" spans="1:30" x14ac:dyDescent="0.2">
      <c r="A166" s="346"/>
      <c r="B166" s="346"/>
      <c r="AC166" s="753"/>
      <c r="AD166" s="753"/>
    </row>
    <row r="167" spans="1:30" x14ac:dyDescent="0.2">
      <c r="A167" s="346"/>
      <c r="B167" s="346"/>
      <c r="AC167" s="753"/>
      <c r="AD167" s="753"/>
    </row>
    <row r="168" spans="1:30" x14ac:dyDescent="0.2">
      <c r="A168" s="346"/>
      <c r="B168" s="346"/>
      <c r="AC168" s="753"/>
      <c r="AD168" s="753"/>
    </row>
    <row r="169" spans="1:30" x14ac:dyDescent="0.2">
      <c r="A169" s="346"/>
      <c r="B169" s="346"/>
      <c r="AC169" s="753"/>
      <c r="AD169" s="753"/>
    </row>
    <row r="170" spans="1:30" x14ac:dyDescent="0.2">
      <c r="A170" s="346"/>
      <c r="B170" s="346"/>
      <c r="AC170" s="753"/>
      <c r="AD170" s="753"/>
    </row>
    <row r="171" spans="1:30" x14ac:dyDescent="0.2">
      <c r="A171" s="346"/>
      <c r="B171" s="346"/>
      <c r="AC171" s="753"/>
      <c r="AD171" s="753"/>
    </row>
    <row r="172" spans="1:30" x14ac:dyDescent="0.2">
      <c r="A172" s="346"/>
      <c r="B172" s="346"/>
      <c r="AC172" s="753"/>
      <c r="AD172" s="753"/>
    </row>
    <row r="173" spans="1:30" x14ac:dyDescent="0.2">
      <c r="A173" s="346"/>
      <c r="B173" s="346"/>
      <c r="AC173" s="753"/>
      <c r="AD173" s="753"/>
    </row>
    <row r="174" spans="1:30" x14ac:dyDescent="0.2">
      <c r="A174" s="346"/>
      <c r="B174" s="346"/>
      <c r="AC174" s="753"/>
      <c r="AD174" s="753"/>
    </row>
    <row r="175" spans="1:30" x14ac:dyDescent="0.2">
      <c r="A175" s="346"/>
      <c r="B175" s="346"/>
      <c r="AC175" s="753"/>
      <c r="AD175" s="753"/>
    </row>
    <row r="176" spans="1:30" x14ac:dyDescent="0.2">
      <c r="A176" s="346"/>
      <c r="B176" s="346"/>
      <c r="AC176" s="753"/>
      <c r="AD176" s="753"/>
    </row>
    <row r="177" spans="1:30" x14ac:dyDescent="0.2">
      <c r="A177" s="346"/>
      <c r="B177" s="346"/>
      <c r="AC177" s="753"/>
      <c r="AD177" s="753"/>
    </row>
    <row r="178" spans="1:30" x14ac:dyDescent="0.2">
      <c r="A178" s="346"/>
      <c r="B178" s="346"/>
      <c r="AC178" s="753"/>
      <c r="AD178" s="753"/>
    </row>
    <row r="179" spans="1:30" x14ac:dyDescent="0.2">
      <c r="A179" s="346"/>
      <c r="B179" s="346"/>
      <c r="AC179" s="753"/>
      <c r="AD179" s="753"/>
    </row>
    <row r="180" spans="1:30" x14ac:dyDescent="0.2">
      <c r="A180" s="346"/>
      <c r="B180" s="346"/>
      <c r="AC180" s="753"/>
      <c r="AD180" s="753"/>
    </row>
    <row r="181" spans="1:30" x14ac:dyDescent="0.2">
      <c r="A181" s="346"/>
      <c r="B181" s="346"/>
      <c r="AC181" s="753"/>
      <c r="AD181" s="753"/>
    </row>
    <row r="182" spans="1:30" x14ac:dyDescent="0.2">
      <c r="A182" s="346"/>
      <c r="B182" s="346"/>
      <c r="AC182" s="753"/>
      <c r="AD182" s="753"/>
    </row>
    <row r="183" spans="1:30" x14ac:dyDescent="0.2">
      <c r="A183" s="346"/>
      <c r="B183" s="346"/>
      <c r="AC183" s="753"/>
      <c r="AD183" s="753"/>
    </row>
    <row r="184" spans="1:30" x14ac:dyDescent="0.2">
      <c r="A184" s="346"/>
      <c r="B184" s="346"/>
      <c r="AC184" s="753"/>
      <c r="AD184" s="753"/>
    </row>
    <row r="185" spans="1:30" x14ac:dyDescent="0.2">
      <c r="A185" s="346"/>
      <c r="B185" s="346"/>
      <c r="AC185" s="753"/>
      <c r="AD185" s="753"/>
    </row>
    <row r="186" spans="1:30" x14ac:dyDescent="0.2">
      <c r="A186" s="346"/>
      <c r="B186" s="346"/>
      <c r="AC186" s="753"/>
      <c r="AD186" s="753"/>
    </row>
    <row r="187" spans="1:30" x14ac:dyDescent="0.2">
      <c r="A187" s="346"/>
      <c r="B187" s="346"/>
      <c r="AC187" s="753"/>
      <c r="AD187" s="753"/>
    </row>
    <row r="188" spans="1:30" x14ac:dyDescent="0.2">
      <c r="A188" s="346"/>
      <c r="B188" s="346"/>
      <c r="AC188" s="753"/>
      <c r="AD188" s="753"/>
    </row>
    <row r="189" spans="1:30" x14ac:dyDescent="0.2">
      <c r="A189" s="346"/>
      <c r="B189" s="346"/>
      <c r="AC189" s="753"/>
      <c r="AD189" s="753"/>
    </row>
    <row r="190" spans="1:30" x14ac:dyDescent="0.2">
      <c r="A190" s="346"/>
      <c r="B190" s="346"/>
      <c r="AC190" s="753"/>
      <c r="AD190" s="753"/>
    </row>
    <row r="191" spans="1:30" x14ac:dyDescent="0.2">
      <c r="A191" s="346"/>
      <c r="B191" s="346"/>
      <c r="AC191" s="753"/>
      <c r="AD191" s="753"/>
    </row>
    <row r="192" spans="1:30" x14ac:dyDescent="0.2">
      <c r="A192" s="346"/>
      <c r="B192" s="346"/>
      <c r="AC192" s="753"/>
      <c r="AD192" s="753"/>
    </row>
    <row r="193" spans="1:30" x14ac:dyDescent="0.2">
      <c r="A193" s="346"/>
      <c r="B193" s="346"/>
      <c r="AC193" s="753"/>
      <c r="AD193" s="753"/>
    </row>
    <row r="194" spans="1:30" x14ac:dyDescent="0.2">
      <c r="A194" s="346"/>
      <c r="B194" s="346"/>
      <c r="AC194" s="753"/>
      <c r="AD194" s="753"/>
    </row>
    <row r="195" spans="1:30" x14ac:dyDescent="0.2">
      <c r="A195" s="346"/>
      <c r="B195" s="346"/>
      <c r="AC195" s="753"/>
      <c r="AD195" s="753"/>
    </row>
    <row r="196" spans="1:30" x14ac:dyDescent="0.2">
      <c r="A196" s="346"/>
      <c r="B196" s="346"/>
      <c r="AC196" s="753"/>
      <c r="AD196" s="753"/>
    </row>
    <row r="197" spans="1:30" x14ac:dyDescent="0.2">
      <c r="A197" s="346"/>
      <c r="B197" s="346"/>
      <c r="AC197" s="753"/>
      <c r="AD197" s="753"/>
    </row>
    <row r="198" spans="1:30" x14ac:dyDescent="0.2">
      <c r="A198" s="346"/>
      <c r="B198" s="346"/>
      <c r="AC198" s="753"/>
      <c r="AD198" s="753"/>
    </row>
    <row r="199" spans="1:30" x14ac:dyDescent="0.2">
      <c r="A199" s="346"/>
      <c r="B199" s="346"/>
      <c r="AC199" s="753"/>
      <c r="AD199" s="753"/>
    </row>
    <row r="200" spans="1:30" x14ac:dyDescent="0.2">
      <c r="A200" s="346"/>
      <c r="B200" s="346"/>
      <c r="AC200" s="753"/>
      <c r="AD200" s="753"/>
    </row>
    <row r="201" spans="1:30" x14ac:dyDescent="0.2">
      <c r="A201" s="346"/>
      <c r="B201" s="346"/>
      <c r="AC201" s="753"/>
      <c r="AD201" s="753"/>
    </row>
    <row r="202" spans="1:30" x14ac:dyDescent="0.2">
      <c r="A202" s="346"/>
      <c r="B202" s="346"/>
      <c r="AC202" s="753"/>
      <c r="AD202" s="753"/>
    </row>
    <row r="203" spans="1:30" x14ac:dyDescent="0.2">
      <c r="A203" s="346"/>
      <c r="B203" s="346"/>
      <c r="AC203" s="753"/>
      <c r="AD203" s="753"/>
    </row>
    <row r="204" spans="1:30" x14ac:dyDescent="0.2">
      <c r="A204" s="346"/>
      <c r="B204" s="346"/>
      <c r="AC204" s="753"/>
      <c r="AD204" s="753"/>
    </row>
    <row r="205" spans="1:30" x14ac:dyDescent="0.2">
      <c r="A205" s="346"/>
      <c r="B205" s="346"/>
      <c r="AC205" s="753"/>
      <c r="AD205" s="753"/>
    </row>
    <row r="206" spans="1:30" x14ac:dyDescent="0.2">
      <c r="A206" s="346"/>
      <c r="B206" s="346"/>
      <c r="AC206" s="753"/>
      <c r="AD206" s="753"/>
    </row>
    <row r="207" spans="1:30" x14ac:dyDescent="0.2">
      <c r="A207" s="346"/>
      <c r="B207" s="346"/>
      <c r="AC207" s="753"/>
      <c r="AD207" s="753"/>
    </row>
    <row r="208" spans="1:30" x14ac:dyDescent="0.2">
      <c r="A208" s="346"/>
      <c r="B208" s="346"/>
      <c r="AC208" s="753"/>
      <c r="AD208" s="753"/>
    </row>
    <row r="209" spans="1:30" x14ac:dyDescent="0.2">
      <c r="A209" s="346"/>
      <c r="B209" s="346"/>
      <c r="AC209" s="753"/>
      <c r="AD209" s="753"/>
    </row>
    <row r="210" spans="1:30" x14ac:dyDescent="0.2">
      <c r="A210" s="346"/>
      <c r="B210" s="346"/>
      <c r="AC210" s="753"/>
      <c r="AD210" s="753"/>
    </row>
    <row r="211" spans="1:30" x14ac:dyDescent="0.2">
      <c r="A211" s="346"/>
      <c r="B211" s="346"/>
      <c r="AC211" s="753"/>
      <c r="AD211" s="753"/>
    </row>
    <row r="212" spans="1:30" x14ac:dyDescent="0.2">
      <c r="A212" s="346"/>
      <c r="B212" s="346"/>
      <c r="AC212" s="753"/>
      <c r="AD212" s="753"/>
    </row>
    <row r="213" spans="1:30" x14ac:dyDescent="0.2">
      <c r="A213" s="346"/>
      <c r="B213" s="346"/>
      <c r="AC213" s="753"/>
      <c r="AD213" s="753"/>
    </row>
    <row r="214" spans="1:30" x14ac:dyDescent="0.2">
      <c r="A214" s="346"/>
      <c r="B214" s="346"/>
      <c r="AC214" s="753"/>
      <c r="AD214" s="753"/>
    </row>
    <row r="215" spans="1:30" x14ac:dyDescent="0.2">
      <c r="A215" s="346"/>
      <c r="B215" s="346"/>
      <c r="AC215" s="753"/>
      <c r="AD215" s="753"/>
    </row>
    <row r="216" spans="1:30" x14ac:dyDescent="0.2">
      <c r="A216" s="346"/>
      <c r="B216" s="346"/>
      <c r="AC216" s="753"/>
      <c r="AD216" s="753"/>
    </row>
    <row r="217" spans="1:30" x14ac:dyDescent="0.2">
      <c r="A217" s="346"/>
      <c r="B217" s="346"/>
      <c r="AC217" s="753"/>
      <c r="AD217" s="753"/>
    </row>
    <row r="218" spans="1:30" x14ac:dyDescent="0.2">
      <c r="A218" s="346"/>
      <c r="B218" s="346"/>
      <c r="AC218" s="753"/>
      <c r="AD218" s="753"/>
    </row>
    <row r="219" spans="1:30" x14ac:dyDescent="0.2">
      <c r="A219" s="346"/>
      <c r="B219" s="346"/>
      <c r="AC219" s="753"/>
      <c r="AD219" s="753"/>
    </row>
    <row r="220" spans="1:30" x14ac:dyDescent="0.2">
      <c r="A220" s="346"/>
      <c r="B220" s="346"/>
      <c r="AC220" s="753"/>
      <c r="AD220" s="753"/>
    </row>
    <row r="221" spans="1:30" x14ac:dyDescent="0.2">
      <c r="A221" s="346"/>
      <c r="B221" s="346"/>
      <c r="AC221" s="753"/>
      <c r="AD221" s="753"/>
    </row>
    <row r="222" spans="1:30" x14ac:dyDescent="0.2">
      <c r="A222" s="346"/>
      <c r="B222" s="346"/>
      <c r="AC222" s="753"/>
      <c r="AD222" s="753"/>
    </row>
    <row r="223" spans="1:30" x14ac:dyDescent="0.2">
      <c r="A223" s="346"/>
      <c r="B223" s="346"/>
      <c r="AC223" s="753"/>
      <c r="AD223" s="753"/>
    </row>
    <row r="224" spans="1:30" x14ac:dyDescent="0.2">
      <c r="A224" s="346"/>
      <c r="B224" s="346"/>
      <c r="AC224" s="753"/>
      <c r="AD224" s="753"/>
    </row>
    <row r="225" spans="1:30" x14ac:dyDescent="0.2">
      <c r="A225" s="346"/>
      <c r="B225" s="346"/>
      <c r="AC225" s="753"/>
      <c r="AD225" s="753"/>
    </row>
    <row r="226" spans="1:30" x14ac:dyDescent="0.2">
      <c r="A226" s="346"/>
      <c r="B226" s="346"/>
      <c r="AC226" s="753"/>
      <c r="AD226" s="753"/>
    </row>
    <row r="227" spans="1:30" x14ac:dyDescent="0.2">
      <c r="A227" s="346"/>
      <c r="B227" s="346"/>
      <c r="AC227" s="753"/>
      <c r="AD227" s="753"/>
    </row>
    <row r="228" spans="1:30" x14ac:dyDescent="0.2">
      <c r="A228" s="346"/>
      <c r="B228" s="346"/>
      <c r="AC228" s="753"/>
      <c r="AD228" s="753"/>
    </row>
    <row r="229" spans="1:30" x14ac:dyDescent="0.2">
      <c r="A229" s="346"/>
      <c r="B229" s="346"/>
      <c r="AC229" s="753"/>
      <c r="AD229" s="753"/>
    </row>
    <row r="230" spans="1:30" x14ac:dyDescent="0.2">
      <c r="A230" s="346"/>
      <c r="B230" s="346"/>
      <c r="AC230" s="753"/>
      <c r="AD230" s="753"/>
    </row>
    <row r="231" spans="1:30" x14ac:dyDescent="0.2">
      <c r="A231" s="346"/>
      <c r="B231" s="346"/>
      <c r="AC231" s="753"/>
      <c r="AD231" s="753"/>
    </row>
    <row r="232" spans="1:30" x14ac:dyDescent="0.2">
      <c r="A232" s="346"/>
      <c r="B232" s="346"/>
      <c r="AC232" s="753"/>
      <c r="AD232" s="753"/>
    </row>
    <row r="233" spans="1:30" x14ac:dyDescent="0.2">
      <c r="A233" s="346"/>
      <c r="B233" s="346"/>
      <c r="AC233" s="753"/>
      <c r="AD233" s="753"/>
    </row>
    <row r="234" spans="1:30" x14ac:dyDescent="0.2">
      <c r="A234" s="346"/>
      <c r="B234" s="346"/>
      <c r="AC234" s="753"/>
      <c r="AD234" s="753"/>
    </row>
    <row r="235" spans="1:30" x14ac:dyDescent="0.2">
      <c r="A235" s="346"/>
      <c r="B235" s="346"/>
      <c r="AC235" s="753"/>
      <c r="AD235" s="753"/>
    </row>
    <row r="236" spans="1:30" x14ac:dyDescent="0.2">
      <c r="A236" s="346"/>
      <c r="B236" s="346"/>
      <c r="AC236" s="753"/>
      <c r="AD236" s="753"/>
    </row>
    <row r="237" spans="1:30" x14ac:dyDescent="0.2">
      <c r="A237" s="346"/>
      <c r="B237" s="346"/>
      <c r="AC237" s="753"/>
      <c r="AD237" s="753"/>
    </row>
    <row r="238" spans="1:30" x14ac:dyDescent="0.2">
      <c r="A238" s="346"/>
      <c r="B238" s="346"/>
      <c r="AC238" s="753"/>
      <c r="AD238" s="753"/>
    </row>
    <row r="239" spans="1:30" x14ac:dyDescent="0.2">
      <c r="A239" s="346"/>
      <c r="B239" s="346"/>
      <c r="AC239" s="753"/>
      <c r="AD239" s="753"/>
    </row>
    <row r="240" spans="1:30" x14ac:dyDescent="0.2">
      <c r="A240" s="346"/>
      <c r="B240" s="346"/>
      <c r="AC240" s="753"/>
      <c r="AD240" s="753"/>
    </row>
    <row r="241" spans="1:30" x14ac:dyDescent="0.2">
      <c r="A241" s="346"/>
      <c r="B241" s="346"/>
      <c r="AC241" s="753"/>
      <c r="AD241" s="753"/>
    </row>
    <row r="242" spans="1:30" x14ac:dyDescent="0.2">
      <c r="A242" s="346"/>
      <c r="B242" s="346"/>
      <c r="AC242" s="753"/>
      <c r="AD242" s="753"/>
    </row>
    <row r="243" spans="1:30" x14ac:dyDescent="0.2">
      <c r="A243" s="346"/>
      <c r="B243" s="346"/>
      <c r="AC243" s="753"/>
      <c r="AD243" s="753"/>
    </row>
    <row r="244" spans="1:30" x14ac:dyDescent="0.2">
      <c r="A244" s="346"/>
      <c r="B244" s="346"/>
      <c r="AC244" s="753"/>
      <c r="AD244" s="753"/>
    </row>
    <row r="245" spans="1:30" x14ac:dyDescent="0.2">
      <c r="A245" s="346"/>
      <c r="B245" s="346"/>
      <c r="AC245" s="753"/>
      <c r="AD245" s="753"/>
    </row>
    <row r="246" spans="1:30" x14ac:dyDescent="0.2">
      <c r="A246" s="346"/>
      <c r="B246" s="346"/>
      <c r="AC246" s="753"/>
      <c r="AD246" s="753"/>
    </row>
    <row r="247" spans="1:30" x14ac:dyDescent="0.2">
      <c r="A247" s="346"/>
      <c r="B247" s="346"/>
      <c r="AC247" s="753"/>
      <c r="AD247" s="753"/>
    </row>
    <row r="248" spans="1:30" x14ac:dyDescent="0.2">
      <c r="A248" s="346"/>
      <c r="B248" s="346"/>
      <c r="AC248" s="753"/>
      <c r="AD248" s="753"/>
    </row>
    <row r="249" spans="1:30" x14ac:dyDescent="0.2">
      <c r="A249" s="346"/>
      <c r="B249" s="346"/>
      <c r="AC249" s="753"/>
      <c r="AD249" s="753"/>
    </row>
    <row r="250" spans="1:30" x14ac:dyDescent="0.2">
      <c r="A250" s="346"/>
      <c r="B250" s="346"/>
      <c r="AC250" s="753"/>
      <c r="AD250" s="753"/>
    </row>
    <row r="251" spans="1:30" x14ac:dyDescent="0.2">
      <c r="A251" s="346"/>
      <c r="B251" s="346"/>
      <c r="AC251" s="753"/>
      <c r="AD251" s="753"/>
    </row>
    <row r="252" spans="1:30" x14ac:dyDescent="0.2">
      <c r="A252" s="346"/>
      <c r="B252" s="346"/>
      <c r="AC252" s="753"/>
      <c r="AD252" s="753"/>
    </row>
    <row r="253" spans="1:30" x14ac:dyDescent="0.2">
      <c r="A253" s="346"/>
      <c r="B253" s="346"/>
      <c r="AC253" s="753"/>
      <c r="AD253" s="753"/>
    </row>
    <row r="254" spans="1:30" x14ac:dyDescent="0.2">
      <c r="A254" s="346"/>
      <c r="B254" s="346"/>
      <c r="AC254" s="753"/>
      <c r="AD254" s="753"/>
    </row>
    <row r="255" spans="1:30" x14ac:dyDescent="0.2">
      <c r="A255" s="346"/>
      <c r="B255" s="346"/>
      <c r="AC255" s="753"/>
      <c r="AD255" s="753"/>
    </row>
    <row r="256" spans="1:30" x14ac:dyDescent="0.2">
      <c r="A256" s="346"/>
      <c r="B256" s="346"/>
      <c r="AC256" s="753"/>
      <c r="AD256" s="753"/>
    </row>
    <row r="257" spans="1:30" x14ac:dyDescent="0.2">
      <c r="A257" s="346"/>
      <c r="B257" s="346"/>
      <c r="AC257" s="753"/>
      <c r="AD257" s="753"/>
    </row>
    <row r="258" spans="1:30" x14ac:dyDescent="0.2">
      <c r="A258" s="346"/>
      <c r="B258" s="346"/>
      <c r="AC258" s="753"/>
      <c r="AD258" s="753"/>
    </row>
    <row r="259" spans="1:30" x14ac:dyDescent="0.2">
      <c r="A259" s="346"/>
      <c r="B259" s="346"/>
      <c r="AC259" s="753"/>
      <c r="AD259" s="753"/>
    </row>
    <row r="260" spans="1:30" x14ac:dyDescent="0.2">
      <c r="A260" s="346"/>
      <c r="B260" s="346"/>
      <c r="AC260" s="753"/>
      <c r="AD260" s="753"/>
    </row>
    <row r="261" spans="1:30" x14ac:dyDescent="0.2">
      <c r="A261" s="346"/>
      <c r="B261" s="346"/>
      <c r="AC261" s="753"/>
      <c r="AD261" s="753"/>
    </row>
    <row r="262" spans="1:30" x14ac:dyDescent="0.2">
      <c r="A262" s="346"/>
      <c r="B262" s="346"/>
      <c r="AC262" s="753"/>
      <c r="AD262" s="753"/>
    </row>
    <row r="263" spans="1:30" x14ac:dyDescent="0.2">
      <c r="A263" s="346"/>
      <c r="B263" s="346"/>
      <c r="AC263" s="753"/>
      <c r="AD263" s="753"/>
    </row>
    <row r="264" spans="1:30" x14ac:dyDescent="0.2">
      <c r="A264" s="346"/>
      <c r="B264" s="346"/>
      <c r="AC264" s="753"/>
      <c r="AD264" s="753"/>
    </row>
    <row r="265" spans="1:30" x14ac:dyDescent="0.2">
      <c r="A265" s="346"/>
      <c r="B265" s="346"/>
      <c r="AC265" s="753"/>
      <c r="AD265" s="753"/>
    </row>
    <row r="266" spans="1:30" x14ac:dyDescent="0.2">
      <c r="A266" s="346"/>
      <c r="B266" s="346"/>
      <c r="AC266" s="753"/>
      <c r="AD266" s="753"/>
    </row>
    <row r="267" spans="1:30" x14ac:dyDescent="0.2">
      <c r="A267" s="346"/>
      <c r="B267" s="346"/>
      <c r="AC267" s="753"/>
      <c r="AD267" s="753"/>
    </row>
    <row r="268" spans="1:30" x14ac:dyDescent="0.2">
      <c r="A268" s="346"/>
      <c r="B268" s="346"/>
      <c r="AC268" s="753"/>
      <c r="AD268" s="753"/>
    </row>
    <row r="269" spans="1:30" x14ac:dyDescent="0.2">
      <c r="A269" s="346"/>
      <c r="B269" s="346"/>
      <c r="AC269" s="753"/>
      <c r="AD269" s="753"/>
    </row>
    <row r="270" spans="1:30" x14ac:dyDescent="0.2">
      <c r="A270" s="346"/>
      <c r="B270" s="346"/>
      <c r="AC270" s="753"/>
      <c r="AD270" s="753"/>
    </row>
    <row r="271" spans="1:30" x14ac:dyDescent="0.2">
      <c r="A271" s="346"/>
      <c r="B271" s="346"/>
      <c r="AC271" s="753"/>
      <c r="AD271" s="753"/>
    </row>
    <row r="272" spans="1:30" x14ac:dyDescent="0.2">
      <c r="A272" s="346"/>
      <c r="B272" s="346"/>
      <c r="AC272" s="753"/>
      <c r="AD272" s="753"/>
    </row>
    <row r="273" spans="1:30" x14ac:dyDescent="0.2">
      <c r="A273" s="346"/>
      <c r="B273" s="346"/>
      <c r="AC273" s="753"/>
      <c r="AD273" s="753"/>
    </row>
    <row r="274" spans="1:30" x14ac:dyDescent="0.2">
      <c r="A274" s="346"/>
      <c r="B274" s="346"/>
      <c r="AC274" s="753"/>
      <c r="AD274" s="753"/>
    </row>
    <row r="275" spans="1:30" x14ac:dyDescent="0.2">
      <c r="A275" s="346"/>
      <c r="B275" s="346"/>
      <c r="AC275" s="753"/>
      <c r="AD275" s="753"/>
    </row>
    <row r="276" spans="1:30" x14ac:dyDescent="0.2">
      <c r="A276" s="346"/>
      <c r="B276" s="346"/>
      <c r="AC276" s="753"/>
      <c r="AD276" s="753"/>
    </row>
    <row r="277" spans="1:30" x14ac:dyDescent="0.2">
      <c r="A277" s="346"/>
      <c r="B277" s="346"/>
      <c r="AC277" s="753"/>
      <c r="AD277" s="753"/>
    </row>
    <row r="278" spans="1:30" x14ac:dyDescent="0.2">
      <c r="A278" s="346"/>
      <c r="B278" s="346"/>
      <c r="AC278" s="753"/>
      <c r="AD278" s="753"/>
    </row>
    <row r="279" spans="1:30" x14ac:dyDescent="0.2">
      <c r="A279" s="346"/>
      <c r="B279" s="346"/>
      <c r="AC279" s="753"/>
      <c r="AD279" s="753"/>
    </row>
    <row r="280" spans="1:30" x14ac:dyDescent="0.2">
      <c r="A280" s="346"/>
      <c r="B280" s="346"/>
      <c r="AC280" s="753"/>
      <c r="AD280" s="753"/>
    </row>
    <row r="281" spans="1:30" x14ac:dyDescent="0.2">
      <c r="A281" s="346"/>
      <c r="B281" s="346"/>
      <c r="AC281" s="753"/>
      <c r="AD281" s="753"/>
    </row>
    <row r="282" spans="1:30" x14ac:dyDescent="0.2">
      <c r="A282" s="346"/>
      <c r="B282" s="346"/>
      <c r="AC282" s="753"/>
      <c r="AD282" s="753"/>
    </row>
    <row r="283" spans="1:30" x14ac:dyDescent="0.2">
      <c r="A283" s="346"/>
      <c r="B283" s="346"/>
      <c r="AC283" s="753"/>
      <c r="AD283" s="753"/>
    </row>
    <row r="284" spans="1:30" x14ac:dyDescent="0.2">
      <c r="A284" s="346"/>
      <c r="B284" s="346"/>
      <c r="AC284" s="753"/>
      <c r="AD284" s="753"/>
    </row>
    <row r="285" spans="1:30" x14ac:dyDescent="0.2">
      <c r="A285" s="346"/>
      <c r="B285" s="346"/>
      <c r="AC285" s="753"/>
      <c r="AD285" s="753"/>
    </row>
    <row r="286" spans="1:30" x14ac:dyDescent="0.2">
      <c r="A286" s="346"/>
      <c r="B286" s="346"/>
      <c r="AC286" s="753"/>
      <c r="AD286" s="753"/>
    </row>
    <row r="287" spans="1:30" x14ac:dyDescent="0.2">
      <c r="A287" s="346"/>
      <c r="B287" s="346"/>
      <c r="AC287" s="753"/>
      <c r="AD287" s="753"/>
    </row>
    <row r="288" spans="1:30" x14ac:dyDescent="0.2">
      <c r="A288" s="346"/>
      <c r="B288" s="346"/>
      <c r="AC288" s="753"/>
      <c r="AD288" s="753"/>
    </row>
    <row r="289" spans="29:30" s="675" customFormat="1" x14ac:dyDescent="0.2">
      <c r="AC289" s="753"/>
      <c r="AD289" s="753"/>
    </row>
    <row r="290" spans="29:30" s="675" customFormat="1" x14ac:dyDescent="0.2">
      <c r="AC290" s="753"/>
      <c r="AD290" s="753"/>
    </row>
    <row r="291" spans="29:30" s="675" customFormat="1" x14ac:dyDescent="0.2">
      <c r="AC291" s="753"/>
      <c r="AD291" s="753"/>
    </row>
    <row r="292" spans="29:30" s="675" customFormat="1" x14ac:dyDescent="0.2">
      <c r="AC292" s="753"/>
      <c r="AD292" s="753"/>
    </row>
    <row r="293" spans="29:30" s="675" customFormat="1" x14ac:dyDescent="0.2">
      <c r="AC293" s="753"/>
      <c r="AD293" s="753"/>
    </row>
    <row r="294" spans="29:30" s="675" customFormat="1" x14ac:dyDescent="0.2">
      <c r="AC294" s="753"/>
      <c r="AD294" s="753"/>
    </row>
    <row r="295" spans="29:30" s="675" customFormat="1" x14ac:dyDescent="0.2">
      <c r="AC295" s="753"/>
      <c r="AD295" s="753"/>
    </row>
    <row r="296" spans="29:30" s="675" customFormat="1" x14ac:dyDescent="0.2">
      <c r="AC296" s="753"/>
      <c r="AD296" s="753"/>
    </row>
    <row r="297" spans="29:30" s="675" customFormat="1" x14ac:dyDescent="0.2">
      <c r="AC297" s="753"/>
      <c r="AD297" s="753"/>
    </row>
    <row r="298" spans="29:30" s="675" customFormat="1" x14ac:dyDescent="0.2">
      <c r="AC298" s="753"/>
      <c r="AD298" s="753"/>
    </row>
    <row r="299" spans="29:30" s="675" customFormat="1" x14ac:dyDescent="0.2">
      <c r="AC299" s="753"/>
      <c r="AD299" s="753"/>
    </row>
  </sheetData>
  <sortState ref="A10:D122">
    <sortCondition ref="B10:B122"/>
    <sortCondition ref="C10:C122"/>
    <sortCondition ref="D10:D122"/>
  </sortState>
  <mergeCells count="4">
    <mergeCell ref="F2:Z2"/>
    <mergeCell ref="A3:D3"/>
    <mergeCell ref="F3:Z3"/>
    <mergeCell ref="A6:D6"/>
  </mergeCells>
  <pageMargins left="0.70866141732283472" right="0.70866141732283472" top="0.15748031496062992" bottom="0.74803149606299213" header="0.31496062992125984" footer="0.31496062992125984"/>
  <pageSetup paperSize="9" scale="5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160"/>
  <sheetViews>
    <sheetView view="pageBreakPreview" topLeftCell="A91" zoomScale="75" zoomScaleNormal="85" workbookViewId="0">
      <selection activeCell="L127" sqref="L127"/>
    </sheetView>
  </sheetViews>
  <sheetFormatPr defaultColWidth="11.42578125" defaultRowHeight="12.75" x14ac:dyDescent="0.2"/>
  <cols>
    <col min="1" max="2" width="12.7109375" style="675" customWidth="1"/>
    <col min="3" max="3" width="21.140625" style="675" customWidth="1"/>
    <col min="4" max="4" width="21.85546875" style="675" bestFit="1" customWidth="1"/>
    <col min="5" max="5" width="11.42578125" style="769" customWidth="1"/>
    <col min="6" max="6" width="10.42578125" style="769" customWidth="1"/>
    <col min="7" max="7" width="12.28515625" style="769" customWidth="1"/>
    <col min="8" max="12" width="11.5703125" style="769" customWidth="1"/>
    <col min="13" max="13" width="12.28515625" style="1482" customWidth="1"/>
    <col min="14" max="14" width="11.42578125" style="675"/>
    <col min="15" max="16" width="11.42578125" style="1482" customWidth="1"/>
    <col min="17" max="17" width="11.42578125" style="1483" customWidth="1"/>
    <col min="18" max="18" width="11.42578125" style="1482" customWidth="1"/>
    <col min="19" max="19" width="6.85546875" style="1482" customWidth="1"/>
    <col min="20" max="21" width="11.42578125" style="1482" customWidth="1"/>
    <col min="22" max="22" width="11.42578125" style="1484" customWidth="1"/>
    <col min="23" max="23" width="11.42578125" style="675"/>
    <col min="24" max="25" width="11.42578125" style="1482" customWidth="1"/>
    <col min="26" max="26" width="11.42578125" style="1483" customWidth="1"/>
    <col min="27" max="27" width="11.42578125" style="1482" customWidth="1"/>
    <col min="28" max="28" width="6.85546875" style="1482" customWidth="1"/>
    <col min="29" max="30" width="11.42578125" style="1482" customWidth="1"/>
    <col min="31" max="31" width="11.42578125" style="1484" customWidth="1"/>
    <col min="32" max="16384" width="11.42578125" style="675"/>
  </cols>
  <sheetData>
    <row r="2" spans="1:31" x14ac:dyDescent="0.2">
      <c r="C2" s="2380"/>
      <c r="D2" s="2380"/>
      <c r="E2" s="2380"/>
      <c r="F2" s="2380"/>
      <c r="G2" s="2380"/>
      <c r="H2" s="2380"/>
      <c r="I2" s="1669"/>
      <c r="J2" s="1669"/>
      <c r="K2" s="1669"/>
      <c r="L2" s="1669"/>
      <c r="M2" s="1480"/>
      <c r="O2" s="1481"/>
      <c r="X2" s="1481"/>
    </row>
    <row r="3" spans="1:31" x14ac:dyDescent="0.2">
      <c r="C3" s="2381"/>
      <c r="D3" s="2381"/>
      <c r="E3" s="2381"/>
      <c r="F3" s="2381"/>
      <c r="G3" s="2381"/>
      <c r="H3" s="2381"/>
      <c r="I3" s="1670"/>
      <c r="J3" s="1670"/>
      <c r="K3" s="1670"/>
      <c r="L3" s="1670"/>
      <c r="M3" s="1485"/>
      <c r="O3" s="1483"/>
      <c r="X3" s="1483"/>
    </row>
    <row r="4" spans="1:31" x14ac:dyDescent="0.2">
      <c r="C4" s="2406" t="str">
        <f>+RELACION!C65</f>
        <v>COES/D/DO/STR-INF-002-2013 revisión 1</v>
      </c>
      <c r="D4" s="2406"/>
      <c r="E4" s="2406"/>
      <c r="F4" s="2406"/>
      <c r="G4" s="2406"/>
      <c r="H4" s="2406"/>
      <c r="I4" s="1671"/>
      <c r="J4" s="1671"/>
      <c r="K4" s="1671"/>
      <c r="L4" s="1671"/>
      <c r="M4" s="1485"/>
      <c r="O4" s="1483"/>
      <c r="X4" s="1483"/>
    </row>
    <row r="5" spans="1:31" x14ac:dyDescent="0.2">
      <c r="C5" s="752"/>
      <c r="D5" s="752"/>
      <c r="E5" s="1499"/>
      <c r="F5" s="1499"/>
      <c r="G5" s="1499"/>
      <c r="H5" s="1499"/>
      <c r="I5" s="1499"/>
      <c r="J5" s="1499"/>
      <c r="K5" s="1499"/>
      <c r="L5" s="1499"/>
      <c r="M5" s="1485"/>
      <c r="O5" s="1483"/>
      <c r="X5" s="1483"/>
    </row>
    <row r="6" spans="1:31" x14ac:dyDescent="0.2">
      <c r="C6" s="2407" t="s">
        <v>1372</v>
      </c>
      <c r="D6" s="2407"/>
      <c r="E6" s="2407"/>
      <c r="F6" s="2407"/>
      <c r="G6" s="2407"/>
      <c r="H6" s="2407"/>
      <c r="I6" s="1672"/>
      <c r="J6" s="1672"/>
      <c r="K6" s="1672"/>
      <c r="L6" s="1672"/>
      <c r="M6" s="1486"/>
      <c r="P6" s="1482">
        <f>SUM(P12:P144)</f>
        <v>5217.2979999999998</v>
      </c>
      <c r="Y6" s="1482">
        <f>SUM(Y12:Y144)</f>
        <v>5221.9400000000005</v>
      </c>
    </row>
    <row r="7" spans="1:31" ht="13.5" thickBot="1" x14ac:dyDescent="0.25">
      <c r="C7" s="1252"/>
      <c r="D7" s="1252"/>
      <c r="E7" s="1253"/>
      <c r="F7" s="1253"/>
      <c r="G7" s="1253"/>
      <c r="H7" s="1253"/>
      <c r="I7" s="1672"/>
      <c r="J7" s="1672"/>
      <c r="K7" s="1672"/>
      <c r="L7" s="1672"/>
      <c r="M7" s="1486"/>
    </row>
    <row r="8" spans="1:31" ht="13.5" customHeight="1" thickBot="1" x14ac:dyDescent="0.25">
      <c r="C8" s="849"/>
      <c r="D8" s="749"/>
      <c r="E8" s="2403" t="s">
        <v>1735</v>
      </c>
      <c r="F8" s="2404"/>
      <c r="G8" s="2404"/>
      <c r="H8" s="2405"/>
      <c r="I8" s="2403" t="s">
        <v>1736</v>
      </c>
      <c r="J8" s="2404"/>
      <c r="K8" s="2404"/>
      <c r="L8" s="2405"/>
      <c r="M8" s="1481"/>
      <c r="O8" s="1482" t="s">
        <v>1421</v>
      </c>
      <c r="X8" s="1482" t="s">
        <v>1696</v>
      </c>
    </row>
    <row r="9" spans="1:31" x14ac:dyDescent="0.2">
      <c r="C9" s="748" t="s">
        <v>546</v>
      </c>
      <c r="D9" s="746" t="s">
        <v>547</v>
      </c>
      <c r="E9" s="748" t="s">
        <v>847</v>
      </c>
      <c r="F9" s="1539" t="s">
        <v>846</v>
      </c>
      <c r="G9" s="678" t="s">
        <v>827</v>
      </c>
      <c r="H9" s="1540" t="s">
        <v>845</v>
      </c>
      <c r="I9" s="748" t="s">
        <v>847</v>
      </c>
      <c r="J9" s="1539" t="s">
        <v>846</v>
      </c>
      <c r="K9" s="678" t="s">
        <v>827</v>
      </c>
      <c r="L9" s="1540" t="s">
        <v>845</v>
      </c>
      <c r="M9" s="1487"/>
    </row>
    <row r="10" spans="1:31" x14ac:dyDescent="0.2">
      <c r="C10" s="748"/>
      <c r="D10" s="746"/>
      <c r="E10" s="748" t="s">
        <v>820</v>
      </c>
      <c r="F10" s="1541" t="s">
        <v>844</v>
      </c>
      <c r="G10" s="678"/>
      <c r="H10" s="746" t="s">
        <v>843</v>
      </c>
      <c r="I10" s="748" t="s">
        <v>820</v>
      </c>
      <c r="J10" s="1541" t="s">
        <v>844</v>
      </c>
      <c r="K10" s="678"/>
      <c r="L10" s="746" t="s">
        <v>843</v>
      </c>
      <c r="M10" s="1487"/>
      <c r="P10" s="1482" t="s">
        <v>842</v>
      </c>
      <c r="R10" s="1483" t="s">
        <v>841</v>
      </c>
      <c r="U10" s="1482" t="s">
        <v>840</v>
      </c>
      <c r="Y10" s="1482" t="s">
        <v>842</v>
      </c>
      <c r="AA10" s="1483" t="s">
        <v>841</v>
      </c>
      <c r="AD10" s="1482" t="s">
        <v>840</v>
      </c>
    </row>
    <row r="11" spans="1:31" ht="13.5" thickBot="1" x14ac:dyDescent="0.25">
      <c r="C11" s="848"/>
      <c r="D11" s="847"/>
      <c r="E11" s="1500" t="s">
        <v>11</v>
      </c>
      <c r="F11" s="1501" t="s">
        <v>11</v>
      </c>
      <c r="G11" s="1502" t="s">
        <v>11</v>
      </c>
      <c r="H11" s="1503" t="s">
        <v>11</v>
      </c>
      <c r="I11" s="1500" t="s">
        <v>11</v>
      </c>
      <c r="J11" s="1501" t="s">
        <v>11</v>
      </c>
      <c r="K11" s="1502" t="s">
        <v>11</v>
      </c>
      <c r="L11" s="1503" t="s">
        <v>11</v>
      </c>
      <c r="M11" s="1487"/>
      <c r="P11" s="1482" t="s">
        <v>839</v>
      </c>
      <c r="R11" s="1483" t="s">
        <v>838</v>
      </c>
      <c r="Y11" s="1482" t="s">
        <v>839</v>
      </c>
      <c r="AA11" s="1483" t="s">
        <v>838</v>
      </c>
    </row>
    <row r="12" spans="1:31" x14ac:dyDescent="0.2">
      <c r="A12" s="1450"/>
      <c r="B12" s="787"/>
      <c r="C12" s="840" t="str">
        <f>+Datos!G11</f>
        <v>C.T. AGUAYTIA</v>
      </c>
      <c r="D12" s="842" t="str">
        <f>+Datos!H11</f>
        <v>TG-1</v>
      </c>
      <c r="E12" s="1504">
        <f t="shared" ref="E12:E43" si="0">+G12/E$135</f>
        <v>69542.08711375951</v>
      </c>
      <c r="F12" s="1505">
        <f>+V12</f>
        <v>69542</v>
      </c>
      <c r="G12" s="770">
        <f>+Datos!K11*1000</f>
        <v>84738.202221462241</v>
      </c>
      <c r="H12" s="825">
        <f t="shared" ref="H12:H43" si="1">+F12*F$127</f>
        <v>83559.441908676032</v>
      </c>
      <c r="I12" s="1504">
        <f t="shared" ref="I12:I43" si="2">+K12/I$135</f>
        <v>69755.63809244096</v>
      </c>
      <c r="J12" s="1505">
        <f>+AE12</f>
        <v>69756</v>
      </c>
      <c r="K12" s="770">
        <f>+G12</f>
        <v>84738.202221462241</v>
      </c>
      <c r="L12" s="825">
        <f t="shared" ref="L12:L43" si="3">+J12*J$127</f>
        <v>83634.326143570099</v>
      </c>
      <c r="M12" s="1488"/>
      <c r="O12" s="1574" t="s">
        <v>556</v>
      </c>
      <c r="P12" s="1542">
        <v>69.542000000000002</v>
      </c>
      <c r="Q12" s="1574" t="s">
        <v>556</v>
      </c>
      <c r="R12" s="1574">
        <v>1</v>
      </c>
      <c r="S12" s="1482">
        <v>1</v>
      </c>
      <c r="T12" s="1490" t="s">
        <v>556</v>
      </c>
      <c r="U12" s="1491">
        <v>69.542000000000002</v>
      </c>
      <c r="V12" s="1492">
        <v>69542</v>
      </c>
      <c r="X12" s="1574" t="s">
        <v>556</v>
      </c>
      <c r="Y12" s="1542">
        <v>69.756</v>
      </c>
      <c r="Z12" s="1574" t="s">
        <v>556</v>
      </c>
      <c r="AA12" s="1574">
        <v>1</v>
      </c>
      <c r="AB12" s="1482">
        <v>1</v>
      </c>
      <c r="AC12" s="1490" t="s">
        <v>556</v>
      </c>
      <c r="AD12" s="1491">
        <v>69.756</v>
      </c>
      <c r="AE12" s="1492">
        <v>69756</v>
      </c>
    </row>
    <row r="13" spans="1:31" x14ac:dyDescent="0.2">
      <c r="A13" s="1450"/>
      <c r="B13" s="787"/>
      <c r="C13" s="840" t="str">
        <f>+Datos!G12</f>
        <v>C.T. AGUAYTIA</v>
      </c>
      <c r="D13" s="842" t="str">
        <f>+Datos!H12</f>
        <v>TG-2</v>
      </c>
      <c r="E13" s="1504">
        <f t="shared" si="0"/>
        <v>70120.783614892702</v>
      </c>
      <c r="F13" s="1505">
        <f t="shared" ref="F13:F25" si="4">+V13</f>
        <v>70121</v>
      </c>
      <c r="G13" s="770">
        <f>+Datos!K12*1000</f>
        <v>85443.353636570901</v>
      </c>
      <c r="H13" s="825">
        <f t="shared" si="1"/>
        <v>84255.149781114611</v>
      </c>
      <c r="I13" s="1504">
        <f t="shared" si="2"/>
        <v>70336.111664256183</v>
      </c>
      <c r="J13" s="1505">
        <f t="shared" ref="J13:J25" si="5">+AE13</f>
        <v>70336</v>
      </c>
      <c r="K13" s="770">
        <f t="shared" ref="K13:K76" si="6">+G13</f>
        <v>85443.353636570901</v>
      </c>
      <c r="L13" s="825">
        <f t="shared" si="3"/>
        <v>84329.72021953878</v>
      </c>
      <c r="M13" s="1488"/>
      <c r="O13" s="1574" t="s">
        <v>560</v>
      </c>
      <c r="P13" s="1542">
        <v>70.120999999999995</v>
      </c>
      <c r="Q13" s="1574" t="s">
        <v>560</v>
      </c>
      <c r="R13" s="1574">
        <v>2</v>
      </c>
      <c r="S13" s="1482">
        <v>2</v>
      </c>
      <c r="T13" s="1490" t="s">
        <v>560</v>
      </c>
      <c r="U13" s="1491">
        <v>70.120999999999995</v>
      </c>
      <c r="V13" s="1492">
        <v>70121</v>
      </c>
      <c r="X13" s="1574" t="s">
        <v>560</v>
      </c>
      <c r="Y13" s="1542">
        <v>70.335999999999999</v>
      </c>
      <c r="Z13" s="1574" t="s">
        <v>560</v>
      </c>
      <c r="AA13" s="1574">
        <v>2</v>
      </c>
      <c r="AB13" s="1482">
        <v>2</v>
      </c>
      <c r="AC13" s="1490" t="s">
        <v>560</v>
      </c>
      <c r="AD13" s="1491">
        <v>70.335999999999999</v>
      </c>
      <c r="AE13" s="1492">
        <v>70336</v>
      </c>
    </row>
    <row r="14" spans="1:31" x14ac:dyDescent="0.2">
      <c r="A14" s="1450"/>
      <c r="B14" s="787"/>
      <c r="C14" s="839" t="str">
        <f>+Datos!G13</f>
        <v>C.H. CAHUA</v>
      </c>
      <c r="D14" s="838" t="str">
        <f>+Datos!H13</f>
        <v xml:space="preserve"> </v>
      </c>
      <c r="E14" s="1506">
        <f t="shared" si="0"/>
        <v>33603.147391753351</v>
      </c>
      <c r="F14" s="1507">
        <f t="shared" si="4"/>
        <v>33603</v>
      </c>
      <c r="G14" s="837">
        <f>+Datos!K13*1000</f>
        <v>40946</v>
      </c>
      <c r="H14" s="836">
        <f t="shared" si="1"/>
        <v>40376.289529453286</v>
      </c>
      <c r="I14" s="1506">
        <f t="shared" si="2"/>
        <v>33706.336486445711</v>
      </c>
      <c r="J14" s="1507">
        <f t="shared" si="5"/>
        <v>33706</v>
      </c>
      <c r="K14" s="837">
        <f t="shared" si="6"/>
        <v>40946</v>
      </c>
      <c r="L14" s="836">
        <f t="shared" si="3"/>
        <v>40411.987456206974</v>
      </c>
      <c r="M14" s="1488"/>
      <c r="O14" s="1574" t="s">
        <v>1739</v>
      </c>
      <c r="P14" s="1542">
        <v>0</v>
      </c>
      <c r="Q14" s="1574" t="s">
        <v>1739</v>
      </c>
      <c r="R14" s="1574">
        <v>70</v>
      </c>
      <c r="S14" s="1482">
        <v>3</v>
      </c>
      <c r="T14" s="1490" t="s">
        <v>1743</v>
      </c>
      <c r="U14" s="1491">
        <v>33.603000000000002</v>
      </c>
      <c r="V14" s="1492">
        <v>33603</v>
      </c>
      <c r="X14" s="1574" t="s">
        <v>1739</v>
      </c>
      <c r="Y14" s="1542">
        <v>0</v>
      </c>
      <c r="Z14" s="1574" t="s">
        <v>1739</v>
      </c>
      <c r="AA14" s="1574">
        <v>70</v>
      </c>
      <c r="AB14" s="1482">
        <v>3</v>
      </c>
      <c r="AC14" s="1490" t="s">
        <v>1743</v>
      </c>
      <c r="AD14" s="1491">
        <v>33.706000000000003</v>
      </c>
      <c r="AE14" s="1492">
        <v>33706</v>
      </c>
    </row>
    <row r="15" spans="1:31" x14ac:dyDescent="0.2">
      <c r="A15" s="1450"/>
      <c r="B15" s="787"/>
      <c r="C15" s="840" t="str">
        <f>+Datos!G14</f>
        <v>C.H. PARIAC</v>
      </c>
      <c r="D15" s="842" t="str">
        <f>+Datos!H14</f>
        <v xml:space="preserve"> </v>
      </c>
      <c r="E15" s="1504">
        <f t="shared" si="0"/>
        <v>4063.1363927262942</v>
      </c>
      <c r="F15" s="1505">
        <f t="shared" si="4"/>
        <v>4062.9999999999995</v>
      </c>
      <c r="G15" s="770">
        <f>+Datos!K14*1000</f>
        <v>4951</v>
      </c>
      <c r="H15" s="825">
        <f t="shared" si="1"/>
        <v>4881.9707870776028</v>
      </c>
      <c r="I15" s="1504">
        <f t="shared" si="2"/>
        <v>4075.6135384260419</v>
      </c>
      <c r="J15" s="1505">
        <f t="shared" si="5"/>
        <v>4075.9999999999995</v>
      </c>
      <c r="K15" s="770">
        <f t="shared" si="6"/>
        <v>4951</v>
      </c>
      <c r="L15" s="825">
        <f t="shared" si="3"/>
        <v>4886.9418166350097</v>
      </c>
      <c r="M15" s="1488"/>
      <c r="O15" s="1574" t="s">
        <v>1740</v>
      </c>
      <c r="P15" s="1542">
        <v>18.393000000000001</v>
      </c>
      <c r="Q15" s="1574" t="s">
        <v>1740</v>
      </c>
      <c r="R15" s="1574">
        <v>75</v>
      </c>
      <c r="S15" s="1482">
        <v>4</v>
      </c>
      <c r="T15" s="1490" t="s">
        <v>567</v>
      </c>
      <c r="U15" s="1491">
        <v>4.0629999999999997</v>
      </c>
      <c r="V15" s="1492">
        <v>4062.9999999999995</v>
      </c>
      <c r="X15" s="1574" t="s">
        <v>1740</v>
      </c>
      <c r="Y15" s="1542">
        <v>18.449000000000002</v>
      </c>
      <c r="Z15" s="1574" t="s">
        <v>1740</v>
      </c>
      <c r="AA15" s="1574">
        <v>75</v>
      </c>
      <c r="AB15" s="1482">
        <v>4</v>
      </c>
      <c r="AC15" s="1490" t="s">
        <v>567</v>
      </c>
      <c r="AD15" s="1491">
        <v>4.0759999999999996</v>
      </c>
      <c r="AE15" s="1492">
        <v>4075.9999999999995</v>
      </c>
    </row>
    <row r="16" spans="1:31" x14ac:dyDescent="0.2">
      <c r="A16" s="1450"/>
      <c r="B16" s="787"/>
      <c r="C16" s="840" t="str">
        <f>+Datos!G15</f>
        <v>C.H. GALLITO CIEGO</v>
      </c>
      <c r="D16" s="842" t="str">
        <f>+Datos!H15</f>
        <v xml:space="preserve"> </v>
      </c>
      <c r="E16" s="1504">
        <f t="shared" si="0"/>
        <v>23620.519421419551</v>
      </c>
      <c r="F16" s="1505">
        <f t="shared" si="4"/>
        <v>23621</v>
      </c>
      <c r="G16" s="770">
        <f>+Datos!K15*1000</f>
        <v>28782</v>
      </c>
      <c r="H16" s="825">
        <f t="shared" si="1"/>
        <v>28382.237745892216</v>
      </c>
      <c r="I16" s="1504">
        <f t="shared" si="2"/>
        <v>23693.053698844342</v>
      </c>
      <c r="J16" s="1505">
        <f t="shared" si="5"/>
        <v>23693</v>
      </c>
      <c r="K16" s="770">
        <f t="shared" si="6"/>
        <v>28782</v>
      </c>
      <c r="L16" s="825">
        <f t="shared" si="3"/>
        <v>28406.848003320236</v>
      </c>
      <c r="M16" s="1488"/>
      <c r="O16" s="1574" t="s">
        <v>1741</v>
      </c>
      <c r="P16" s="1542">
        <v>10.176</v>
      </c>
      <c r="Q16" s="1574" t="s">
        <v>1741</v>
      </c>
      <c r="R16" s="1574">
        <v>76</v>
      </c>
      <c r="S16" s="1482">
        <v>5</v>
      </c>
      <c r="T16" s="1490" t="s">
        <v>1762</v>
      </c>
      <c r="U16" s="1491">
        <v>23.620999999999999</v>
      </c>
      <c r="V16" s="1492">
        <v>23621</v>
      </c>
      <c r="X16" s="1574" t="s">
        <v>1741</v>
      </c>
      <c r="Y16" s="1542">
        <v>10.208</v>
      </c>
      <c r="Z16" s="1574" t="s">
        <v>1741</v>
      </c>
      <c r="AA16" s="1574">
        <v>76</v>
      </c>
      <c r="AB16" s="1482">
        <v>5</v>
      </c>
      <c r="AC16" s="1490" t="s">
        <v>1762</v>
      </c>
      <c r="AD16" s="1491">
        <v>23.693000000000001</v>
      </c>
      <c r="AE16" s="1492">
        <v>23693</v>
      </c>
    </row>
    <row r="17" spans="1:31" x14ac:dyDescent="0.2">
      <c r="A17" s="1450"/>
      <c r="B17" s="787"/>
      <c r="C17" s="840" t="str">
        <f>+Datos!G16</f>
        <v>C.H. SAN ANTONIO</v>
      </c>
      <c r="D17" s="842" t="str">
        <f>+Datos!H16</f>
        <v xml:space="preserve"> </v>
      </c>
      <c r="E17" s="1504">
        <f t="shared" si="0"/>
        <v>475.98850894390034</v>
      </c>
      <c r="F17" s="1505">
        <f t="shared" si="4"/>
        <v>476</v>
      </c>
      <c r="G17" s="770">
        <f>+Datos!K16*1000</f>
        <v>580</v>
      </c>
      <c r="H17" s="825">
        <f t="shared" si="1"/>
        <v>571.94636836055611</v>
      </c>
      <c r="I17" s="1504">
        <f t="shared" si="2"/>
        <v>477.45018224340623</v>
      </c>
      <c r="J17" s="1505">
        <f t="shared" si="5"/>
        <v>477</v>
      </c>
      <c r="K17" s="770">
        <f t="shared" si="6"/>
        <v>580</v>
      </c>
      <c r="L17" s="825">
        <f t="shared" si="3"/>
        <v>571.90167971906271</v>
      </c>
      <c r="M17" s="1488"/>
      <c r="O17" s="1574" t="s">
        <v>1742</v>
      </c>
      <c r="P17" s="1542">
        <v>212.828</v>
      </c>
      <c r="Q17" s="1574" t="s">
        <v>1742</v>
      </c>
      <c r="R17" s="1574">
        <v>27</v>
      </c>
      <c r="S17" s="1482">
        <v>6</v>
      </c>
      <c r="T17" s="1490" t="s">
        <v>1749</v>
      </c>
      <c r="U17" s="1491">
        <v>0.47599999999999998</v>
      </c>
      <c r="V17" s="1492">
        <v>476</v>
      </c>
      <c r="X17" s="1574" t="s">
        <v>1742</v>
      </c>
      <c r="Y17" s="1542">
        <v>213.48099999999999</v>
      </c>
      <c r="Z17" s="1574" t="s">
        <v>1742</v>
      </c>
      <c r="AA17" s="1574">
        <v>27</v>
      </c>
      <c r="AB17" s="1482">
        <v>6</v>
      </c>
      <c r="AC17" s="1490" t="s">
        <v>1749</v>
      </c>
      <c r="AD17" s="1491">
        <v>0.47699999999999998</v>
      </c>
      <c r="AE17" s="1492">
        <v>477</v>
      </c>
    </row>
    <row r="18" spans="1:31" x14ac:dyDescent="0.2">
      <c r="A18" s="1450"/>
      <c r="B18" s="787"/>
      <c r="C18" s="840" t="str">
        <f>+Datos!G17</f>
        <v>C.H. SAN IGNACIO</v>
      </c>
      <c r="D18" s="842" t="str">
        <f>+Datos!H17</f>
        <v xml:space="preserve"> </v>
      </c>
      <c r="E18" s="1504">
        <f t="shared" si="0"/>
        <v>346.32267374883781</v>
      </c>
      <c r="F18" s="1505">
        <f t="shared" si="4"/>
        <v>346</v>
      </c>
      <c r="G18" s="770">
        <f>+Datos!K17*1000</f>
        <v>422</v>
      </c>
      <c r="H18" s="825">
        <f t="shared" si="1"/>
        <v>415.74252826208487</v>
      </c>
      <c r="I18" s="1504">
        <f t="shared" si="2"/>
        <v>347.3861670805473</v>
      </c>
      <c r="J18" s="1505">
        <f t="shared" si="5"/>
        <v>347</v>
      </c>
      <c r="K18" s="770">
        <f t="shared" si="6"/>
        <v>422</v>
      </c>
      <c r="L18" s="825">
        <f t="shared" si="3"/>
        <v>416.03749027780873</v>
      </c>
      <c r="M18" s="1488"/>
      <c r="O18" s="1574" t="s">
        <v>1743</v>
      </c>
      <c r="P18" s="1542">
        <v>33.603000000000002</v>
      </c>
      <c r="Q18" s="1574" t="s">
        <v>1743</v>
      </c>
      <c r="R18" s="1574">
        <v>3</v>
      </c>
      <c r="S18" s="1482">
        <v>7</v>
      </c>
      <c r="T18" s="1490" t="s">
        <v>1749</v>
      </c>
      <c r="U18" s="1491">
        <v>0.34599999999999997</v>
      </c>
      <c r="V18" s="1492">
        <v>346</v>
      </c>
      <c r="X18" s="1574" t="s">
        <v>1743</v>
      </c>
      <c r="Y18" s="1542">
        <v>33.706000000000003</v>
      </c>
      <c r="Z18" s="1574" t="s">
        <v>1743</v>
      </c>
      <c r="AA18" s="1574">
        <v>3</v>
      </c>
      <c r="AB18" s="1482">
        <v>7</v>
      </c>
      <c r="AC18" s="1490" t="s">
        <v>1749</v>
      </c>
      <c r="AD18" s="1491">
        <v>0.34699999999999998</v>
      </c>
      <c r="AE18" s="1492">
        <v>347</v>
      </c>
    </row>
    <row r="19" spans="1:31" x14ac:dyDescent="0.2">
      <c r="A19" s="1450"/>
      <c r="B19" s="787"/>
      <c r="C19" s="840" t="str">
        <f>+Datos!G18</f>
        <v>C.H. HUAYLLACHO</v>
      </c>
      <c r="D19" s="842" t="str">
        <f>+Datos!H18</f>
        <v xml:space="preserve"> </v>
      </c>
      <c r="E19" s="1504">
        <f t="shared" si="0"/>
        <v>152.64459079925081</v>
      </c>
      <c r="F19" s="1505">
        <f t="shared" si="4"/>
        <v>153</v>
      </c>
      <c r="G19" s="770">
        <f>+Datos!K18*1000</f>
        <v>186</v>
      </c>
      <c r="H19" s="825">
        <f t="shared" si="1"/>
        <v>183.83990411589303</v>
      </c>
      <c r="I19" s="1504">
        <f t="shared" si="2"/>
        <v>153.11333430564406</v>
      </c>
      <c r="J19" s="1505">
        <f t="shared" si="5"/>
        <v>153</v>
      </c>
      <c r="K19" s="770">
        <f t="shared" si="6"/>
        <v>186</v>
      </c>
      <c r="L19" s="825">
        <f t="shared" si="3"/>
        <v>183.44016141932201</v>
      </c>
      <c r="M19" s="1488"/>
      <c r="O19" s="1574" t="s">
        <v>1744</v>
      </c>
      <c r="P19" s="1542">
        <v>66.009</v>
      </c>
      <c r="Q19" s="1574" t="s">
        <v>1744</v>
      </c>
      <c r="R19" s="1574">
        <v>12</v>
      </c>
      <c r="S19" s="1482">
        <v>8</v>
      </c>
      <c r="T19" s="1490" t="s">
        <v>1749</v>
      </c>
      <c r="U19" s="1491">
        <v>0.153</v>
      </c>
      <c r="V19" s="1492">
        <v>153</v>
      </c>
      <c r="X19" s="1574" t="s">
        <v>1744</v>
      </c>
      <c r="Y19" s="1542">
        <v>66.212000000000003</v>
      </c>
      <c r="Z19" s="1574" t="s">
        <v>1744</v>
      </c>
      <c r="AA19" s="1574">
        <v>12</v>
      </c>
      <c r="AB19" s="1482">
        <v>8</v>
      </c>
      <c r="AC19" s="1490" t="s">
        <v>1749</v>
      </c>
      <c r="AD19" s="1491">
        <v>0.153</v>
      </c>
      <c r="AE19" s="1492">
        <v>153</v>
      </c>
    </row>
    <row r="20" spans="1:31" x14ac:dyDescent="0.2">
      <c r="A20" s="1450"/>
      <c r="B20" s="787"/>
      <c r="C20" s="840" t="str">
        <f>+Datos!G19</f>
        <v>C.H. MISAPUQUIO</v>
      </c>
      <c r="D20" s="842" t="str">
        <f>+Datos!H19</f>
        <v xml:space="preserve"> </v>
      </c>
      <c r="E20" s="1504">
        <f t="shared" si="0"/>
        <v>3172.7096130639979</v>
      </c>
      <c r="F20" s="1505">
        <f t="shared" si="4"/>
        <v>3173</v>
      </c>
      <c r="G20" s="770">
        <f>+Datos!K19*1000</f>
        <v>3866</v>
      </c>
      <c r="H20" s="825">
        <f t="shared" si="1"/>
        <v>3812.5752664034544</v>
      </c>
      <c r="I20" s="1504">
        <f t="shared" si="2"/>
        <v>3182.4524216431182</v>
      </c>
      <c r="J20" s="1505">
        <f t="shared" si="5"/>
        <v>3182</v>
      </c>
      <c r="K20" s="770">
        <f t="shared" si="6"/>
        <v>3866</v>
      </c>
      <c r="L20" s="825">
        <f t="shared" si="3"/>
        <v>3815.0757754005399</v>
      </c>
      <c r="M20" s="1488"/>
      <c r="O20" s="1574" t="s">
        <v>1745</v>
      </c>
      <c r="P20" s="1542">
        <v>2.048</v>
      </c>
      <c r="Q20" s="1574" t="s">
        <v>1745</v>
      </c>
      <c r="R20" s="1574">
        <v>107</v>
      </c>
      <c r="S20" s="1482">
        <v>9</v>
      </c>
      <c r="T20" s="1490" t="s">
        <v>1749</v>
      </c>
      <c r="U20" s="1491">
        <v>3.173</v>
      </c>
      <c r="V20" s="1492">
        <v>3173</v>
      </c>
      <c r="X20" s="1574" t="s">
        <v>1745</v>
      </c>
      <c r="Y20" s="1542">
        <v>2.0539999999999998</v>
      </c>
      <c r="Z20" s="1574" t="s">
        <v>1745</v>
      </c>
      <c r="AA20" s="1574">
        <v>107</v>
      </c>
      <c r="AB20" s="1482">
        <v>9</v>
      </c>
      <c r="AC20" s="1490" t="s">
        <v>1749</v>
      </c>
      <c r="AD20" s="1491">
        <v>3.1819999999999999</v>
      </c>
      <c r="AE20" s="1492">
        <v>3182</v>
      </c>
    </row>
    <row r="21" spans="1:31" x14ac:dyDescent="0.2">
      <c r="A21" s="1450"/>
      <c r="B21" s="787"/>
      <c r="C21" s="839" t="str">
        <f>+Datos!G20</f>
        <v>C.H. HUINCO</v>
      </c>
      <c r="D21" s="838" t="str">
        <f>+Datos!H20</f>
        <v xml:space="preserve"> </v>
      </c>
      <c r="E21" s="1506">
        <f t="shared" si="0"/>
        <v>202984.47896928329</v>
      </c>
      <c r="F21" s="1507">
        <f t="shared" si="4"/>
        <v>202984</v>
      </c>
      <c r="G21" s="837">
        <f>+Datos!K20*1000</f>
        <v>247340</v>
      </c>
      <c r="H21" s="836">
        <f t="shared" si="1"/>
        <v>243899.07906575443</v>
      </c>
      <c r="I21" s="1506">
        <f t="shared" si="2"/>
        <v>203607.80702773121</v>
      </c>
      <c r="J21" s="1507">
        <f t="shared" si="5"/>
        <v>203608</v>
      </c>
      <c r="K21" s="837">
        <f t="shared" si="6"/>
        <v>247340</v>
      </c>
      <c r="L21" s="836">
        <f t="shared" si="3"/>
        <v>244116.89141349879</v>
      </c>
      <c r="M21" s="1488"/>
      <c r="O21" s="1574" t="s">
        <v>1746</v>
      </c>
      <c r="P21" s="1542">
        <v>71.992000000000004</v>
      </c>
      <c r="Q21" s="1574" t="s">
        <v>1746</v>
      </c>
      <c r="R21" s="1574">
        <v>24</v>
      </c>
      <c r="S21" s="1482">
        <v>10</v>
      </c>
      <c r="T21" s="1490" t="s">
        <v>1768</v>
      </c>
      <c r="U21" s="1491">
        <v>202.98400000000001</v>
      </c>
      <c r="V21" s="1492">
        <v>202984</v>
      </c>
      <c r="X21" s="1574" t="s">
        <v>1746</v>
      </c>
      <c r="Y21" s="1542">
        <v>72.212999999999994</v>
      </c>
      <c r="Z21" s="1574" t="s">
        <v>1746</v>
      </c>
      <c r="AA21" s="1574">
        <v>24</v>
      </c>
      <c r="AB21" s="1482">
        <v>10</v>
      </c>
      <c r="AC21" s="1490" t="s">
        <v>1768</v>
      </c>
      <c r="AD21" s="1491">
        <v>203.608</v>
      </c>
      <c r="AE21" s="1492">
        <v>203608</v>
      </c>
    </row>
    <row r="22" spans="1:31" x14ac:dyDescent="0.2">
      <c r="A22" s="1450"/>
      <c r="B22" s="787"/>
      <c r="C22" s="840" t="str">
        <f>+Datos!G21</f>
        <v>C.H. MATUCANA</v>
      </c>
      <c r="D22" s="842" t="str">
        <f>+Datos!H21</f>
        <v xml:space="preserve"> </v>
      </c>
      <c r="E22" s="1504">
        <f t="shared" si="0"/>
        <v>105519.93935354691</v>
      </c>
      <c r="F22" s="1505">
        <f t="shared" si="4"/>
        <v>105520</v>
      </c>
      <c r="G22" s="770">
        <f>+Datos!K21*1000</f>
        <v>128577.82</v>
      </c>
      <c r="H22" s="825">
        <f t="shared" si="1"/>
        <v>126789.45543992831</v>
      </c>
      <c r="I22" s="1504">
        <f t="shared" si="2"/>
        <v>105843.9717094136</v>
      </c>
      <c r="J22" s="1505">
        <f t="shared" si="5"/>
        <v>105844</v>
      </c>
      <c r="K22" s="770">
        <f t="shared" si="6"/>
        <v>128577.82</v>
      </c>
      <c r="L22" s="825">
        <f t="shared" si="3"/>
        <v>126902.22513246222</v>
      </c>
      <c r="M22" s="1488"/>
      <c r="O22" s="1574" t="s">
        <v>1746</v>
      </c>
      <c r="P22" s="1542">
        <v>0</v>
      </c>
      <c r="Q22" s="1574" t="s">
        <v>1746</v>
      </c>
      <c r="R22" s="1574">
        <v>25</v>
      </c>
      <c r="S22" s="1482">
        <v>11</v>
      </c>
      <c r="T22" s="1490" t="s">
        <v>1778</v>
      </c>
      <c r="U22" s="1491">
        <v>105.52</v>
      </c>
      <c r="V22" s="1492">
        <v>105520</v>
      </c>
      <c r="X22" s="1574" t="s">
        <v>1746</v>
      </c>
      <c r="Y22" s="1542">
        <v>0</v>
      </c>
      <c r="Z22" s="1574" t="s">
        <v>1746</v>
      </c>
      <c r="AA22" s="1574">
        <v>25</v>
      </c>
      <c r="AB22" s="1482">
        <v>11</v>
      </c>
      <c r="AC22" s="1490" t="s">
        <v>1778</v>
      </c>
      <c r="AD22" s="1491">
        <v>105.84399999999999</v>
      </c>
      <c r="AE22" s="1492">
        <v>105844</v>
      </c>
    </row>
    <row r="23" spans="1:31" x14ac:dyDescent="0.2">
      <c r="A23" s="1450"/>
      <c r="B23" s="787"/>
      <c r="C23" s="840" t="str">
        <f>+Datos!G22</f>
        <v>C.H. CALLAHUANCA</v>
      </c>
      <c r="D23" s="846" t="str">
        <f>+Datos!H22</f>
        <v xml:space="preserve"> </v>
      </c>
      <c r="E23" s="1504">
        <f t="shared" si="0"/>
        <v>66009.265750497099</v>
      </c>
      <c r="F23" s="1505">
        <f t="shared" si="4"/>
        <v>66009</v>
      </c>
      <c r="G23" s="770">
        <f>+Datos!K22*1000</f>
        <v>80433.400000000009</v>
      </c>
      <c r="H23" s="825">
        <f t="shared" si="1"/>
        <v>79314.302161999891</v>
      </c>
      <c r="I23" s="1504">
        <f t="shared" si="2"/>
        <v>66211.968083546206</v>
      </c>
      <c r="J23" s="1505">
        <f t="shared" si="5"/>
        <v>66212</v>
      </c>
      <c r="K23" s="770">
        <f t="shared" si="6"/>
        <v>80433.400000000009</v>
      </c>
      <c r="L23" s="825">
        <f t="shared" si="3"/>
        <v>79385.228548340849</v>
      </c>
      <c r="M23" s="1488"/>
      <c r="O23" s="1574" t="s">
        <v>1747</v>
      </c>
      <c r="P23" s="1542">
        <v>2.1640000000000001</v>
      </c>
      <c r="Q23" s="1574" t="s">
        <v>1747</v>
      </c>
      <c r="R23" s="1574">
        <v>101</v>
      </c>
      <c r="S23" s="1482">
        <v>12</v>
      </c>
      <c r="T23" s="1490" t="s">
        <v>1744</v>
      </c>
      <c r="U23" s="1491">
        <v>66.009</v>
      </c>
      <c r="V23" s="1492">
        <v>66009</v>
      </c>
      <c r="X23" s="1574" t="s">
        <v>1747</v>
      </c>
      <c r="Y23" s="1542">
        <v>2.1709999999999998</v>
      </c>
      <c r="Z23" s="1574" t="s">
        <v>1747</v>
      </c>
      <c r="AA23" s="1574">
        <v>101</v>
      </c>
      <c r="AB23" s="1482">
        <v>12</v>
      </c>
      <c r="AC23" s="1490" t="s">
        <v>1744</v>
      </c>
      <c r="AD23" s="1491">
        <v>66.212000000000003</v>
      </c>
      <c r="AE23" s="1492">
        <v>66212</v>
      </c>
    </row>
    <row r="24" spans="1:31" x14ac:dyDescent="0.2">
      <c r="A24" s="1450"/>
      <c r="B24" s="787"/>
      <c r="C24" s="840" t="str">
        <f>+Datos!G23</f>
        <v>C.H. MOYOPAMPA</v>
      </c>
      <c r="D24" s="842" t="str">
        <f>+Datos!H23</f>
        <v xml:space="preserve"> </v>
      </c>
      <c r="E24" s="1504">
        <f t="shared" si="0"/>
        <v>54268.434708505687</v>
      </c>
      <c r="F24" s="1505">
        <f t="shared" si="4"/>
        <v>54268</v>
      </c>
      <c r="G24" s="770">
        <f>+Datos!K23*1000</f>
        <v>66127</v>
      </c>
      <c r="H24" s="825">
        <f t="shared" si="1"/>
        <v>65206.692265106423</v>
      </c>
      <c r="I24" s="1504">
        <f t="shared" si="2"/>
        <v>54435.08310553401</v>
      </c>
      <c r="J24" s="1505">
        <f t="shared" si="5"/>
        <v>54435</v>
      </c>
      <c r="K24" s="770">
        <f t="shared" si="6"/>
        <v>66127</v>
      </c>
      <c r="L24" s="825">
        <f t="shared" si="3"/>
        <v>65265.131940266627</v>
      </c>
      <c r="M24" s="1488"/>
      <c r="O24" s="1574" t="s">
        <v>1747</v>
      </c>
      <c r="P24" s="1542">
        <v>2.3839999999999999</v>
      </c>
      <c r="Q24" s="1574" t="s">
        <v>1747</v>
      </c>
      <c r="R24" s="1574">
        <v>102</v>
      </c>
      <c r="S24" s="1482">
        <v>13</v>
      </c>
      <c r="T24" s="1490" t="s">
        <v>1779</v>
      </c>
      <c r="U24" s="1491">
        <v>54.268000000000001</v>
      </c>
      <c r="V24" s="1492">
        <v>54268</v>
      </c>
      <c r="X24" s="1574" t="s">
        <v>1747</v>
      </c>
      <c r="Y24" s="1542">
        <v>2.391</v>
      </c>
      <c r="Z24" s="1574" t="s">
        <v>1747</v>
      </c>
      <c r="AA24" s="1574">
        <v>102</v>
      </c>
      <c r="AB24" s="1482">
        <v>13</v>
      </c>
      <c r="AC24" s="1490" t="s">
        <v>1779</v>
      </c>
      <c r="AD24" s="1491">
        <v>54.435000000000002</v>
      </c>
      <c r="AE24" s="1492">
        <v>54435</v>
      </c>
    </row>
    <row r="25" spans="1:31" x14ac:dyDescent="0.2">
      <c r="A25" s="1450"/>
      <c r="B25" s="787"/>
      <c r="C25" s="840" t="str">
        <f>+Datos!G24</f>
        <v>C.H. HUAMPANI</v>
      </c>
      <c r="D25" s="842" t="str">
        <f>+Datos!H24</f>
        <v xml:space="preserve"> </v>
      </c>
      <c r="E25" s="1504">
        <f t="shared" si="0"/>
        <v>24764.710447257017</v>
      </c>
      <c r="F25" s="1505">
        <f t="shared" si="4"/>
        <v>24765</v>
      </c>
      <c r="G25" s="770">
        <f>+Datos!K24*1000</f>
        <v>30176.216000000004</v>
      </c>
      <c r="H25" s="825">
        <f t="shared" si="1"/>
        <v>29756.831538758761</v>
      </c>
      <c r="I25" s="1504">
        <f t="shared" si="2"/>
        <v>24840.758325200677</v>
      </c>
      <c r="J25" s="1505">
        <f t="shared" si="5"/>
        <v>24841</v>
      </c>
      <c r="K25" s="770">
        <f t="shared" si="6"/>
        <v>30176.216000000004</v>
      </c>
      <c r="L25" s="825">
        <f t="shared" si="3"/>
        <v>29783.248691616849</v>
      </c>
      <c r="M25" s="1488"/>
      <c r="O25" s="1574" t="s">
        <v>1748</v>
      </c>
      <c r="P25" s="1542">
        <v>0</v>
      </c>
      <c r="Q25" s="1574" t="s">
        <v>1748</v>
      </c>
      <c r="R25" s="1574">
        <v>86</v>
      </c>
      <c r="S25" s="1482">
        <v>14</v>
      </c>
      <c r="T25" s="1490" t="s">
        <v>1767</v>
      </c>
      <c r="U25" s="1491">
        <v>24.765000000000001</v>
      </c>
      <c r="V25" s="1492">
        <v>24765</v>
      </c>
      <c r="X25" s="1574" t="s">
        <v>1748</v>
      </c>
      <c r="Y25" s="1542">
        <v>0</v>
      </c>
      <c r="Z25" s="1574" t="s">
        <v>1748</v>
      </c>
      <c r="AA25" s="1574">
        <v>86</v>
      </c>
      <c r="AB25" s="1482">
        <v>14</v>
      </c>
      <c r="AC25" s="1490" t="s">
        <v>1767</v>
      </c>
      <c r="AD25" s="1491">
        <v>24.841000000000001</v>
      </c>
      <c r="AE25" s="1492">
        <v>24841</v>
      </c>
    </row>
    <row r="26" spans="1:31" x14ac:dyDescent="0.2">
      <c r="A26" s="1450"/>
      <c r="B26" s="787"/>
      <c r="C26" s="840" t="str">
        <f>+Datos!G27</f>
        <v>C.T. SANTA ROSA</v>
      </c>
      <c r="D26" s="842" t="str">
        <f>+Datos!H27</f>
        <v>UTI-5</v>
      </c>
      <c r="E26" s="1504">
        <f t="shared" si="0"/>
        <v>43169.361026784391</v>
      </c>
      <c r="F26" s="1505">
        <f>+V28</f>
        <v>43169</v>
      </c>
      <c r="G26" s="770">
        <f>+Datos!K27*1000</f>
        <v>52602.592132084297</v>
      </c>
      <c r="H26" s="825">
        <f t="shared" si="1"/>
        <v>51870.489024699251</v>
      </c>
      <c r="I26" s="1504">
        <f t="shared" si="2"/>
        <v>43301.926206791752</v>
      </c>
      <c r="J26" s="1505">
        <f>+AE28</f>
        <v>43302</v>
      </c>
      <c r="K26" s="770">
        <f t="shared" si="6"/>
        <v>52602.592132084297</v>
      </c>
      <c r="L26" s="825">
        <f t="shared" si="3"/>
        <v>51917.162547578308</v>
      </c>
      <c r="M26" s="1488"/>
      <c r="O26" s="1574" t="s">
        <v>1749</v>
      </c>
      <c r="P26" s="1542">
        <v>0.47599999999999998</v>
      </c>
      <c r="Q26" s="1574" t="s">
        <v>1749</v>
      </c>
      <c r="R26" s="1574">
        <v>6</v>
      </c>
      <c r="S26" s="1482">
        <v>15</v>
      </c>
      <c r="T26" s="1490" t="s">
        <v>1804</v>
      </c>
      <c r="U26" s="1491">
        <v>11.888999999999999</v>
      </c>
      <c r="V26" s="1492">
        <v>11889</v>
      </c>
      <c r="X26" s="1574" t="s">
        <v>1749</v>
      </c>
      <c r="Y26" s="1542">
        <v>0.47699999999999998</v>
      </c>
      <c r="Z26" s="1574" t="s">
        <v>1749</v>
      </c>
      <c r="AA26" s="1574">
        <v>6</v>
      </c>
      <c r="AB26" s="1482">
        <v>15</v>
      </c>
      <c r="AC26" s="1490" t="s">
        <v>1804</v>
      </c>
      <c r="AD26" s="1491">
        <v>11.926</v>
      </c>
      <c r="AE26" s="1492">
        <v>11926</v>
      </c>
    </row>
    <row r="27" spans="1:31" x14ac:dyDescent="0.2">
      <c r="A27" s="1450"/>
      <c r="B27" s="787"/>
      <c r="C27" s="840" t="str">
        <f>+Datos!G28</f>
        <v>C.T. SANTA ROSA</v>
      </c>
      <c r="D27" s="842" t="str">
        <f>+Datos!H28</f>
        <v>UTI-6</v>
      </c>
      <c r="E27" s="1504">
        <f t="shared" si="0"/>
        <v>42329.903406774436</v>
      </c>
      <c r="F27" s="1505">
        <f t="shared" ref="F27:F90" si="7">+V29</f>
        <v>42330</v>
      </c>
      <c r="G27" s="770">
        <f>+Datos!K28*1000</f>
        <v>51579.69890996418</v>
      </c>
      <c r="H27" s="825">
        <f t="shared" si="1"/>
        <v>50862.373472063737</v>
      </c>
      <c r="I27" s="1504">
        <f t="shared" si="2"/>
        <v>42459.890766590383</v>
      </c>
      <c r="J27" s="1505">
        <f t="shared" ref="J27:J90" si="8">+AE29</f>
        <v>42460</v>
      </c>
      <c r="K27" s="770">
        <f t="shared" si="6"/>
        <v>51579.69890996418</v>
      </c>
      <c r="L27" s="825">
        <f t="shared" si="3"/>
        <v>50907.64218212034</v>
      </c>
      <c r="M27" s="1488"/>
      <c r="O27" s="1574" t="s">
        <v>1749</v>
      </c>
      <c r="P27" s="1542">
        <v>0.34599999999999997</v>
      </c>
      <c r="Q27" s="1574" t="s">
        <v>1749</v>
      </c>
      <c r="R27" s="1574">
        <v>7</v>
      </c>
      <c r="S27" s="1482">
        <v>16</v>
      </c>
      <c r="T27" s="1490" t="s">
        <v>1758</v>
      </c>
      <c r="U27" s="1491">
        <v>123.839</v>
      </c>
      <c r="V27" s="1492">
        <v>123839</v>
      </c>
      <c r="X27" s="1574" t="s">
        <v>1749</v>
      </c>
      <c r="Y27" s="1542">
        <v>0.34699999999999998</v>
      </c>
      <c r="Z27" s="1574" t="s">
        <v>1749</v>
      </c>
      <c r="AA27" s="1574">
        <v>7</v>
      </c>
      <c r="AB27" s="1482">
        <v>16</v>
      </c>
      <c r="AC27" s="1490" t="s">
        <v>1758</v>
      </c>
      <c r="AD27" s="1491">
        <v>124.21899999999999</v>
      </c>
      <c r="AE27" s="1492">
        <v>124219</v>
      </c>
    </row>
    <row r="28" spans="1:31" x14ac:dyDescent="0.2">
      <c r="A28" s="1450"/>
      <c r="B28" s="787"/>
      <c r="C28" s="840" t="str">
        <f>+Datos!G29</f>
        <v>C.T. SANTA ROSA</v>
      </c>
      <c r="D28" s="842" t="str">
        <f>+Datos!H29</f>
        <v>TG7</v>
      </c>
      <c r="E28" s="1504">
        <f t="shared" si="0"/>
        <v>98643.610727291074</v>
      </c>
      <c r="F28" s="1505">
        <f t="shared" si="7"/>
        <v>98644</v>
      </c>
      <c r="G28" s="770">
        <f>+Datos!K29*1000</f>
        <v>120198.89797081622</v>
      </c>
      <c r="H28" s="825">
        <f t="shared" si="1"/>
        <v>118527.47386671994</v>
      </c>
      <c r="I28" s="1504">
        <f t="shared" si="2"/>
        <v>98946.527140728969</v>
      </c>
      <c r="J28" s="1505">
        <f t="shared" si="8"/>
        <v>98947</v>
      </c>
      <c r="K28" s="770">
        <f t="shared" si="6"/>
        <v>120198.89797081622</v>
      </c>
      <c r="L28" s="825">
        <f t="shared" si="3"/>
        <v>118633.03040495199</v>
      </c>
      <c r="M28" s="1488"/>
      <c r="O28" s="1574" t="s">
        <v>1749</v>
      </c>
      <c r="P28" s="1542">
        <v>0.153</v>
      </c>
      <c r="Q28" s="1574" t="s">
        <v>1749</v>
      </c>
      <c r="R28" s="1574">
        <v>8</v>
      </c>
      <c r="S28" s="1482">
        <v>17</v>
      </c>
      <c r="T28" s="1490" t="s">
        <v>1793</v>
      </c>
      <c r="U28" s="1491">
        <v>43.168999999999997</v>
      </c>
      <c r="V28" s="1492">
        <v>43169</v>
      </c>
      <c r="X28" s="1574" t="s">
        <v>1749</v>
      </c>
      <c r="Y28" s="1542">
        <v>0.153</v>
      </c>
      <c r="Z28" s="1574" t="s">
        <v>1749</v>
      </c>
      <c r="AA28" s="1574">
        <v>8</v>
      </c>
      <c r="AB28" s="1482">
        <v>17</v>
      </c>
      <c r="AC28" s="1490" t="s">
        <v>1793</v>
      </c>
      <c r="AD28" s="1491">
        <v>43.302</v>
      </c>
      <c r="AE28" s="1492">
        <v>43302</v>
      </c>
    </row>
    <row r="29" spans="1:31" x14ac:dyDescent="0.2">
      <c r="A29" s="1450"/>
      <c r="B29" s="787"/>
      <c r="C29" s="840" t="str">
        <f>+Datos!G30</f>
        <v>C.T. SANTA ROSA</v>
      </c>
      <c r="D29" s="842" t="str">
        <f>+Datos!H30</f>
        <v>TG8</v>
      </c>
      <c r="E29" s="1504">
        <f t="shared" si="0"/>
        <v>163806.79739820192</v>
      </c>
      <c r="F29" s="1505">
        <f t="shared" si="7"/>
        <v>163807</v>
      </c>
      <c r="G29" s="770">
        <f>+Datos!K30*1000</f>
        <v>199601.33638888891</v>
      </c>
      <c r="H29" s="825">
        <f t="shared" si="1"/>
        <v>196825.24950007899</v>
      </c>
      <c r="I29" s="1504">
        <f t="shared" si="2"/>
        <v>164309.81799121111</v>
      </c>
      <c r="J29" s="1505">
        <f t="shared" si="8"/>
        <v>164310</v>
      </c>
      <c r="K29" s="770">
        <f t="shared" si="6"/>
        <v>199601.33638888891</v>
      </c>
      <c r="L29" s="825">
        <f t="shared" si="3"/>
        <v>197000.34590071111</v>
      </c>
      <c r="M29" s="1488"/>
      <c r="O29" s="1574" t="s">
        <v>1749</v>
      </c>
      <c r="P29" s="1542">
        <v>3.173</v>
      </c>
      <c r="Q29" s="1574" t="s">
        <v>1749</v>
      </c>
      <c r="R29" s="1574">
        <v>9</v>
      </c>
      <c r="S29" s="1482">
        <v>18</v>
      </c>
      <c r="T29" s="1490" t="s">
        <v>1794</v>
      </c>
      <c r="U29" s="1491">
        <v>42.33</v>
      </c>
      <c r="V29" s="1492">
        <v>42330</v>
      </c>
      <c r="X29" s="1574" t="s">
        <v>1749</v>
      </c>
      <c r="Y29" s="1542">
        <v>3.1819999999999999</v>
      </c>
      <c r="Z29" s="1574" t="s">
        <v>1749</v>
      </c>
      <c r="AA29" s="1574">
        <v>9</v>
      </c>
      <c r="AB29" s="1482">
        <v>18</v>
      </c>
      <c r="AC29" s="1490" t="s">
        <v>1794</v>
      </c>
      <c r="AD29" s="1491">
        <v>42.46</v>
      </c>
      <c r="AE29" s="1492">
        <v>42460</v>
      </c>
    </row>
    <row r="30" spans="1:31" x14ac:dyDescent="0.2">
      <c r="A30" s="1450"/>
      <c r="B30" s="787"/>
      <c r="C30" s="845" t="str">
        <f>+Datos!G31</f>
        <v>C.T. VENTANILLA</v>
      </c>
      <c r="D30" s="832" t="str">
        <f>+Datos!H31</f>
        <v>TG3+TG4 CCOMB F.DIREC.</v>
      </c>
      <c r="E30" s="1508">
        <f t="shared" si="0"/>
        <v>395033.39812136022</v>
      </c>
      <c r="F30" s="1509">
        <f t="shared" si="7"/>
        <v>395033</v>
      </c>
      <c r="G30" s="775">
        <f>+Datos!K31*1000</f>
        <v>481354.83652483043</v>
      </c>
      <c r="H30" s="834">
        <f t="shared" si="1"/>
        <v>474659.01204322593</v>
      </c>
      <c r="I30" s="1508">
        <f t="shared" si="2"/>
        <v>396246.47314228502</v>
      </c>
      <c r="J30" s="1509">
        <f t="shared" si="8"/>
        <v>396246</v>
      </c>
      <c r="K30" s="775">
        <f t="shared" si="6"/>
        <v>481354.83652483043</v>
      </c>
      <c r="L30" s="834">
        <f t="shared" si="3"/>
        <v>475081.24314876256</v>
      </c>
      <c r="M30" s="1488"/>
      <c r="O30" s="1574" t="s">
        <v>1750</v>
      </c>
      <c r="P30" s="1542">
        <v>4.6870000000000003</v>
      </c>
      <c r="Q30" s="1574" t="s">
        <v>1750</v>
      </c>
      <c r="R30" s="1574">
        <v>26</v>
      </c>
      <c r="S30" s="1482">
        <v>19</v>
      </c>
      <c r="T30" s="1490" t="s">
        <v>1803</v>
      </c>
      <c r="U30" s="1491">
        <v>98.644000000000005</v>
      </c>
      <c r="V30" s="1492">
        <v>98644</v>
      </c>
      <c r="X30" s="1574" t="s">
        <v>1750</v>
      </c>
      <c r="Y30" s="1542">
        <v>4.7009999999999996</v>
      </c>
      <c r="Z30" s="1574" t="s">
        <v>1750</v>
      </c>
      <c r="AA30" s="1574">
        <v>26</v>
      </c>
      <c r="AB30" s="1482">
        <v>19</v>
      </c>
      <c r="AC30" s="1490" t="s">
        <v>1803</v>
      </c>
      <c r="AD30" s="1491">
        <v>98.947000000000003</v>
      </c>
      <c r="AE30" s="1492">
        <v>98947</v>
      </c>
    </row>
    <row r="31" spans="1:31" x14ac:dyDescent="0.2">
      <c r="A31" s="1450"/>
      <c r="B31" s="787"/>
      <c r="C31" s="840" t="str">
        <f>+Datos!G32</f>
        <v>C.T. MALACAS</v>
      </c>
      <c r="D31" s="842" t="str">
        <f>+Datos!H32</f>
        <v>TG-1</v>
      </c>
      <c r="E31" s="1504">
        <f t="shared" si="0"/>
        <v>10638.086607918149</v>
      </c>
      <c r="F31" s="1505">
        <f t="shared" si="7"/>
        <v>0</v>
      </c>
      <c r="G31" s="770">
        <f>+Datos!K32*1000</f>
        <v>12962.687368824127</v>
      </c>
      <c r="H31" s="825">
        <f t="shared" si="1"/>
        <v>0</v>
      </c>
      <c r="I31" s="1504">
        <f t="shared" si="2"/>
        <v>10670.754218292033</v>
      </c>
      <c r="J31" s="1505">
        <f t="shared" si="8"/>
        <v>0</v>
      </c>
      <c r="K31" s="770">
        <f t="shared" si="6"/>
        <v>12962.687368824127</v>
      </c>
      <c r="L31" s="825">
        <f t="shared" si="3"/>
        <v>0</v>
      </c>
      <c r="M31" s="1488"/>
      <c r="O31" s="1574" t="s">
        <v>1751</v>
      </c>
      <c r="P31" s="1542">
        <v>0</v>
      </c>
      <c r="Q31" s="1574" t="s">
        <v>1751</v>
      </c>
      <c r="R31" s="1574">
        <v>65</v>
      </c>
      <c r="S31" s="1482">
        <v>20</v>
      </c>
      <c r="T31" s="1490" t="s">
        <v>1797</v>
      </c>
      <c r="U31" s="1491">
        <v>163.80699999999999</v>
      </c>
      <c r="V31" s="1492">
        <v>163807</v>
      </c>
      <c r="X31" s="1574" t="s">
        <v>1751</v>
      </c>
      <c r="Y31" s="1542">
        <v>0</v>
      </c>
      <c r="Z31" s="1574" t="s">
        <v>1751</v>
      </c>
      <c r="AA31" s="1574">
        <v>65</v>
      </c>
      <c r="AB31" s="1482">
        <v>20</v>
      </c>
      <c r="AC31" s="1490" t="s">
        <v>1797</v>
      </c>
      <c r="AD31" s="1491">
        <v>164.31</v>
      </c>
      <c r="AE31" s="1492">
        <v>164310</v>
      </c>
    </row>
    <row r="32" spans="1:31" x14ac:dyDescent="0.2">
      <c r="A32" s="1450"/>
      <c r="B32" s="787"/>
      <c r="C32" s="840" t="str">
        <f>+Datos!G33</f>
        <v>C.T. MALACAS</v>
      </c>
      <c r="D32" s="842" t="str">
        <f>+Datos!H33</f>
        <v>TG-4</v>
      </c>
      <c r="E32" s="1504">
        <f t="shared" si="0"/>
        <v>84149.796259045514</v>
      </c>
      <c r="F32" s="1505">
        <f t="shared" si="7"/>
        <v>84149</v>
      </c>
      <c r="G32" s="770">
        <f>+Datos!K33*1000</f>
        <v>102537.9413854689</v>
      </c>
      <c r="H32" s="825">
        <f t="shared" si="1"/>
        <v>101110.74569574041</v>
      </c>
      <c r="I32" s="1504">
        <f t="shared" si="2"/>
        <v>84408.204829923852</v>
      </c>
      <c r="J32" s="1505">
        <f t="shared" si="8"/>
        <v>84408.999999999985</v>
      </c>
      <c r="K32" s="770">
        <f t="shared" si="6"/>
        <v>102537.9413854689</v>
      </c>
      <c r="L32" s="825">
        <f t="shared" si="3"/>
        <v>101202.6182042062</v>
      </c>
      <c r="M32" s="1488"/>
      <c r="O32" s="1574" t="s">
        <v>1752</v>
      </c>
      <c r="P32" s="1542">
        <v>0</v>
      </c>
      <c r="Q32" s="1574" t="s">
        <v>1752</v>
      </c>
      <c r="R32" s="1574">
        <v>52</v>
      </c>
      <c r="S32" s="1482">
        <v>21</v>
      </c>
      <c r="T32" s="1490" t="s">
        <v>1802</v>
      </c>
      <c r="U32" s="1491">
        <v>395.03300000000002</v>
      </c>
      <c r="V32" s="1492">
        <v>395033</v>
      </c>
      <c r="X32" s="1574" t="s">
        <v>1752</v>
      </c>
      <c r="Y32" s="1542">
        <v>0</v>
      </c>
      <c r="Z32" s="1574" t="s">
        <v>1752</v>
      </c>
      <c r="AA32" s="1574">
        <v>52</v>
      </c>
      <c r="AB32" s="1482">
        <v>21</v>
      </c>
      <c r="AC32" s="1490" t="s">
        <v>1802</v>
      </c>
      <c r="AD32" s="1491">
        <v>396.24599999999998</v>
      </c>
      <c r="AE32" s="1492">
        <v>396246</v>
      </c>
    </row>
    <row r="33" spans="1:31" x14ac:dyDescent="0.2">
      <c r="A33" s="1450"/>
      <c r="B33" s="787"/>
      <c r="C33" s="839" t="str">
        <f>+Datos!G34</f>
        <v>C.H. CARHUAQUERO</v>
      </c>
      <c r="D33" s="838" t="str">
        <f>+Datos!H34</f>
        <v xml:space="preserve"> </v>
      </c>
      <c r="E33" s="1506">
        <f t="shared" si="0"/>
        <v>71991.620638078908</v>
      </c>
      <c r="F33" s="1507">
        <f t="shared" si="7"/>
        <v>71992</v>
      </c>
      <c r="G33" s="837">
        <f>+Datos!K34*1000</f>
        <v>87723</v>
      </c>
      <c r="H33" s="836">
        <f t="shared" si="1"/>
        <v>86503.283510531837</v>
      </c>
      <c r="I33" s="1506">
        <f t="shared" si="2"/>
        <v>72212.693684376427</v>
      </c>
      <c r="J33" s="1507">
        <f t="shared" si="8"/>
        <v>72213</v>
      </c>
      <c r="K33" s="837">
        <f t="shared" si="6"/>
        <v>87723</v>
      </c>
      <c r="L33" s="836">
        <f t="shared" si="3"/>
        <v>86580.159324009801</v>
      </c>
      <c r="M33" s="1488"/>
      <c r="O33" s="1574" t="s">
        <v>1752</v>
      </c>
      <c r="P33" s="1542">
        <v>0.49199999999999999</v>
      </c>
      <c r="Q33" s="1574" t="s">
        <v>1752</v>
      </c>
      <c r="R33" s="1574">
        <v>53</v>
      </c>
      <c r="S33" s="1482">
        <v>22</v>
      </c>
      <c r="T33" s="1490" t="s">
        <v>1776</v>
      </c>
      <c r="U33" s="1491">
        <v>0</v>
      </c>
      <c r="V33" s="1492">
        <v>0</v>
      </c>
      <c r="X33" s="1574" t="s">
        <v>1752</v>
      </c>
      <c r="Y33" s="1542">
        <v>0.49399999999999999</v>
      </c>
      <c r="Z33" s="1574" t="s">
        <v>1752</v>
      </c>
      <c r="AA33" s="1574">
        <v>53</v>
      </c>
      <c r="AB33" s="1482">
        <v>22</v>
      </c>
      <c r="AC33" s="1490" t="s">
        <v>1776</v>
      </c>
      <c r="AD33" s="1491">
        <v>0</v>
      </c>
      <c r="AE33" s="1492">
        <v>0</v>
      </c>
    </row>
    <row r="34" spans="1:31" x14ac:dyDescent="0.2">
      <c r="A34" s="1450"/>
      <c r="B34" s="787"/>
      <c r="C34" s="840" t="str">
        <f>+Datos!G35</f>
        <v>C.H. CARHUAQUERO IV</v>
      </c>
      <c r="D34" s="842" t="str">
        <f>+Datos!H35</f>
        <v xml:space="preserve"> </v>
      </c>
      <c r="E34" s="1504">
        <f t="shared" si="0"/>
        <v>0</v>
      </c>
      <c r="F34" s="1505">
        <f t="shared" si="7"/>
        <v>0</v>
      </c>
      <c r="G34" s="770">
        <f>+Datos!K35*1000</f>
        <v>0</v>
      </c>
      <c r="H34" s="825">
        <f t="shared" si="1"/>
        <v>0</v>
      </c>
      <c r="I34" s="1504">
        <f t="shared" si="2"/>
        <v>0</v>
      </c>
      <c r="J34" s="1505">
        <f t="shared" si="8"/>
        <v>0</v>
      </c>
      <c r="K34" s="770">
        <f t="shared" si="6"/>
        <v>0</v>
      </c>
      <c r="L34" s="825">
        <f t="shared" si="3"/>
        <v>0</v>
      </c>
      <c r="M34" s="1488"/>
      <c r="O34" s="1574" t="s">
        <v>1752</v>
      </c>
      <c r="P34" s="1542">
        <v>3.097</v>
      </c>
      <c r="Q34" s="1574" t="s">
        <v>1752</v>
      </c>
      <c r="R34" s="1574">
        <v>54</v>
      </c>
      <c r="S34" s="1482">
        <v>23</v>
      </c>
      <c r="T34" s="1490" t="s">
        <v>1796</v>
      </c>
      <c r="U34" s="1491">
        <v>84.149000000000001</v>
      </c>
      <c r="V34" s="1492">
        <v>84149</v>
      </c>
      <c r="X34" s="1574" t="s">
        <v>1752</v>
      </c>
      <c r="Y34" s="1542">
        <v>3.1070000000000002</v>
      </c>
      <c r="Z34" s="1574" t="s">
        <v>1752</v>
      </c>
      <c r="AA34" s="1574">
        <v>54</v>
      </c>
      <c r="AB34" s="1482">
        <v>23</v>
      </c>
      <c r="AC34" s="1490" t="s">
        <v>1796</v>
      </c>
      <c r="AD34" s="1491">
        <v>84.408999999999992</v>
      </c>
      <c r="AE34" s="1492">
        <v>84408.999999999985</v>
      </c>
    </row>
    <row r="35" spans="1:31" x14ac:dyDescent="0.2">
      <c r="A35" s="1450"/>
      <c r="B35" s="787"/>
      <c r="C35" s="840" t="str">
        <f>+Datos!G36</f>
        <v>C.H. CAÑA BRAVA</v>
      </c>
      <c r="D35" s="842" t="str">
        <f>+Datos!H36</f>
        <v xml:space="preserve"> </v>
      </c>
      <c r="E35" s="1504">
        <f t="shared" si="0"/>
        <v>4686.8454734114048</v>
      </c>
      <c r="F35" s="1505">
        <f t="shared" si="7"/>
        <v>4687</v>
      </c>
      <c r="G35" s="770">
        <f>+Datos!K36*1000</f>
        <v>5711</v>
      </c>
      <c r="H35" s="825">
        <f t="shared" si="1"/>
        <v>5631.7492195502655</v>
      </c>
      <c r="I35" s="1504">
        <f t="shared" si="2"/>
        <v>4701.2379151587811</v>
      </c>
      <c r="J35" s="1505">
        <f t="shared" si="8"/>
        <v>4701</v>
      </c>
      <c r="K35" s="770">
        <f t="shared" si="6"/>
        <v>5711</v>
      </c>
      <c r="L35" s="825">
        <f t="shared" si="3"/>
        <v>5636.2888812564233</v>
      </c>
      <c r="M35" s="1488"/>
      <c r="O35" s="1574" t="s">
        <v>1753</v>
      </c>
      <c r="P35" s="1542">
        <v>12.557</v>
      </c>
      <c r="Q35" s="1574" t="s">
        <v>1753</v>
      </c>
      <c r="R35" s="1574">
        <v>55</v>
      </c>
      <c r="S35" s="1482">
        <v>24</v>
      </c>
      <c r="T35" s="1490" t="s">
        <v>1746</v>
      </c>
      <c r="U35" s="1491">
        <v>71.992000000000004</v>
      </c>
      <c r="V35" s="1492">
        <v>71992</v>
      </c>
      <c r="X35" s="1574" t="s">
        <v>1753</v>
      </c>
      <c r="Y35" s="1542">
        <v>12.596</v>
      </c>
      <c r="Z35" s="1574" t="s">
        <v>1753</v>
      </c>
      <c r="AA35" s="1574">
        <v>55</v>
      </c>
      <c r="AB35" s="1482">
        <v>24</v>
      </c>
      <c r="AC35" s="1490" t="s">
        <v>1746</v>
      </c>
      <c r="AD35" s="1491">
        <v>72.212999999999994</v>
      </c>
      <c r="AE35" s="1492">
        <v>72213</v>
      </c>
    </row>
    <row r="36" spans="1:31" x14ac:dyDescent="0.2">
      <c r="A36" s="1450"/>
      <c r="B36" s="787"/>
      <c r="C36" s="840" t="str">
        <f>+Datos!G37</f>
        <v>C.H. CAÑON DEL PATO</v>
      </c>
      <c r="D36" s="844" t="str">
        <f>+Datos!H37</f>
        <v xml:space="preserve"> </v>
      </c>
      <c r="E36" s="1504">
        <f t="shared" si="0"/>
        <v>212827.59306630594</v>
      </c>
      <c r="F36" s="1505">
        <f t="shared" si="7"/>
        <v>212828</v>
      </c>
      <c r="G36" s="770">
        <f>+Datos!K37*1000</f>
        <v>259334</v>
      </c>
      <c r="H36" s="825">
        <f t="shared" si="1"/>
        <v>255727.31446521098</v>
      </c>
      <c r="I36" s="1504">
        <f t="shared" si="2"/>
        <v>213481.14752053711</v>
      </c>
      <c r="J36" s="1505">
        <f t="shared" si="8"/>
        <v>213481</v>
      </c>
      <c r="K36" s="770">
        <f t="shared" si="6"/>
        <v>259334</v>
      </c>
      <c r="L36" s="825">
        <f t="shared" si="3"/>
        <v>255954.17712391034</v>
      </c>
      <c r="M36" s="1493"/>
      <c r="O36" s="1574" t="s">
        <v>1754</v>
      </c>
      <c r="P36" s="1542">
        <v>22.132000000000001</v>
      </c>
      <c r="Q36" s="1574" t="s">
        <v>1754</v>
      </c>
      <c r="R36" s="1574">
        <v>94</v>
      </c>
      <c r="S36" s="1482">
        <v>25</v>
      </c>
      <c r="T36" s="1490" t="s">
        <v>1746</v>
      </c>
      <c r="U36" s="1491">
        <v>0</v>
      </c>
      <c r="V36" s="1492">
        <v>0</v>
      </c>
      <c r="X36" s="1574" t="s">
        <v>1754</v>
      </c>
      <c r="Y36" s="1542">
        <v>22.2</v>
      </c>
      <c r="Z36" s="1574" t="s">
        <v>1754</v>
      </c>
      <c r="AA36" s="1574">
        <v>94</v>
      </c>
      <c r="AB36" s="1482">
        <v>25</v>
      </c>
      <c r="AC36" s="1490" t="s">
        <v>1746</v>
      </c>
      <c r="AD36" s="1491">
        <v>0</v>
      </c>
      <c r="AE36" s="1492">
        <v>0</v>
      </c>
    </row>
    <row r="37" spans="1:31" x14ac:dyDescent="0.2">
      <c r="A37" s="1450"/>
      <c r="B37" s="787"/>
      <c r="C37" s="840" t="str">
        <f>+Datos!G38</f>
        <v>C.T. CHICLAYO OESTE</v>
      </c>
      <c r="D37" s="842" t="str">
        <f>+Datos!H38</f>
        <v>SULZER-1</v>
      </c>
      <c r="E37" s="1504">
        <f t="shared" si="0"/>
        <v>2758.3924405366647</v>
      </c>
      <c r="F37" s="1505">
        <f t="shared" si="7"/>
        <v>0</v>
      </c>
      <c r="G37" s="770">
        <f>+Datos!K38*1000</f>
        <v>3361.1475601815941</v>
      </c>
      <c r="H37" s="825">
        <f t="shared" si="1"/>
        <v>0</v>
      </c>
      <c r="I37" s="1504">
        <f t="shared" si="2"/>
        <v>2766.8629571649699</v>
      </c>
      <c r="J37" s="1505">
        <f t="shared" si="8"/>
        <v>0</v>
      </c>
      <c r="K37" s="770">
        <f t="shared" si="6"/>
        <v>3361.1475601815941</v>
      </c>
      <c r="L37" s="825">
        <f t="shared" si="3"/>
        <v>0</v>
      </c>
      <c r="M37" s="1488"/>
      <c r="O37" s="1574" t="s">
        <v>1755</v>
      </c>
      <c r="P37" s="1542">
        <v>101.62</v>
      </c>
      <c r="Q37" s="1574" t="s">
        <v>1755</v>
      </c>
      <c r="R37" s="1574">
        <v>56</v>
      </c>
      <c r="S37" s="1482">
        <v>26</v>
      </c>
      <c r="T37" s="1490" t="s">
        <v>1750</v>
      </c>
      <c r="U37" s="1491">
        <v>4.6870000000000003</v>
      </c>
      <c r="V37" s="1492">
        <v>4687</v>
      </c>
      <c r="X37" s="1574" t="s">
        <v>1755</v>
      </c>
      <c r="Y37" s="1542">
        <v>101.932</v>
      </c>
      <c r="Z37" s="1574" t="s">
        <v>1755</v>
      </c>
      <c r="AA37" s="1574">
        <v>56</v>
      </c>
      <c r="AB37" s="1482">
        <v>26</v>
      </c>
      <c r="AC37" s="1490" t="s">
        <v>1750</v>
      </c>
      <c r="AD37" s="1491">
        <v>4.7009999999999996</v>
      </c>
      <c r="AE37" s="1492">
        <v>4701</v>
      </c>
    </row>
    <row r="38" spans="1:31" x14ac:dyDescent="0.2">
      <c r="A38" s="1450"/>
      <c r="B38" s="787"/>
      <c r="C38" s="840" t="str">
        <f>+Datos!G39</f>
        <v>C.T. CHICLAYO OESTE</v>
      </c>
      <c r="D38" s="842" t="str">
        <f>+Datos!H39</f>
        <v>SULZER-2</v>
      </c>
      <c r="E38" s="1504">
        <f t="shared" si="0"/>
        <v>2534.4439882775896</v>
      </c>
      <c r="F38" s="1505">
        <f t="shared" si="7"/>
        <v>0</v>
      </c>
      <c r="G38" s="770">
        <f>+Datos!K39*1000</f>
        <v>3088.2626063022299</v>
      </c>
      <c r="H38" s="825">
        <f t="shared" si="1"/>
        <v>0</v>
      </c>
      <c r="I38" s="1504">
        <f t="shared" si="2"/>
        <v>2542.2268003353388</v>
      </c>
      <c r="J38" s="1505">
        <f t="shared" si="8"/>
        <v>0</v>
      </c>
      <c r="K38" s="770">
        <f t="shared" si="6"/>
        <v>3088.2626063022299</v>
      </c>
      <c r="L38" s="825">
        <f t="shared" si="3"/>
        <v>0</v>
      </c>
      <c r="M38" s="1488"/>
      <c r="O38" s="1574" t="s">
        <v>1756</v>
      </c>
      <c r="P38" s="1542">
        <v>7.343</v>
      </c>
      <c r="Q38" s="1574" t="s">
        <v>1756</v>
      </c>
      <c r="R38" s="1574">
        <v>57</v>
      </c>
      <c r="S38" s="1482">
        <v>27</v>
      </c>
      <c r="T38" s="1490" t="s">
        <v>1742</v>
      </c>
      <c r="U38" s="1491">
        <v>212.828</v>
      </c>
      <c r="V38" s="1492">
        <v>212828</v>
      </c>
      <c r="X38" s="1574" t="s">
        <v>1756</v>
      </c>
      <c r="Y38" s="1542">
        <v>7.3650000000000002</v>
      </c>
      <c r="Z38" s="1574" t="s">
        <v>1756</v>
      </c>
      <c r="AA38" s="1574">
        <v>57</v>
      </c>
      <c r="AB38" s="1482">
        <v>27</v>
      </c>
      <c r="AC38" s="1490" t="s">
        <v>1742</v>
      </c>
      <c r="AD38" s="1491">
        <v>213.48099999999999</v>
      </c>
      <c r="AE38" s="1492">
        <v>213481</v>
      </c>
    </row>
    <row r="39" spans="1:31" x14ac:dyDescent="0.2">
      <c r="A39" s="1450"/>
      <c r="B39" s="787"/>
      <c r="C39" s="840" t="str">
        <f>+Datos!G40</f>
        <v>C.T. CHICLAYO OESTE</v>
      </c>
      <c r="D39" s="842" t="str">
        <f>+Datos!H40</f>
        <v>GMT-2</v>
      </c>
      <c r="E39" s="1504">
        <f t="shared" si="0"/>
        <v>2368.2556521803294</v>
      </c>
      <c r="F39" s="1505">
        <f t="shared" si="7"/>
        <v>0</v>
      </c>
      <c r="G39" s="770">
        <f>+Datos!K40*1000</f>
        <v>2885.7593249724464</v>
      </c>
      <c r="H39" s="825">
        <f t="shared" si="1"/>
        <v>0</v>
      </c>
      <c r="I39" s="1504">
        <f t="shared" si="2"/>
        <v>2375.5281303770748</v>
      </c>
      <c r="J39" s="1505">
        <f t="shared" si="8"/>
        <v>0</v>
      </c>
      <c r="K39" s="770">
        <f t="shared" si="6"/>
        <v>2885.7593249724464</v>
      </c>
      <c r="L39" s="825">
        <f t="shared" si="3"/>
        <v>0</v>
      </c>
      <c r="M39" s="1488"/>
      <c r="O39" s="1574" t="s">
        <v>1757</v>
      </c>
      <c r="P39" s="1542">
        <v>0</v>
      </c>
      <c r="Q39" s="1574" t="s">
        <v>1757</v>
      </c>
      <c r="R39" s="1574">
        <v>28</v>
      </c>
      <c r="S39" s="1482">
        <v>28</v>
      </c>
      <c r="T39" s="1490" t="s">
        <v>1757</v>
      </c>
      <c r="U39" s="1491">
        <v>0</v>
      </c>
      <c r="V39" s="1492">
        <v>0</v>
      </c>
      <c r="X39" s="1574" t="s">
        <v>1757</v>
      </c>
      <c r="Y39" s="1542">
        <v>0</v>
      </c>
      <c r="Z39" s="1574" t="s">
        <v>1757</v>
      </c>
      <c r="AA39" s="1574">
        <v>28</v>
      </c>
      <c r="AB39" s="1482">
        <v>28</v>
      </c>
      <c r="AC39" s="1490" t="s">
        <v>1757</v>
      </c>
      <c r="AD39" s="1491">
        <v>0</v>
      </c>
      <c r="AE39" s="1492">
        <v>0</v>
      </c>
    </row>
    <row r="40" spans="1:31" x14ac:dyDescent="0.2">
      <c r="A40" s="1450"/>
      <c r="B40" s="787"/>
      <c r="C40" s="840" t="str">
        <f>+Datos!G41</f>
        <v>C.T. PIURA</v>
      </c>
      <c r="D40" s="842" t="str">
        <f>+Datos!H41</f>
        <v>GMT-1</v>
      </c>
      <c r="E40" s="1504">
        <f t="shared" si="0"/>
        <v>2361.1841260682354</v>
      </c>
      <c r="F40" s="1505">
        <f t="shared" si="7"/>
        <v>0</v>
      </c>
      <c r="G40" s="770">
        <f>+Datos!K41*1000</f>
        <v>2877.1425515253</v>
      </c>
      <c r="H40" s="825">
        <f t="shared" si="1"/>
        <v>0</v>
      </c>
      <c r="I40" s="1504">
        <f t="shared" si="2"/>
        <v>2368.4348889069197</v>
      </c>
      <c r="J40" s="1505">
        <f t="shared" si="8"/>
        <v>0</v>
      </c>
      <c r="K40" s="770">
        <f t="shared" si="6"/>
        <v>2877.1425515253</v>
      </c>
      <c r="L40" s="825">
        <f t="shared" si="3"/>
        <v>0</v>
      </c>
      <c r="M40" s="1488"/>
      <c r="O40" s="1574" t="s">
        <v>1757</v>
      </c>
      <c r="P40" s="1542">
        <v>0</v>
      </c>
      <c r="Q40" s="1574" t="s">
        <v>1757</v>
      </c>
      <c r="R40" s="1574">
        <v>29</v>
      </c>
      <c r="S40" s="1482">
        <v>29</v>
      </c>
      <c r="T40" s="1490" t="s">
        <v>1757</v>
      </c>
      <c r="U40" s="1491">
        <v>0</v>
      </c>
      <c r="V40" s="1492">
        <v>0</v>
      </c>
      <c r="X40" s="1574" t="s">
        <v>1757</v>
      </c>
      <c r="Y40" s="1542">
        <v>0</v>
      </c>
      <c r="Z40" s="1574" t="s">
        <v>1757</v>
      </c>
      <c r="AA40" s="1574">
        <v>29</v>
      </c>
      <c r="AB40" s="1482">
        <v>29</v>
      </c>
      <c r="AC40" s="1490" t="s">
        <v>1757</v>
      </c>
      <c r="AD40" s="1491">
        <v>0</v>
      </c>
      <c r="AE40" s="1492">
        <v>0</v>
      </c>
    </row>
    <row r="41" spans="1:31" x14ac:dyDescent="0.2">
      <c r="A41" s="1450"/>
      <c r="B41" s="787"/>
      <c r="C41" s="840" t="str">
        <f>+Datos!G42</f>
        <v>C.T. PIURA</v>
      </c>
      <c r="D41" s="842" t="str">
        <f>+Datos!H42</f>
        <v>GMT-2</v>
      </c>
      <c r="E41" s="1504">
        <f t="shared" si="0"/>
        <v>2299.8899606350137</v>
      </c>
      <c r="F41" s="1505">
        <f t="shared" si="7"/>
        <v>0</v>
      </c>
      <c r="G41" s="770">
        <f>+Datos!K42*1000</f>
        <v>2802.4545805275411</v>
      </c>
      <c r="H41" s="825">
        <f t="shared" si="1"/>
        <v>0</v>
      </c>
      <c r="I41" s="1504">
        <f t="shared" si="2"/>
        <v>2306.9525003478329</v>
      </c>
      <c r="J41" s="1505">
        <f t="shared" si="8"/>
        <v>0</v>
      </c>
      <c r="K41" s="770">
        <f t="shared" si="6"/>
        <v>2802.4545805275411</v>
      </c>
      <c r="L41" s="825">
        <f t="shared" si="3"/>
        <v>0</v>
      </c>
      <c r="M41" s="1488"/>
      <c r="O41" s="1574" t="s">
        <v>1757</v>
      </c>
      <c r="P41" s="1542">
        <v>0</v>
      </c>
      <c r="Q41" s="1574" t="s">
        <v>1757</v>
      </c>
      <c r="R41" s="1574">
        <v>30</v>
      </c>
      <c r="S41" s="1482">
        <v>30</v>
      </c>
      <c r="T41" s="1490" t="s">
        <v>1757</v>
      </c>
      <c r="U41" s="1491">
        <v>0</v>
      </c>
      <c r="V41" s="1492">
        <v>0</v>
      </c>
      <c r="X41" s="1574" t="s">
        <v>1757</v>
      </c>
      <c r="Y41" s="1542">
        <v>0</v>
      </c>
      <c r="Z41" s="1574" t="s">
        <v>1757</v>
      </c>
      <c r="AA41" s="1574">
        <v>30</v>
      </c>
      <c r="AB41" s="1482">
        <v>30</v>
      </c>
      <c r="AC41" s="1490" t="s">
        <v>1757</v>
      </c>
      <c r="AD41" s="1491">
        <v>0</v>
      </c>
      <c r="AE41" s="1492">
        <v>0</v>
      </c>
    </row>
    <row r="42" spans="1:31" x14ac:dyDescent="0.2">
      <c r="A42" s="1450"/>
      <c r="B42" s="787"/>
      <c r="C42" s="840" t="str">
        <f>+Datos!G43</f>
        <v>C.T. PIURA</v>
      </c>
      <c r="D42" s="842" t="str">
        <f>+Datos!H43</f>
        <v>TG</v>
      </c>
      <c r="E42" s="1504">
        <f t="shared" si="0"/>
        <v>13412.517639094087</v>
      </c>
      <c r="F42" s="1505">
        <f t="shared" si="7"/>
        <v>0</v>
      </c>
      <c r="G42" s="770">
        <f>+Datos!K43*1000</f>
        <v>16343.378221324727</v>
      </c>
      <c r="H42" s="825">
        <f t="shared" si="1"/>
        <v>0</v>
      </c>
      <c r="I42" s="1504">
        <f t="shared" si="2"/>
        <v>13453.705017662771</v>
      </c>
      <c r="J42" s="1505">
        <f t="shared" si="8"/>
        <v>0</v>
      </c>
      <c r="K42" s="770">
        <f t="shared" si="6"/>
        <v>16343.378221324727</v>
      </c>
      <c r="L42" s="825">
        <f t="shared" si="3"/>
        <v>0</v>
      </c>
      <c r="M42" s="1488"/>
      <c r="O42" s="1574" t="s">
        <v>737</v>
      </c>
      <c r="P42" s="1542">
        <v>647.70500000000004</v>
      </c>
      <c r="Q42" s="1574" t="s">
        <v>737</v>
      </c>
      <c r="R42" s="1574">
        <v>89</v>
      </c>
      <c r="S42" s="1482">
        <v>31</v>
      </c>
      <c r="T42" s="1490" t="s">
        <v>631</v>
      </c>
      <c r="U42" s="1491">
        <v>0</v>
      </c>
      <c r="V42" s="1492">
        <v>0</v>
      </c>
      <c r="X42" s="1574" t="s">
        <v>737</v>
      </c>
      <c r="Y42" s="1542">
        <v>649.69399999999996</v>
      </c>
      <c r="Z42" s="1574" t="s">
        <v>737</v>
      </c>
      <c r="AA42" s="1574">
        <v>89</v>
      </c>
      <c r="AB42" s="1482">
        <v>31</v>
      </c>
      <c r="AC42" s="1490" t="s">
        <v>631</v>
      </c>
      <c r="AD42" s="1491">
        <v>0</v>
      </c>
      <c r="AE42" s="1492">
        <v>0</v>
      </c>
    </row>
    <row r="43" spans="1:31" x14ac:dyDescent="0.2">
      <c r="A43" s="1450"/>
      <c r="B43" s="787"/>
      <c r="C43" s="840" t="str">
        <f>+Datos!G44</f>
        <v>C.T. PIURA</v>
      </c>
      <c r="D43" s="842" t="str">
        <f>+Datos!H44</f>
        <v>MIRLEES-1</v>
      </c>
      <c r="E43" s="1504">
        <f t="shared" si="0"/>
        <v>489.75420329314875</v>
      </c>
      <c r="F43" s="1505">
        <f t="shared" si="7"/>
        <v>0</v>
      </c>
      <c r="G43" s="770">
        <f>+Datos!K44*1000</f>
        <v>596.77372997990813</v>
      </c>
      <c r="H43" s="825">
        <f t="shared" si="1"/>
        <v>0</v>
      </c>
      <c r="I43" s="1504">
        <f t="shared" si="2"/>
        <v>491.25814851204217</v>
      </c>
      <c r="J43" s="1505">
        <f t="shared" si="8"/>
        <v>0</v>
      </c>
      <c r="K43" s="770">
        <f t="shared" si="6"/>
        <v>596.77372997990813</v>
      </c>
      <c r="L43" s="825">
        <f t="shared" si="3"/>
        <v>0</v>
      </c>
      <c r="M43" s="1488"/>
      <c r="O43" s="1574" t="s">
        <v>1758</v>
      </c>
      <c r="P43" s="1542">
        <v>123.839</v>
      </c>
      <c r="Q43" s="1574" t="s">
        <v>1758</v>
      </c>
      <c r="R43" s="1574">
        <v>16</v>
      </c>
      <c r="S43" s="1482">
        <v>32</v>
      </c>
      <c r="T43" s="1490" t="s">
        <v>631</v>
      </c>
      <c r="U43" s="1491">
        <v>0</v>
      </c>
      <c r="V43" s="1492">
        <v>0</v>
      </c>
      <c r="X43" s="1574" t="s">
        <v>1758</v>
      </c>
      <c r="Y43" s="1542">
        <v>124.21899999999999</v>
      </c>
      <c r="Z43" s="1574" t="s">
        <v>1758</v>
      </c>
      <c r="AA43" s="1574">
        <v>16</v>
      </c>
      <c r="AB43" s="1482">
        <v>32</v>
      </c>
      <c r="AC43" s="1490" t="s">
        <v>631</v>
      </c>
      <c r="AD43" s="1491">
        <v>0</v>
      </c>
      <c r="AE43" s="1492">
        <v>0</v>
      </c>
    </row>
    <row r="44" spans="1:31" x14ac:dyDescent="0.2">
      <c r="A44" s="1450"/>
      <c r="B44" s="787"/>
      <c r="C44" s="840" t="str">
        <f>+Datos!G45</f>
        <v>C.T. PIURA</v>
      </c>
      <c r="D44" s="842" t="str">
        <f>+Datos!H45</f>
        <v>MIRLEES-4</v>
      </c>
      <c r="E44" s="1504">
        <f t="shared" ref="E44:E75" si="9">+G44/E$135</f>
        <v>787.37375637990681</v>
      </c>
      <c r="F44" s="1505">
        <f t="shared" si="7"/>
        <v>0</v>
      </c>
      <c r="G44" s="770">
        <f>+Datos!K45*1000</f>
        <v>959.42815870407821</v>
      </c>
      <c r="H44" s="825">
        <f t="shared" ref="H44:H75" si="10">+F44*F$127</f>
        <v>0</v>
      </c>
      <c r="I44" s="1504">
        <f t="shared" ref="I44:I75" si="11">+K44/I$135</f>
        <v>789.79163659089284</v>
      </c>
      <c r="J44" s="1505">
        <f t="shared" si="8"/>
        <v>0</v>
      </c>
      <c r="K44" s="770">
        <f t="shared" si="6"/>
        <v>959.42815870407821</v>
      </c>
      <c r="L44" s="825">
        <f t="shared" ref="L44:L75" si="12">+J44*J$127</f>
        <v>0</v>
      </c>
      <c r="M44" s="1488"/>
      <c r="O44" s="1574" t="s">
        <v>1759</v>
      </c>
      <c r="P44" s="1542">
        <v>4.6879999999999997</v>
      </c>
      <c r="Q44" s="1574" t="s">
        <v>1759</v>
      </c>
      <c r="R44" s="1574">
        <v>77</v>
      </c>
      <c r="S44" s="1482">
        <v>33</v>
      </c>
      <c r="T44" s="1490" t="s">
        <v>631</v>
      </c>
      <c r="U44" s="1491">
        <v>0</v>
      </c>
      <c r="V44" s="1492">
        <v>0</v>
      </c>
      <c r="X44" s="1574" t="s">
        <v>1759</v>
      </c>
      <c r="Y44" s="1542">
        <v>4.702</v>
      </c>
      <c r="Z44" s="1574" t="s">
        <v>1759</v>
      </c>
      <c r="AA44" s="1574">
        <v>77</v>
      </c>
      <c r="AB44" s="1482">
        <v>33</v>
      </c>
      <c r="AC44" s="1490" t="s">
        <v>631</v>
      </c>
      <c r="AD44" s="1491">
        <v>0</v>
      </c>
      <c r="AE44" s="1492">
        <v>0</v>
      </c>
    </row>
    <row r="45" spans="1:31" x14ac:dyDescent="0.2">
      <c r="A45" s="1450"/>
      <c r="B45" s="787"/>
      <c r="C45" s="840" t="str">
        <f>+Datos!G46</f>
        <v>C.T. CHIMBOTE</v>
      </c>
      <c r="D45" s="842" t="str">
        <f>+Datos!H46</f>
        <v>TG-3</v>
      </c>
      <c r="E45" s="1504">
        <f t="shared" si="9"/>
        <v>16340.987594033953</v>
      </c>
      <c r="F45" s="1505">
        <f t="shared" si="7"/>
        <v>0</v>
      </c>
      <c r="G45" s="770">
        <f>+Datos!K46*1000</f>
        <v>19911.768091982944</v>
      </c>
      <c r="H45" s="825">
        <f t="shared" si="10"/>
        <v>0</v>
      </c>
      <c r="I45" s="1504">
        <f t="shared" si="11"/>
        <v>16391.167766044306</v>
      </c>
      <c r="J45" s="1505">
        <f t="shared" si="8"/>
        <v>0</v>
      </c>
      <c r="K45" s="770">
        <f t="shared" si="6"/>
        <v>19911.768091982944</v>
      </c>
      <c r="L45" s="825">
        <f t="shared" si="12"/>
        <v>0</v>
      </c>
      <c r="M45" s="1488"/>
      <c r="O45" s="1574" t="s">
        <v>1759</v>
      </c>
      <c r="P45" s="1542">
        <v>4.6379999999999999</v>
      </c>
      <c r="Q45" s="1574" t="s">
        <v>1759</v>
      </c>
      <c r="R45" s="1574">
        <v>78</v>
      </c>
      <c r="S45" s="1482">
        <v>34</v>
      </c>
      <c r="T45" s="1490" t="s">
        <v>1784</v>
      </c>
      <c r="U45" s="1491">
        <v>0</v>
      </c>
      <c r="V45" s="1492">
        <v>0</v>
      </c>
      <c r="X45" s="1574" t="s">
        <v>1759</v>
      </c>
      <c r="Y45" s="1542">
        <v>4.6520000000000001</v>
      </c>
      <c r="Z45" s="1574" t="s">
        <v>1759</v>
      </c>
      <c r="AA45" s="1574">
        <v>78</v>
      </c>
      <c r="AB45" s="1482">
        <v>34</v>
      </c>
      <c r="AC45" s="1490" t="s">
        <v>1784</v>
      </c>
      <c r="AD45" s="1491">
        <v>0</v>
      </c>
      <c r="AE45" s="1492">
        <v>0</v>
      </c>
    </row>
    <row r="46" spans="1:31" x14ac:dyDescent="0.2">
      <c r="A46" s="1450"/>
      <c r="B46" s="787"/>
      <c r="C46" s="840" t="str">
        <f>+Datos!G47</f>
        <v>C.T. LAS FLORES</v>
      </c>
      <c r="D46" s="842" t="str">
        <f>+Datos!H47</f>
        <v>TG-1</v>
      </c>
      <c r="E46" s="1504">
        <f t="shared" si="9"/>
        <v>157833.99215466564</v>
      </c>
      <c r="F46" s="1505">
        <f t="shared" si="7"/>
        <v>157834</v>
      </c>
      <c r="G46" s="770">
        <f>+Datos!K47*1000</f>
        <v>192323.37279069767</v>
      </c>
      <c r="H46" s="825">
        <f t="shared" si="10"/>
        <v>189648.28383155464</v>
      </c>
      <c r="I46" s="1504">
        <f t="shared" si="11"/>
        <v>158318.6713596296</v>
      </c>
      <c r="J46" s="1505">
        <f t="shared" si="8"/>
        <v>158319</v>
      </c>
      <c r="K46" s="770">
        <f t="shared" si="6"/>
        <v>192323.37279069767</v>
      </c>
      <c r="L46" s="825">
        <f t="shared" si="12"/>
        <v>189817.4046780761</v>
      </c>
      <c r="M46" s="1488"/>
      <c r="O46" s="1574" t="s">
        <v>1759</v>
      </c>
      <c r="P46" s="1542">
        <v>4.6870000000000003</v>
      </c>
      <c r="Q46" s="1574" t="s">
        <v>1759</v>
      </c>
      <c r="R46" s="1574">
        <v>79</v>
      </c>
      <c r="S46" s="1482">
        <v>35</v>
      </c>
      <c r="T46" s="1490" t="s">
        <v>1784</v>
      </c>
      <c r="U46" s="1491">
        <v>0</v>
      </c>
      <c r="V46" s="1492">
        <v>0</v>
      </c>
      <c r="X46" s="1574" t="s">
        <v>1759</v>
      </c>
      <c r="Y46" s="1542">
        <v>4.702</v>
      </c>
      <c r="Z46" s="1574" t="s">
        <v>1759</v>
      </c>
      <c r="AA46" s="1574">
        <v>79</v>
      </c>
      <c r="AB46" s="1482">
        <v>35</v>
      </c>
      <c r="AC46" s="1490" t="s">
        <v>1784</v>
      </c>
      <c r="AD46" s="1491">
        <v>0</v>
      </c>
      <c r="AE46" s="1492">
        <v>0</v>
      </c>
    </row>
    <row r="47" spans="1:31" x14ac:dyDescent="0.2">
      <c r="A47" s="1450"/>
      <c r="B47" s="787"/>
      <c r="C47" s="839" t="str">
        <f>+Datos!G48</f>
        <v>C.H. MALPASO</v>
      </c>
      <c r="D47" s="838" t="str">
        <f>+Datos!H48</f>
        <v xml:space="preserve"> </v>
      </c>
      <c r="E47" s="1506">
        <f t="shared" si="9"/>
        <v>39409.288050644762</v>
      </c>
      <c r="F47" s="1507">
        <f t="shared" si="7"/>
        <v>39409</v>
      </c>
      <c r="G47" s="837">
        <f>+Datos!K48*1000</f>
        <v>48020.88</v>
      </c>
      <c r="H47" s="836">
        <f t="shared" si="10"/>
        <v>47352.593341851163</v>
      </c>
      <c r="I47" s="1506">
        <f t="shared" si="11"/>
        <v>39530.306737049556</v>
      </c>
      <c r="J47" s="1507">
        <f t="shared" si="8"/>
        <v>39530</v>
      </c>
      <c r="K47" s="837">
        <f t="shared" si="6"/>
        <v>48020.88</v>
      </c>
      <c r="L47" s="836">
        <f t="shared" si="12"/>
        <v>47394.703143175153</v>
      </c>
      <c r="M47" s="1488"/>
      <c r="O47" s="1574" t="s">
        <v>1759</v>
      </c>
      <c r="P47" s="1542">
        <v>4.6619999999999999</v>
      </c>
      <c r="Q47" s="1574" t="s">
        <v>1759</v>
      </c>
      <c r="R47" s="1574">
        <v>80</v>
      </c>
      <c r="S47" s="1482">
        <v>36</v>
      </c>
      <c r="T47" s="1490" t="s">
        <v>641</v>
      </c>
      <c r="U47" s="1491">
        <v>0</v>
      </c>
      <c r="V47" s="1492">
        <v>0</v>
      </c>
      <c r="X47" s="1574" t="s">
        <v>1759</v>
      </c>
      <c r="Y47" s="1542">
        <v>4.6760000000000002</v>
      </c>
      <c r="Z47" s="1574" t="s">
        <v>1759</v>
      </c>
      <c r="AA47" s="1574">
        <v>80</v>
      </c>
      <c r="AB47" s="1482">
        <v>36</v>
      </c>
      <c r="AC47" s="1490" t="s">
        <v>641</v>
      </c>
      <c r="AD47" s="1491">
        <v>0</v>
      </c>
      <c r="AE47" s="1492">
        <v>0</v>
      </c>
    </row>
    <row r="48" spans="1:31" x14ac:dyDescent="0.2">
      <c r="A48" s="1450"/>
      <c r="B48" s="787"/>
      <c r="C48" s="840" t="str">
        <f>+Datos!G49</f>
        <v>C.H. OROYA</v>
      </c>
      <c r="D48" s="842" t="str">
        <f>+Datos!H49</f>
        <v xml:space="preserve"> </v>
      </c>
      <c r="E48" s="1504">
        <f t="shared" si="9"/>
        <v>7779.9501117037507</v>
      </c>
      <c r="F48" s="1505">
        <f t="shared" si="7"/>
        <v>7780</v>
      </c>
      <c r="G48" s="770">
        <f>+Datos!K49*1000</f>
        <v>9480</v>
      </c>
      <c r="H48" s="825">
        <f t="shared" si="10"/>
        <v>9348.1990458931214</v>
      </c>
      <c r="I48" s="1504">
        <f t="shared" si="11"/>
        <v>7803.8409097715366</v>
      </c>
      <c r="J48" s="1505">
        <f t="shared" si="8"/>
        <v>7804</v>
      </c>
      <c r="K48" s="770">
        <f t="shared" si="6"/>
        <v>9480</v>
      </c>
      <c r="L48" s="825">
        <f t="shared" si="12"/>
        <v>9356.6471876888172</v>
      </c>
      <c r="M48" s="1488"/>
      <c r="O48" s="1574" t="s">
        <v>1760</v>
      </c>
      <c r="P48" s="1542">
        <v>0</v>
      </c>
      <c r="Q48" s="1574" t="s">
        <v>1760</v>
      </c>
      <c r="R48" s="1574">
        <v>61</v>
      </c>
      <c r="S48" s="1482">
        <v>37</v>
      </c>
      <c r="T48" s="1490" t="s">
        <v>1761</v>
      </c>
      <c r="U48" s="1491">
        <v>157.834</v>
      </c>
      <c r="V48" s="1492">
        <v>157834</v>
      </c>
      <c r="X48" s="1574" t="s">
        <v>1760</v>
      </c>
      <c r="Y48" s="1542">
        <v>0</v>
      </c>
      <c r="Z48" s="1574" t="s">
        <v>1760</v>
      </c>
      <c r="AA48" s="1574">
        <v>61</v>
      </c>
      <c r="AB48" s="1482">
        <v>37</v>
      </c>
      <c r="AC48" s="1490" t="s">
        <v>1761</v>
      </c>
      <c r="AD48" s="1491">
        <v>158.31899999999999</v>
      </c>
      <c r="AE48" s="1492">
        <v>158319</v>
      </c>
    </row>
    <row r="49" spans="1:31" x14ac:dyDescent="0.2">
      <c r="A49" s="1450"/>
      <c r="B49" s="787"/>
      <c r="C49" s="840" t="str">
        <f>+Datos!G50</f>
        <v>C.H. PACHACHACA</v>
      </c>
      <c r="D49" s="842" t="str">
        <f>+Datos!H50</f>
        <v xml:space="preserve"> </v>
      </c>
      <c r="E49" s="1504">
        <f t="shared" si="9"/>
        <v>7919.4639850148933</v>
      </c>
      <c r="F49" s="1505">
        <f t="shared" si="7"/>
        <v>7919</v>
      </c>
      <c r="G49" s="770">
        <f>+Datos!K50*1000</f>
        <v>9650</v>
      </c>
      <c r="H49" s="825">
        <f t="shared" si="10"/>
        <v>9515.2169979984101</v>
      </c>
      <c r="I49" s="1504">
        <f t="shared" si="11"/>
        <v>7943.7832045670175</v>
      </c>
      <c r="J49" s="1505">
        <f t="shared" si="8"/>
        <v>7944</v>
      </c>
      <c r="K49" s="770">
        <f t="shared" si="6"/>
        <v>9650</v>
      </c>
      <c r="L49" s="825">
        <f t="shared" si="12"/>
        <v>9524.500930164013</v>
      </c>
      <c r="M49" s="1488"/>
      <c r="O49" s="1574" t="s">
        <v>1760</v>
      </c>
      <c r="P49" s="1542">
        <v>28.225000000000001</v>
      </c>
      <c r="Q49" s="1574" t="s">
        <v>1760</v>
      </c>
      <c r="R49" s="1574">
        <v>62</v>
      </c>
      <c r="S49" s="1482">
        <v>38</v>
      </c>
      <c r="T49" s="1490" t="s">
        <v>645</v>
      </c>
      <c r="U49" s="1491">
        <v>39.408999999999999</v>
      </c>
      <c r="V49" s="1492">
        <v>39409</v>
      </c>
      <c r="X49" s="1574" t="s">
        <v>1760</v>
      </c>
      <c r="Y49" s="1542">
        <v>28.311</v>
      </c>
      <c r="Z49" s="1574" t="s">
        <v>1760</v>
      </c>
      <c r="AA49" s="1574">
        <v>62</v>
      </c>
      <c r="AB49" s="1482">
        <v>38</v>
      </c>
      <c r="AC49" s="1490" t="s">
        <v>645</v>
      </c>
      <c r="AD49" s="1491">
        <v>39.53</v>
      </c>
      <c r="AE49" s="1492">
        <v>39530</v>
      </c>
    </row>
    <row r="50" spans="1:31" x14ac:dyDescent="0.2">
      <c r="A50" s="1450"/>
      <c r="B50" s="787"/>
      <c r="C50" s="840" t="str">
        <f>+Datos!G51</f>
        <v>C.H. YAUPI</v>
      </c>
      <c r="D50" s="842" t="str">
        <f>+Datos!H51</f>
        <v xml:space="preserve"> </v>
      </c>
      <c r="E50" s="1504">
        <f t="shared" si="9"/>
        <v>92472.257240154737</v>
      </c>
      <c r="F50" s="1505">
        <f t="shared" si="7"/>
        <v>92472</v>
      </c>
      <c r="G50" s="770">
        <f>+Datos!K51*1000</f>
        <v>112679</v>
      </c>
      <c r="H50" s="825">
        <f t="shared" si="10"/>
        <v>111111.39616604483</v>
      </c>
      <c r="I50" s="1504">
        <f t="shared" si="11"/>
        <v>92756.222560353053</v>
      </c>
      <c r="J50" s="1505">
        <f t="shared" si="8"/>
        <v>92756</v>
      </c>
      <c r="K50" s="770">
        <f t="shared" si="6"/>
        <v>112679</v>
      </c>
      <c r="L50" s="825">
        <f t="shared" si="12"/>
        <v>111210.29812163812</v>
      </c>
      <c r="M50" s="1488"/>
      <c r="O50" s="1574" t="s">
        <v>1761</v>
      </c>
      <c r="P50" s="1542">
        <v>157.834</v>
      </c>
      <c r="Q50" s="1574" t="s">
        <v>1761</v>
      </c>
      <c r="R50" s="1574">
        <v>37</v>
      </c>
      <c r="S50" s="1482">
        <v>39</v>
      </c>
      <c r="T50" s="1490" t="s">
        <v>1780</v>
      </c>
      <c r="U50" s="1491">
        <v>7.78</v>
      </c>
      <c r="V50" s="1492">
        <v>7780</v>
      </c>
      <c r="X50" s="1574" t="s">
        <v>1761</v>
      </c>
      <c r="Y50" s="1542">
        <v>158.31899999999999</v>
      </c>
      <c r="Z50" s="1574" t="s">
        <v>1761</v>
      </c>
      <c r="AA50" s="1574">
        <v>37</v>
      </c>
      <c r="AB50" s="1482">
        <v>39</v>
      </c>
      <c r="AC50" s="1490" t="s">
        <v>1780</v>
      </c>
      <c r="AD50" s="1491">
        <v>7.8040000000000003</v>
      </c>
      <c r="AE50" s="1492">
        <v>7804</v>
      </c>
    </row>
    <row r="51" spans="1:31" x14ac:dyDescent="0.2">
      <c r="A51" s="1450"/>
      <c r="B51" s="787"/>
      <c r="C51" s="839" t="str">
        <f>+Datos!G52</f>
        <v>C.H. MANTARO</v>
      </c>
      <c r="D51" s="838" t="str">
        <f>+Datos!H52</f>
        <v xml:space="preserve"> </v>
      </c>
      <c r="E51" s="1506">
        <f t="shared" si="9"/>
        <v>550387.97490136093</v>
      </c>
      <c r="F51" s="1507">
        <f t="shared" si="7"/>
        <v>550388</v>
      </c>
      <c r="G51" s="837">
        <f>+Datos!K52*1000</f>
        <v>670656.99999999988</v>
      </c>
      <c r="H51" s="836">
        <f t="shared" si="10"/>
        <v>661328.60880090285</v>
      </c>
      <c r="I51" s="1506">
        <f t="shared" si="11"/>
        <v>552078.11529795872</v>
      </c>
      <c r="J51" s="1507">
        <f t="shared" si="8"/>
        <v>552078</v>
      </c>
      <c r="K51" s="837">
        <f t="shared" si="6"/>
        <v>670656.99999999988</v>
      </c>
      <c r="L51" s="836">
        <f t="shared" si="12"/>
        <v>661916.84598729713</v>
      </c>
      <c r="M51" s="1488"/>
      <c r="O51" s="1574" t="s">
        <v>1762</v>
      </c>
      <c r="P51" s="1542">
        <v>23.620999999999999</v>
      </c>
      <c r="Q51" s="1574" t="s">
        <v>1762</v>
      </c>
      <c r="R51" s="1574">
        <v>5</v>
      </c>
      <c r="S51" s="1482">
        <v>40</v>
      </c>
      <c r="T51" s="1490" t="s">
        <v>1782</v>
      </c>
      <c r="U51" s="1491">
        <v>7.9189999999999996</v>
      </c>
      <c r="V51" s="1492">
        <v>7919</v>
      </c>
      <c r="X51" s="1574" t="s">
        <v>1762</v>
      </c>
      <c r="Y51" s="1542">
        <v>23.693000000000001</v>
      </c>
      <c r="Z51" s="1574" t="s">
        <v>1762</v>
      </c>
      <c r="AA51" s="1574">
        <v>5</v>
      </c>
      <c r="AB51" s="1482">
        <v>40</v>
      </c>
      <c r="AC51" s="1490" t="s">
        <v>1782</v>
      </c>
      <c r="AD51" s="1491">
        <v>7.944</v>
      </c>
      <c r="AE51" s="1492">
        <v>7944</v>
      </c>
    </row>
    <row r="52" spans="1:31" x14ac:dyDescent="0.2">
      <c r="A52" s="1450"/>
      <c r="B52" s="787"/>
      <c r="C52" s="840" t="str">
        <f>+Datos!G53</f>
        <v>C.H. RESTITUCION</v>
      </c>
      <c r="D52" s="842" t="str">
        <f>+Datos!H53</f>
        <v xml:space="preserve"> </v>
      </c>
      <c r="E52" s="1504">
        <f t="shared" si="9"/>
        <v>176738.63672008523</v>
      </c>
      <c r="F52" s="1505">
        <f t="shared" si="7"/>
        <v>176739</v>
      </c>
      <c r="G52" s="770">
        <f>+Datos!K53*1000</f>
        <v>215359</v>
      </c>
      <c r="H52" s="825">
        <f t="shared" si="10"/>
        <v>212363.92688587462</v>
      </c>
      <c r="I52" s="1504">
        <f t="shared" si="11"/>
        <v>177281.36861682366</v>
      </c>
      <c r="J52" s="1505">
        <f t="shared" si="8"/>
        <v>177281</v>
      </c>
      <c r="K52" s="770">
        <f t="shared" si="6"/>
        <v>215359</v>
      </c>
      <c r="L52" s="825">
        <f t="shared" si="12"/>
        <v>212551.99514103806</v>
      </c>
      <c r="M52" s="1488"/>
      <c r="O52" s="1574" t="s">
        <v>1763</v>
      </c>
      <c r="P52" s="1542">
        <v>0</v>
      </c>
      <c r="Q52" s="1574" t="s">
        <v>1763</v>
      </c>
      <c r="R52" s="1574">
        <v>66</v>
      </c>
      <c r="S52" s="1482">
        <v>41</v>
      </c>
      <c r="T52" s="1490" t="s">
        <v>1805</v>
      </c>
      <c r="U52" s="1491">
        <v>92.471999999999994</v>
      </c>
      <c r="V52" s="1492">
        <v>92472</v>
      </c>
      <c r="X52" s="1574" t="s">
        <v>1763</v>
      </c>
      <c r="Y52" s="1542">
        <v>0</v>
      </c>
      <c r="Z52" s="1574" t="s">
        <v>1763</v>
      </c>
      <c r="AA52" s="1574">
        <v>66</v>
      </c>
      <c r="AB52" s="1482">
        <v>41</v>
      </c>
      <c r="AC52" s="1490" t="s">
        <v>1805</v>
      </c>
      <c r="AD52" s="1491">
        <v>92.756</v>
      </c>
      <c r="AE52" s="1492">
        <v>92756</v>
      </c>
    </row>
    <row r="53" spans="1:31" x14ac:dyDescent="0.2">
      <c r="A53" s="1450"/>
      <c r="B53" s="787"/>
      <c r="C53" s="840" t="str">
        <f>+Datos!G54</f>
        <v>C.T. TUMBES</v>
      </c>
      <c r="D53" s="842" t="str">
        <f>+Datos!H54</f>
        <v>MAK1</v>
      </c>
      <c r="E53" s="1504">
        <f t="shared" si="9"/>
        <v>6170.8187462545593</v>
      </c>
      <c r="F53" s="1505">
        <f t="shared" si="7"/>
        <v>0</v>
      </c>
      <c r="G53" s="770">
        <f>+Datos!K54*1000</f>
        <v>7519.2463800622372</v>
      </c>
      <c r="H53" s="825">
        <f t="shared" si="10"/>
        <v>0</v>
      </c>
      <c r="I53" s="1504">
        <f t="shared" si="11"/>
        <v>6189.7681974030829</v>
      </c>
      <c r="J53" s="1505">
        <f t="shared" si="8"/>
        <v>0</v>
      </c>
      <c r="K53" s="770">
        <f t="shared" si="6"/>
        <v>7519.2463800622372</v>
      </c>
      <c r="L53" s="825">
        <f t="shared" si="12"/>
        <v>0</v>
      </c>
      <c r="M53" s="1488"/>
      <c r="O53" s="1574" t="s">
        <v>1764</v>
      </c>
      <c r="P53" s="1542">
        <v>0</v>
      </c>
      <c r="Q53" s="1574" t="s">
        <v>1764</v>
      </c>
      <c r="R53" s="1574">
        <v>67</v>
      </c>
      <c r="S53" s="1482">
        <v>42</v>
      </c>
      <c r="T53" s="1490" t="s">
        <v>1777</v>
      </c>
      <c r="U53" s="1491">
        <v>550.38800000000003</v>
      </c>
      <c r="V53" s="1492">
        <v>550388</v>
      </c>
      <c r="X53" s="1574" t="s">
        <v>1764</v>
      </c>
      <c r="Y53" s="1542">
        <v>0</v>
      </c>
      <c r="Z53" s="1574" t="s">
        <v>1764</v>
      </c>
      <c r="AA53" s="1574">
        <v>67</v>
      </c>
      <c r="AB53" s="1482">
        <v>42</v>
      </c>
      <c r="AC53" s="1490" t="s">
        <v>1777</v>
      </c>
      <c r="AD53" s="1491">
        <v>552.07799999999997</v>
      </c>
      <c r="AE53" s="1492">
        <v>552078</v>
      </c>
    </row>
    <row r="54" spans="1:31" x14ac:dyDescent="0.2">
      <c r="A54" s="1450"/>
      <c r="B54" s="787"/>
      <c r="C54" s="840" t="str">
        <f>+Datos!G55</f>
        <v>C.T. TUMBES</v>
      </c>
      <c r="D54" s="842" t="str">
        <f>+Datos!H55</f>
        <v>MAK2</v>
      </c>
      <c r="E54" s="1504">
        <f t="shared" si="9"/>
        <v>6720.6935143013734</v>
      </c>
      <c r="F54" s="1505">
        <f t="shared" si="7"/>
        <v>0</v>
      </c>
      <c r="G54" s="770">
        <f>+Datos!K55*1000</f>
        <v>8189.2780288824415</v>
      </c>
      <c r="H54" s="825">
        <f t="shared" si="10"/>
        <v>0</v>
      </c>
      <c r="I54" s="1504">
        <f t="shared" si="11"/>
        <v>6741.33152988249</v>
      </c>
      <c r="J54" s="1505">
        <f t="shared" si="8"/>
        <v>0</v>
      </c>
      <c r="K54" s="770">
        <f t="shared" si="6"/>
        <v>8189.2780288824415</v>
      </c>
      <c r="L54" s="825">
        <f t="shared" si="12"/>
        <v>0</v>
      </c>
      <c r="M54" s="1488"/>
      <c r="O54" s="1574" t="s">
        <v>1765</v>
      </c>
      <c r="P54" s="1542">
        <v>0</v>
      </c>
      <c r="Q54" s="1574" t="s">
        <v>1765</v>
      </c>
      <c r="R54" s="1574">
        <v>58</v>
      </c>
      <c r="S54" s="1482">
        <v>43</v>
      </c>
      <c r="T54" s="1490" t="s">
        <v>1788</v>
      </c>
      <c r="U54" s="1491">
        <v>176.739</v>
      </c>
      <c r="V54" s="1492">
        <v>176739</v>
      </c>
      <c r="X54" s="1574" t="s">
        <v>1765</v>
      </c>
      <c r="Y54" s="1542">
        <v>0</v>
      </c>
      <c r="Z54" s="1574" t="s">
        <v>1765</v>
      </c>
      <c r="AA54" s="1574">
        <v>58</v>
      </c>
      <c r="AB54" s="1482">
        <v>43</v>
      </c>
      <c r="AC54" s="1490" t="s">
        <v>1788</v>
      </c>
      <c r="AD54" s="1491">
        <v>177.28100000000001</v>
      </c>
      <c r="AE54" s="1492">
        <v>177281</v>
      </c>
    </row>
    <row r="55" spans="1:31" x14ac:dyDescent="0.2">
      <c r="A55" s="1450"/>
      <c r="B55" s="787"/>
      <c r="C55" s="840" t="str">
        <f>+Datos!G56</f>
        <v>C.T. EMERGENCIA MOLLENDO</v>
      </c>
      <c r="D55" s="842"/>
      <c r="E55" s="1504">
        <f t="shared" si="9"/>
        <v>48134.812293913164</v>
      </c>
      <c r="F55" s="1505">
        <f t="shared" si="7"/>
        <v>2525</v>
      </c>
      <c r="G55" s="770">
        <f>+Datos!K56*1000</f>
        <v>58653.077975376196</v>
      </c>
      <c r="H55" s="825">
        <f t="shared" si="10"/>
        <v>3033.9592019126135</v>
      </c>
      <c r="I55" s="1504">
        <f t="shared" si="11"/>
        <v>48282.625462896693</v>
      </c>
      <c r="J55" s="1505">
        <f t="shared" si="8"/>
        <v>0</v>
      </c>
      <c r="K55" s="770">
        <f t="shared" si="6"/>
        <v>58653.077975376196</v>
      </c>
      <c r="L55" s="825">
        <f t="shared" si="12"/>
        <v>0</v>
      </c>
      <c r="M55" s="1488"/>
      <c r="O55" s="1574" t="s">
        <v>1765</v>
      </c>
      <c r="P55" s="1542">
        <v>0</v>
      </c>
      <c r="Q55" s="1574" t="s">
        <v>1765</v>
      </c>
      <c r="R55" s="1574">
        <v>59</v>
      </c>
      <c r="S55" s="1482">
        <v>44</v>
      </c>
      <c r="T55" s="1490" t="s">
        <v>1806</v>
      </c>
      <c r="U55" s="1491">
        <v>0</v>
      </c>
      <c r="V55" s="1492">
        <v>0</v>
      </c>
      <c r="X55" s="1574" t="s">
        <v>1765</v>
      </c>
      <c r="Y55" s="1542">
        <v>0</v>
      </c>
      <c r="Z55" s="1574" t="s">
        <v>1765</v>
      </c>
      <c r="AA55" s="1574">
        <v>59</v>
      </c>
      <c r="AB55" s="1482">
        <v>44</v>
      </c>
      <c r="AC55" s="1490" t="s">
        <v>1806</v>
      </c>
      <c r="AD55" s="1491">
        <v>0</v>
      </c>
      <c r="AE55" s="1492">
        <v>0</v>
      </c>
    </row>
    <row r="56" spans="1:31" x14ac:dyDescent="0.2">
      <c r="A56" s="1450"/>
      <c r="B56" s="787"/>
      <c r="C56" s="835" t="str">
        <f>+Datos!G57</f>
        <v>C.T. EMERGENCIA PIURA</v>
      </c>
      <c r="D56" s="832"/>
      <c r="E56" s="1504">
        <f t="shared" si="9"/>
        <v>64814.574552365688</v>
      </c>
      <c r="F56" s="1546">
        <f t="shared" si="7"/>
        <v>0</v>
      </c>
      <c r="G56" s="1547">
        <f>+Datos!K57*1000</f>
        <v>78977.648691100476</v>
      </c>
      <c r="H56" s="1496">
        <f t="shared" si="10"/>
        <v>0</v>
      </c>
      <c r="I56" s="1504">
        <f t="shared" si="11"/>
        <v>65013.608208140751</v>
      </c>
      <c r="J56" s="1546">
        <f t="shared" si="8"/>
        <v>0</v>
      </c>
      <c r="K56" s="1547">
        <f t="shared" si="6"/>
        <v>78977.648691100476</v>
      </c>
      <c r="L56" s="1496">
        <f t="shared" si="12"/>
        <v>0</v>
      </c>
      <c r="M56" s="1488"/>
      <c r="O56" s="1574" t="s">
        <v>1765</v>
      </c>
      <c r="P56" s="1542">
        <v>0</v>
      </c>
      <c r="Q56" s="1574" t="s">
        <v>1765</v>
      </c>
      <c r="R56" s="1574">
        <v>60</v>
      </c>
      <c r="S56" s="1482">
        <v>45</v>
      </c>
      <c r="T56" s="1490" t="s">
        <v>1806</v>
      </c>
      <c r="U56" s="1491">
        <v>0</v>
      </c>
      <c r="V56" s="1492">
        <v>0</v>
      </c>
      <c r="X56" s="1574" t="s">
        <v>1765</v>
      </c>
      <c r="Y56" s="1542">
        <v>0</v>
      </c>
      <c r="Z56" s="1574" t="s">
        <v>1765</v>
      </c>
      <c r="AA56" s="1574">
        <v>60</v>
      </c>
      <c r="AB56" s="1482">
        <v>45</v>
      </c>
      <c r="AC56" s="1490" t="s">
        <v>1806</v>
      </c>
      <c r="AD56" s="1491">
        <v>0</v>
      </c>
      <c r="AE56" s="1492">
        <v>0</v>
      </c>
    </row>
    <row r="57" spans="1:31" x14ac:dyDescent="0.2">
      <c r="A57" s="1450"/>
      <c r="B57" s="787"/>
      <c r="C57" s="840" t="str">
        <f>+Datos!G58</f>
        <v>C.T. SAN NICOLÁS</v>
      </c>
      <c r="D57" s="842" t="str">
        <f>+Datos!H58</f>
        <v>TV-1</v>
      </c>
      <c r="E57" s="1506">
        <f t="shared" si="9"/>
        <v>15222.757057473962</v>
      </c>
      <c r="F57" s="1507">
        <f t="shared" si="7"/>
        <v>0</v>
      </c>
      <c r="G57" s="837">
        <f>+Datos!K58*1000</f>
        <v>18549.185384589822</v>
      </c>
      <c r="H57" s="836">
        <f t="shared" si="10"/>
        <v>0</v>
      </c>
      <c r="I57" s="1506">
        <f t="shared" si="11"/>
        <v>15269.503348860584</v>
      </c>
      <c r="J57" s="1507">
        <f t="shared" si="8"/>
        <v>0</v>
      </c>
      <c r="K57" s="837">
        <f t="shared" si="6"/>
        <v>18549.185384589822</v>
      </c>
      <c r="L57" s="836">
        <f t="shared" si="12"/>
        <v>0</v>
      </c>
      <c r="M57" s="1488"/>
      <c r="O57" s="1574" t="s">
        <v>1766</v>
      </c>
      <c r="P57" s="1542">
        <v>1.35</v>
      </c>
      <c r="Q57" s="1574" t="s">
        <v>1766</v>
      </c>
      <c r="R57" s="1574">
        <v>104</v>
      </c>
      <c r="S57" s="1482">
        <v>46</v>
      </c>
      <c r="T57" s="1490" t="s">
        <v>1798</v>
      </c>
      <c r="U57" s="1491">
        <v>2.5249999999999999</v>
      </c>
      <c r="V57" s="1492">
        <v>2525</v>
      </c>
      <c r="X57" s="1574" t="s">
        <v>1766</v>
      </c>
      <c r="Y57" s="1542">
        <v>1.3540000000000001</v>
      </c>
      <c r="Z57" s="1574" t="s">
        <v>1766</v>
      </c>
      <c r="AA57" s="1574">
        <v>104</v>
      </c>
      <c r="AB57" s="1482">
        <v>46</v>
      </c>
      <c r="AC57" s="1490" t="s">
        <v>1798</v>
      </c>
      <c r="AD57" s="1491">
        <v>0</v>
      </c>
      <c r="AE57" s="1492">
        <v>0</v>
      </c>
    </row>
    <row r="58" spans="1:31" x14ac:dyDescent="0.2">
      <c r="A58" s="1450"/>
      <c r="B58" s="787"/>
      <c r="C58" s="840" t="str">
        <f>+Datos!G59</f>
        <v>C.T. SAN NICOLÁS</v>
      </c>
      <c r="D58" s="842" t="str">
        <f>+Datos!H59</f>
        <v>TV-2</v>
      </c>
      <c r="E58" s="1504">
        <f t="shared" si="9"/>
        <v>13826.827437176464</v>
      </c>
      <c r="F58" s="1505">
        <f t="shared" si="7"/>
        <v>0</v>
      </c>
      <c r="G58" s="770">
        <f>+Datos!K59*1000</f>
        <v>16848.221675257981</v>
      </c>
      <c r="H58" s="825">
        <f t="shared" si="10"/>
        <v>0</v>
      </c>
      <c r="I58" s="1504">
        <f t="shared" si="11"/>
        <v>13869.287085050397</v>
      </c>
      <c r="J58" s="1505">
        <f t="shared" si="8"/>
        <v>0</v>
      </c>
      <c r="K58" s="770">
        <f t="shared" si="6"/>
        <v>16848.221675257981</v>
      </c>
      <c r="L58" s="825">
        <f t="shared" si="12"/>
        <v>0</v>
      </c>
      <c r="M58" s="1488"/>
      <c r="O58" s="1574" t="s">
        <v>1766</v>
      </c>
      <c r="P58" s="1542">
        <v>1.355</v>
      </c>
      <c r="Q58" s="1574" t="s">
        <v>1766</v>
      </c>
      <c r="R58" s="1574">
        <v>105</v>
      </c>
      <c r="S58" s="1482">
        <v>47</v>
      </c>
      <c r="T58" s="1490" t="s">
        <v>1789</v>
      </c>
      <c r="U58" s="1491">
        <v>0</v>
      </c>
      <c r="V58" s="1492">
        <v>0</v>
      </c>
      <c r="X58" s="1574" t="s">
        <v>1766</v>
      </c>
      <c r="Y58" s="1542">
        <v>1.359</v>
      </c>
      <c r="Z58" s="1574" t="s">
        <v>1766</v>
      </c>
      <c r="AA58" s="1574">
        <v>105</v>
      </c>
      <c r="AB58" s="1482">
        <v>47</v>
      </c>
      <c r="AC58" s="1490" t="s">
        <v>1789</v>
      </c>
      <c r="AD58" s="1491">
        <v>0</v>
      </c>
      <c r="AE58" s="1492">
        <v>0</v>
      </c>
    </row>
    <row r="59" spans="1:31" x14ac:dyDescent="0.2">
      <c r="A59" s="1450"/>
      <c r="B59" s="787"/>
      <c r="C59" s="840" t="str">
        <f>+Datos!G60</f>
        <v>C.T. SAN NICOLÁS</v>
      </c>
      <c r="D59" s="842" t="str">
        <f>+Datos!H60</f>
        <v>TV-3</v>
      </c>
      <c r="E59" s="1504">
        <f t="shared" si="9"/>
        <v>20993.003791179573</v>
      </c>
      <c r="F59" s="1505">
        <f t="shared" si="7"/>
        <v>0</v>
      </c>
      <c r="G59" s="770">
        <f>+Datos!K60*1000</f>
        <v>25580.328033337461</v>
      </c>
      <c r="H59" s="825">
        <f t="shared" si="10"/>
        <v>0</v>
      </c>
      <c r="I59" s="1504">
        <f t="shared" si="11"/>
        <v>21057.469450626006</v>
      </c>
      <c r="J59" s="1505">
        <f t="shared" si="8"/>
        <v>0</v>
      </c>
      <c r="K59" s="770">
        <f t="shared" si="6"/>
        <v>25580.328033337461</v>
      </c>
      <c r="L59" s="825">
        <f t="shared" si="12"/>
        <v>0</v>
      </c>
      <c r="M59" s="1488"/>
      <c r="O59" s="1574" t="s">
        <v>1766</v>
      </c>
      <c r="P59" s="1542">
        <v>1.343</v>
      </c>
      <c r="Q59" s="1574" t="s">
        <v>1766</v>
      </c>
      <c r="R59" s="1574">
        <v>106</v>
      </c>
      <c r="S59" s="1482">
        <v>48</v>
      </c>
      <c r="T59" s="1490" t="s">
        <v>1792</v>
      </c>
      <c r="U59" s="1491">
        <v>0</v>
      </c>
      <c r="V59" s="1492">
        <v>0</v>
      </c>
      <c r="X59" s="1574" t="s">
        <v>1766</v>
      </c>
      <c r="Y59" s="1542">
        <v>1.347</v>
      </c>
      <c r="Z59" s="1574" t="s">
        <v>1766</v>
      </c>
      <c r="AA59" s="1574">
        <v>106</v>
      </c>
      <c r="AB59" s="1482">
        <v>48</v>
      </c>
      <c r="AC59" s="1490" t="s">
        <v>1792</v>
      </c>
      <c r="AD59" s="1491">
        <v>0</v>
      </c>
      <c r="AE59" s="1492">
        <v>0</v>
      </c>
    </row>
    <row r="60" spans="1:31" x14ac:dyDescent="0.2">
      <c r="A60" s="1450"/>
      <c r="B60" s="787"/>
      <c r="C60" s="835" t="str">
        <f>+Datos!G61</f>
        <v>C.T. SAN NICOLÁS</v>
      </c>
      <c r="D60" s="832" t="str">
        <f>+Datos!H61</f>
        <v>CUMMINS</v>
      </c>
      <c r="E60" s="1508">
        <f t="shared" si="9"/>
        <v>1011.3255131090177</v>
      </c>
      <c r="F60" s="1509">
        <f t="shared" si="7"/>
        <v>0</v>
      </c>
      <c r="G60" s="775">
        <f>+Datos!K61*1000</f>
        <v>1232.3171391357325</v>
      </c>
      <c r="H60" s="834">
        <f t="shared" si="10"/>
        <v>0</v>
      </c>
      <c r="I60" s="1508">
        <f t="shared" si="11"/>
        <v>1014.4311080379802</v>
      </c>
      <c r="J60" s="1509">
        <f t="shared" si="8"/>
        <v>0</v>
      </c>
      <c r="K60" s="775">
        <f t="shared" si="6"/>
        <v>1232.3171391357325</v>
      </c>
      <c r="L60" s="834">
        <f t="shared" si="12"/>
        <v>0</v>
      </c>
      <c r="M60" s="1488"/>
      <c r="O60" s="1574" t="s">
        <v>754</v>
      </c>
      <c r="P60" s="1542">
        <v>10.34</v>
      </c>
      <c r="Q60" s="1574" t="s">
        <v>754</v>
      </c>
      <c r="R60" s="1574">
        <v>103</v>
      </c>
      <c r="S60" s="1482">
        <v>49</v>
      </c>
      <c r="T60" s="1490" t="s">
        <v>1792</v>
      </c>
      <c r="U60" s="1491">
        <v>0</v>
      </c>
      <c r="V60" s="1492">
        <v>0</v>
      </c>
      <c r="X60" s="1574" t="s">
        <v>754</v>
      </c>
      <c r="Y60" s="1542">
        <v>10.372</v>
      </c>
      <c r="Z60" s="1574" t="s">
        <v>754</v>
      </c>
      <c r="AA60" s="1574">
        <v>103</v>
      </c>
      <c r="AB60" s="1482">
        <v>49</v>
      </c>
      <c r="AC60" s="1490" t="s">
        <v>1792</v>
      </c>
      <c r="AD60" s="1491">
        <v>0</v>
      </c>
      <c r="AE60" s="1492">
        <v>0</v>
      </c>
    </row>
    <row r="61" spans="1:31" x14ac:dyDescent="0.2">
      <c r="A61" s="1450"/>
      <c r="B61" s="787"/>
      <c r="C61" s="839" t="str">
        <f>+Datos!G62</f>
        <v>C.H. CHARCANI I</v>
      </c>
      <c r="D61" s="838" t="str">
        <f>+Datos!H62</f>
        <v xml:space="preserve"> </v>
      </c>
      <c r="E61" s="1506">
        <f t="shared" si="9"/>
        <v>994.65184972415034</v>
      </c>
      <c r="F61" s="1507">
        <f t="shared" si="7"/>
        <v>0</v>
      </c>
      <c r="G61" s="837">
        <f>+Datos!K62*1000</f>
        <v>1212</v>
      </c>
      <c r="H61" s="836">
        <f t="shared" si="10"/>
        <v>0</v>
      </c>
      <c r="I61" s="1506">
        <f t="shared" si="11"/>
        <v>997.70624289484203</v>
      </c>
      <c r="J61" s="1507">
        <f t="shared" si="8"/>
        <v>0</v>
      </c>
      <c r="K61" s="837">
        <f t="shared" si="6"/>
        <v>1212</v>
      </c>
      <c r="L61" s="836">
        <f t="shared" si="12"/>
        <v>0</v>
      </c>
      <c r="M61" s="1488"/>
      <c r="O61" s="1574" t="s">
        <v>1767</v>
      </c>
      <c r="P61" s="1542">
        <v>24.765000000000001</v>
      </c>
      <c r="Q61" s="1574" t="s">
        <v>1767</v>
      </c>
      <c r="R61" s="1574">
        <v>14</v>
      </c>
      <c r="S61" s="1482">
        <v>50</v>
      </c>
      <c r="T61" s="1490" t="s">
        <v>1792</v>
      </c>
      <c r="U61" s="1491">
        <v>0</v>
      </c>
      <c r="V61" s="1492">
        <v>0</v>
      </c>
      <c r="X61" s="1574" t="s">
        <v>1767</v>
      </c>
      <c r="Y61" s="1542">
        <v>24.841000000000001</v>
      </c>
      <c r="Z61" s="1574" t="s">
        <v>1767</v>
      </c>
      <c r="AA61" s="1574">
        <v>14</v>
      </c>
      <c r="AB61" s="1482">
        <v>50</v>
      </c>
      <c r="AC61" s="1490" t="s">
        <v>1792</v>
      </c>
      <c r="AD61" s="1491">
        <v>0</v>
      </c>
      <c r="AE61" s="1492">
        <v>0</v>
      </c>
    </row>
    <row r="62" spans="1:31" x14ac:dyDescent="0.2">
      <c r="A62" s="1450"/>
      <c r="B62" s="787"/>
      <c r="C62" s="840" t="str">
        <f>+Datos!G63</f>
        <v>C.H. CHARCANI II</v>
      </c>
      <c r="D62" s="842" t="str">
        <f>+Datos!H63</f>
        <v xml:space="preserve"> </v>
      </c>
      <c r="E62" s="1504">
        <f t="shared" si="9"/>
        <v>492.40190580403481</v>
      </c>
      <c r="F62" s="1505">
        <f t="shared" si="7"/>
        <v>492</v>
      </c>
      <c r="G62" s="770">
        <f>+Datos!K63*1000</f>
        <v>600</v>
      </c>
      <c r="H62" s="825">
        <f t="shared" si="10"/>
        <v>591.17145637267561</v>
      </c>
      <c r="I62" s="1504">
        <f t="shared" si="11"/>
        <v>493.91398163110989</v>
      </c>
      <c r="J62" s="1505">
        <f t="shared" si="8"/>
        <v>494</v>
      </c>
      <c r="K62" s="770">
        <f t="shared" si="6"/>
        <v>600</v>
      </c>
      <c r="L62" s="825">
        <f t="shared" si="12"/>
        <v>592.28391987676514</v>
      </c>
      <c r="M62" s="1488"/>
      <c r="O62" s="1574" t="s">
        <v>740</v>
      </c>
      <c r="P62" s="1542">
        <v>16.111000000000001</v>
      </c>
      <c r="Q62" s="1574" t="s">
        <v>740</v>
      </c>
      <c r="R62" s="1574">
        <v>90</v>
      </c>
      <c r="S62" s="1482">
        <v>51</v>
      </c>
      <c r="T62" s="1490" t="s">
        <v>1792</v>
      </c>
      <c r="U62" s="1491">
        <v>0</v>
      </c>
      <c r="V62" s="1492">
        <v>0</v>
      </c>
      <c r="X62" s="1574" t="s">
        <v>740</v>
      </c>
      <c r="Y62" s="1542">
        <v>16.161000000000001</v>
      </c>
      <c r="Z62" s="1574" t="s">
        <v>740</v>
      </c>
      <c r="AA62" s="1574">
        <v>90</v>
      </c>
      <c r="AB62" s="1482">
        <v>51</v>
      </c>
      <c r="AC62" s="1490" t="s">
        <v>1792</v>
      </c>
      <c r="AD62" s="1491">
        <v>0</v>
      </c>
      <c r="AE62" s="1492">
        <v>0</v>
      </c>
    </row>
    <row r="63" spans="1:31" x14ac:dyDescent="0.2">
      <c r="A63" s="1450"/>
      <c r="B63" s="787"/>
      <c r="C63" s="840" t="str">
        <f>+Datos!G64</f>
        <v>C.H. CHARCANI III</v>
      </c>
      <c r="D63" s="842" t="str">
        <f>+Datos!H64</f>
        <v xml:space="preserve"> </v>
      </c>
      <c r="E63" s="1504">
        <f t="shared" si="9"/>
        <v>3097.2079875073791</v>
      </c>
      <c r="F63" s="1505">
        <f t="shared" si="7"/>
        <v>3097</v>
      </c>
      <c r="G63" s="770">
        <f>+Datos!K64*1000</f>
        <v>3774</v>
      </c>
      <c r="H63" s="825">
        <f t="shared" si="10"/>
        <v>3721.256098345887</v>
      </c>
      <c r="I63" s="1504">
        <f t="shared" si="11"/>
        <v>3106.7189444596816</v>
      </c>
      <c r="J63" s="1505">
        <f t="shared" si="8"/>
        <v>3107</v>
      </c>
      <c r="K63" s="770">
        <f t="shared" si="6"/>
        <v>3774</v>
      </c>
      <c r="L63" s="825">
        <f t="shared" si="12"/>
        <v>3725.1541276459702</v>
      </c>
      <c r="M63" s="1488"/>
      <c r="O63" s="1574" t="s">
        <v>1768</v>
      </c>
      <c r="P63" s="1542">
        <v>202.98400000000001</v>
      </c>
      <c r="Q63" s="1574" t="s">
        <v>1768</v>
      </c>
      <c r="R63" s="1574">
        <v>10</v>
      </c>
      <c r="S63" s="1482">
        <v>52</v>
      </c>
      <c r="T63" s="1490" t="s">
        <v>1752</v>
      </c>
      <c r="U63" s="1491">
        <v>0</v>
      </c>
      <c r="V63" s="1492">
        <v>0</v>
      </c>
      <c r="X63" s="1574" t="s">
        <v>1768</v>
      </c>
      <c r="Y63" s="1542">
        <v>203.608</v>
      </c>
      <c r="Z63" s="1574" t="s">
        <v>1768</v>
      </c>
      <c r="AA63" s="1574">
        <v>10</v>
      </c>
      <c r="AB63" s="1482">
        <v>52</v>
      </c>
      <c r="AC63" s="1490" t="s">
        <v>1752</v>
      </c>
      <c r="AD63" s="1491">
        <v>0</v>
      </c>
      <c r="AE63" s="1492">
        <v>0</v>
      </c>
    </row>
    <row r="64" spans="1:31" x14ac:dyDescent="0.2">
      <c r="A64" s="1450"/>
      <c r="B64" s="787"/>
      <c r="C64" s="840" t="str">
        <f>+Datos!G65</f>
        <v>C.H. CHARCANI IV</v>
      </c>
      <c r="D64" s="842" t="str">
        <f>+Datos!H65</f>
        <v xml:space="preserve"> </v>
      </c>
      <c r="E64" s="1504">
        <f t="shared" si="9"/>
        <v>12557.069267845895</v>
      </c>
      <c r="F64" s="1505">
        <f t="shared" si="7"/>
        <v>12557</v>
      </c>
      <c r="G64" s="770">
        <f>+Datos!K65*1000</f>
        <v>15301</v>
      </c>
      <c r="H64" s="825">
        <f t="shared" si="10"/>
        <v>15088.089385511559</v>
      </c>
      <c r="I64" s="1504">
        <f t="shared" si="11"/>
        <v>12595.629721562687</v>
      </c>
      <c r="J64" s="1505">
        <f t="shared" si="8"/>
        <v>12596</v>
      </c>
      <c r="K64" s="770">
        <f t="shared" si="6"/>
        <v>15301</v>
      </c>
      <c r="L64" s="825">
        <f t="shared" si="12"/>
        <v>15102.041001554118</v>
      </c>
      <c r="M64" s="1488"/>
      <c r="O64" s="1574" t="s">
        <v>1769</v>
      </c>
      <c r="P64" s="1542">
        <v>0</v>
      </c>
      <c r="Q64" s="1574" t="s">
        <v>1769</v>
      </c>
      <c r="R64" s="1574">
        <v>84</v>
      </c>
      <c r="S64" s="1482">
        <v>53</v>
      </c>
      <c r="T64" s="1490" t="s">
        <v>1752</v>
      </c>
      <c r="U64" s="1491">
        <v>0.49199999999999999</v>
      </c>
      <c r="V64" s="1492">
        <v>492</v>
      </c>
      <c r="X64" s="1574" t="s">
        <v>1769</v>
      </c>
      <c r="Y64" s="1542">
        <v>0</v>
      </c>
      <c r="Z64" s="1574" t="s">
        <v>1769</v>
      </c>
      <c r="AA64" s="1574">
        <v>84</v>
      </c>
      <c r="AB64" s="1482">
        <v>53</v>
      </c>
      <c r="AC64" s="1490" t="s">
        <v>1752</v>
      </c>
      <c r="AD64" s="1491">
        <v>0.49399999999999999</v>
      </c>
      <c r="AE64" s="1492">
        <v>494</v>
      </c>
    </row>
    <row r="65" spans="1:31" x14ac:dyDescent="0.2">
      <c r="A65" s="1450"/>
      <c r="B65" s="787"/>
      <c r="C65" s="840" t="str">
        <f>+Datos!G66</f>
        <v>C.H. CHARCANI V</v>
      </c>
      <c r="D65" s="842" t="str">
        <f>+Datos!H66</f>
        <v xml:space="preserve"> </v>
      </c>
      <c r="E65" s="1504">
        <f t="shared" si="9"/>
        <v>101620.26398015069</v>
      </c>
      <c r="F65" s="1505">
        <f t="shared" si="7"/>
        <v>101620</v>
      </c>
      <c r="G65" s="770">
        <f>+Datos!K66*1000</f>
        <v>123826</v>
      </c>
      <c r="H65" s="825">
        <f t="shared" si="10"/>
        <v>122103.34023697418</v>
      </c>
      <c r="I65" s="1504">
        <f t="shared" si="11"/>
        <v>101932.32114908969</v>
      </c>
      <c r="J65" s="1505">
        <f t="shared" si="8"/>
        <v>101932</v>
      </c>
      <c r="K65" s="770">
        <f t="shared" si="6"/>
        <v>123826</v>
      </c>
      <c r="L65" s="825">
        <f t="shared" si="12"/>
        <v>122211.91198558387</v>
      </c>
      <c r="M65" s="1488"/>
      <c r="O65" s="1574" t="s">
        <v>1770</v>
      </c>
      <c r="P65" s="1542">
        <v>0</v>
      </c>
      <c r="Q65" s="1574" t="s">
        <v>1770</v>
      </c>
      <c r="R65" s="1574">
        <v>85</v>
      </c>
      <c r="S65" s="1482">
        <v>54</v>
      </c>
      <c r="T65" s="1490" t="s">
        <v>1752</v>
      </c>
      <c r="U65" s="1491">
        <v>3.097</v>
      </c>
      <c r="V65" s="1492">
        <v>3097</v>
      </c>
      <c r="X65" s="1574" t="s">
        <v>1770</v>
      </c>
      <c r="Y65" s="1542">
        <v>0</v>
      </c>
      <c r="Z65" s="1574" t="s">
        <v>1770</v>
      </c>
      <c r="AA65" s="1574">
        <v>85</v>
      </c>
      <c r="AB65" s="1482">
        <v>54</v>
      </c>
      <c r="AC65" s="1490" t="s">
        <v>1752</v>
      </c>
      <c r="AD65" s="1491">
        <v>3.1070000000000002</v>
      </c>
      <c r="AE65" s="1492">
        <v>3107</v>
      </c>
    </row>
    <row r="66" spans="1:31" x14ac:dyDescent="0.2">
      <c r="A66" s="1450"/>
      <c r="B66" s="787"/>
      <c r="C66" s="840" t="str">
        <f>+Datos!G67</f>
        <v>C.H. CHARCANI VI</v>
      </c>
      <c r="D66" s="842" t="str">
        <f>+Datos!H67</f>
        <v xml:space="preserve"> </v>
      </c>
      <c r="E66" s="1504">
        <f t="shared" si="9"/>
        <v>7342.5330853811656</v>
      </c>
      <c r="F66" s="1505">
        <f t="shared" si="7"/>
        <v>7343</v>
      </c>
      <c r="G66" s="770">
        <f>+Datos!K67*1000</f>
        <v>8947</v>
      </c>
      <c r="H66" s="825">
        <f t="shared" si="10"/>
        <v>8823.1138295621076</v>
      </c>
      <c r="I66" s="1504">
        <f t="shared" si="11"/>
        <v>7365.0806560892343</v>
      </c>
      <c r="J66" s="1505">
        <f t="shared" si="8"/>
        <v>7365</v>
      </c>
      <c r="K66" s="770">
        <f t="shared" si="6"/>
        <v>8947</v>
      </c>
      <c r="L66" s="825">
        <f t="shared" si="12"/>
        <v>8830.3058094987355</v>
      </c>
      <c r="M66" s="1488"/>
      <c r="O66" s="1574" t="s">
        <v>1771</v>
      </c>
      <c r="P66" s="1542">
        <v>0</v>
      </c>
      <c r="Q66" s="1574" t="s">
        <v>1771</v>
      </c>
      <c r="R66" s="1574">
        <v>81</v>
      </c>
      <c r="S66" s="1482">
        <v>55</v>
      </c>
      <c r="T66" s="1490" t="s">
        <v>1753</v>
      </c>
      <c r="U66" s="1491">
        <v>12.557</v>
      </c>
      <c r="V66" s="1492">
        <v>12557</v>
      </c>
      <c r="X66" s="1574" t="s">
        <v>1771</v>
      </c>
      <c r="Y66" s="1542">
        <v>0</v>
      </c>
      <c r="Z66" s="1574" t="s">
        <v>1771</v>
      </c>
      <c r="AA66" s="1574">
        <v>81</v>
      </c>
      <c r="AB66" s="1482">
        <v>55</v>
      </c>
      <c r="AC66" s="1490" t="s">
        <v>1753</v>
      </c>
      <c r="AD66" s="1491">
        <v>12.596</v>
      </c>
      <c r="AE66" s="1492">
        <v>12596</v>
      </c>
    </row>
    <row r="67" spans="1:31" x14ac:dyDescent="0.2">
      <c r="A67" s="1450"/>
      <c r="B67" s="787"/>
      <c r="C67" s="840" t="str">
        <f>+Datos!G68</f>
        <v>C.T. MOLLENDO</v>
      </c>
      <c r="D67" s="842" t="str">
        <f>+Datos!H68</f>
        <v>MIRLESS 1</v>
      </c>
      <c r="E67" s="1504">
        <f t="shared" si="9"/>
        <v>7315.4509805619446</v>
      </c>
      <c r="F67" s="1505">
        <f t="shared" si="7"/>
        <v>0</v>
      </c>
      <c r="G67" s="770">
        <f>+Datos!K68*1000</f>
        <v>8914</v>
      </c>
      <c r="H67" s="825">
        <f t="shared" si="10"/>
        <v>0</v>
      </c>
      <c r="I67" s="1504">
        <f t="shared" si="11"/>
        <v>7337.9153870995233</v>
      </c>
      <c r="J67" s="1505">
        <f t="shared" si="8"/>
        <v>0</v>
      </c>
      <c r="K67" s="770">
        <f t="shared" si="6"/>
        <v>8914</v>
      </c>
      <c r="L67" s="825">
        <f t="shared" si="12"/>
        <v>0</v>
      </c>
      <c r="M67" s="1488"/>
      <c r="O67" s="1574" t="s">
        <v>1772</v>
      </c>
      <c r="P67" s="1542">
        <v>54.365000000000002</v>
      </c>
      <c r="Q67" s="1574" t="s">
        <v>1772</v>
      </c>
      <c r="R67" s="1574">
        <v>82</v>
      </c>
      <c r="S67" s="1482">
        <v>56</v>
      </c>
      <c r="T67" s="1490" t="s">
        <v>1755</v>
      </c>
      <c r="U67" s="1491">
        <v>101.62</v>
      </c>
      <c r="V67" s="1492">
        <v>101620</v>
      </c>
      <c r="X67" s="1574" t="s">
        <v>1772</v>
      </c>
      <c r="Y67" s="1542">
        <v>45.686999999999998</v>
      </c>
      <c r="Z67" s="1574" t="s">
        <v>1772</v>
      </c>
      <c r="AA67" s="1574">
        <v>82</v>
      </c>
      <c r="AB67" s="1482">
        <v>56</v>
      </c>
      <c r="AC67" s="1490" t="s">
        <v>1755</v>
      </c>
      <c r="AD67" s="1491">
        <v>101.932</v>
      </c>
      <c r="AE67" s="1492">
        <v>101932</v>
      </c>
    </row>
    <row r="68" spans="1:31" x14ac:dyDescent="0.2">
      <c r="A68" s="1450"/>
      <c r="B68" s="787"/>
      <c r="C68" s="840" t="str">
        <f>+Datos!G69</f>
        <v>C.T. MOLLENDO</v>
      </c>
      <c r="D68" s="842" t="str">
        <f>+Datos!H69</f>
        <v>MIRLESS 2</v>
      </c>
      <c r="E68" s="1504">
        <f t="shared" si="9"/>
        <v>8632.5939952492936</v>
      </c>
      <c r="F68" s="1505">
        <f t="shared" si="7"/>
        <v>0</v>
      </c>
      <c r="G68" s="770">
        <f>+Datos!K69*1000</f>
        <v>10518.960905912752</v>
      </c>
      <c r="H68" s="825">
        <f t="shared" si="10"/>
        <v>0</v>
      </c>
      <c r="I68" s="1504">
        <f t="shared" si="11"/>
        <v>8659.1031061022568</v>
      </c>
      <c r="J68" s="1505">
        <f t="shared" si="8"/>
        <v>0</v>
      </c>
      <c r="K68" s="770">
        <f t="shared" si="6"/>
        <v>10518.960905912752</v>
      </c>
      <c r="L68" s="825">
        <f t="shared" si="12"/>
        <v>0</v>
      </c>
      <c r="M68" s="1488"/>
      <c r="O68" s="1574" t="s">
        <v>1773</v>
      </c>
      <c r="P68" s="1542">
        <v>0</v>
      </c>
      <c r="Q68" s="1574" t="s">
        <v>1773</v>
      </c>
      <c r="R68" s="1574">
        <v>83</v>
      </c>
      <c r="S68" s="1482">
        <v>57</v>
      </c>
      <c r="T68" s="1490" t="s">
        <v>1756</v>
      </c>
      <c r="U68" s="1491">
        <v>7.343</v>
      </c>
      <c r="V68" s="1492">
        <v>7343</v>
      </c>
      <c r="X68" s="1574" t="s">
        <v>1773</v>
      </c>
      <c r="Y68" s="1542">
        <v>0</v>
      </c>
      <c r="Z68" s="1574" t="s">
        <v>1773</v>
      </c>
      <c r="AA68" s="1574">
        <v>83</v>
      </c>
      <c r="AB68" s="1482">
        <v>57</v>
      </c>
      <c r="AC68" s="1490" t="s">
        <v>1756</v>
      </c>
      <c r="AD68" s="1491">
        <v>7.3650000000000002</v>
      </c>
      <c r="AE68" s="1492">
        <v>7365</v>
      </c>
    </row>
    <row r="69" spans="1:31" x14ac:dyDescent="0.2">
      <c r="A69" s="1450"/>
      <c r="B69" s="787"/>
      <c r="C69" s="840" t="str">
        <f>+Datos!G70</f>
        <v>C.T. MOLLENDO</v>
      </c>
      <c r="D69" s="842" t="str">
        <f>+Datos!H70</f>
        <v>MIRLESS 3</v>
      </c>
      <c r="E69" s="1504">
        <f t="shared" si="9"/>
        <v>8266.425693863268</v>
      </c>
      <c r="F69" s="1505">
        <f t="shared" si="7"/>
        <v>0</v>
      </c>
      <c r="G69" s="770">
        <f>+Datos!K70*1000</f>
        <v>10072.778675011617</v>
      </c>
      <c r="H69" s="825">
        <f t="shared" si="10"/>
        <v>0</v>
      </c>
      <c r="I69" s="1504">
        <f t="shared" si="11"/>
        <v>8291.8103691065389</v>
      </c>
      <c r="J69" s="1505">
        <f t="shared" si="8"/>
        <v>0</v>
      </c>
      <c r="K69" s="770">
        <f t="shared" si="6"/>
        <v>10072.778675011617</v>
      </c>
      <c r="L69" s="825">
        <f t="shared" si="12"/>
        <v>0</v>
      </c>
      <c r="M69" s="1488"/>
      <c r="O69" s="1574" t="s">
        <v>1774</v>
      </c>
      <c r="P69" s="1542">
        <v>0</v>
      </c>
      <c r="Q69" s="1574" t="s">
        <v>1774</v>
      </c>
      <c r="R69" s="1574">
        <v>73</v>
      </c>
      <c r="S69" s="1482">
        <v>58</v>
      </c>
      <c r="T69" s="1490" t="s">
        <v>1765</v>
      </c>
      <c r="U69" s="1491">
        <v>0</v>
      </c>
      <c r="V69" s="1492">
        <v>0</v>
      </c>
      <c r="X69" s="1574" t="s">
        <v>1774</v>
      </c>
      <c r="Y69" s="1542">
        <v>0</v>
      </c>
      <c r="Z69" s="1574" t="s">
        <v>1774</v>
      </c>
      <c r="AA69" s="1574">
        <v>73</v>
      </c>
      <c r="AB69" s="1482">
        <v>58</v>
      </c>
      <c r="AC69" s="1490" t="s">
        <v>1765</v>
      </c>
      <c r="AD69" s="1491">
        <v>0</v>
      </c>
      <c r="AE69" s="1492">
        <v>0</v>
      </c>
    </row>
    <row r="70" spans="1:31" x14ac:dyDescent="0.2">
      <c r="A70" s="1450"/>
      <c r="B70" s="787"/>
      <c r="C70" s="840" t="str">
        <f>+Datos!G71</f>
        <v>C.T. PISCO</v>
      </c>
      <c r="D70" s="842" t="str">
        <f>+Datos!H71</f>
        <v>TG-1</v>
      </c>
      <c r="E70" s="1504">
        <f t="shared" si="9"/>
        <v>27951.957492674377</v>
      </c>
      <c r="F70" s="1505">
        <f t="shared" si="7"/>
        <v>0</v>
      </c>
      <c r="G70" s="770">
        <f>+Datos!K71*1000</f>
        <v>34059.930105711624</v>
      </c>
      <c r="H70" s="825">
        <f t="shared" si="10"/>
        <v>0</v>
      </c>
      <c r="I70" s="1504">
        <f t="shared" si="11"/>
        <v>28037.792820982231</v>
      </c>
      <c r="J70" s="1505">
        <f t="shared" si="8"/>
        <v>0</v>
      </c>
      <c r="K70" s="770">
        <f t="shared" si="6"/>
        <v>34059.930105711624</v>
      </c>
      <c r="L70" s="825">
        <f t="shared" si="12"/>
        <v>0</v>
      </c>
      <c r="M70" s="1488"/>
      <c r="O70" s="1574" t="s">
        <v>1774</v>
      </c>
      <c r="P70" s="1542">
        <v>0</v>
      </c>
      <c r="Q70" s="1574" t="s">
        <v>1774</v>
      </c>
      <c r="R70" s="1574">
        <v>74</v>
      </c>
      <c r="S70" s="1482">
        <v>59</v>
      </c>
      <c r="T70" s="1490" t="s">
        <v>1765</v>
      </c>
      <c r="U70" s="1491">
        <v>0</v>
      </c>
      <c r="V70" s="1492">
        <v>0</v>
      </c>
      <c r="X70" s="1574" t="s">
        <v>1774</v>
      </c>
      <c r="Y70" s="1542">
        <v>0</v>
      </c>
      <c r="Z70" s="1574" t="s">
        <v>1774</v>
      </c>
      <c r="AA70" s="1574">
        <v>74</v>
      </c>
      <c r="AB70" s="1482">
        <v>59</v>
      </c>
      <c r="AC70" s="1490" t="s">
        <v>1765</v>
      </c>
      <c r="AD70" s="1491">
        <v>0</v>
      </c>
      <c r="AE70" s="1492">
        <v>0</v>
      </c>
    </row>
    <row r="71" spans="1:31" x14ac:dyDescent="0.2">
      <c r="A71" s="1450"/>
      <c r="B71" s="787"/>
      <c r="C71" s="840" t="str">
        <f>+Datos!G72</f>
        <v>C.T. PISCO</v>
      </c>
      <c r="D71" s="842" t="str">
        <f>+Datos!H72</f>
        <v>TG-2</v>
      </c>
      <c r="E71" s="1504">
        <f t="shared" si="9"/>
        <v>28224.680343597014</v>
      </c>
      <c r="F71" s="1505">
        <f t="shared" si="7"/>
        <v>28225</v>
      </c>
      <c r="G71" s="770">
        <f>+Datos!K72*1000</f>
        <v>34392.247484309883</v>
      </c>
      <c r="H71" s="825">
        <f t="shared" si="10"/>
        <v>33914.256821379611</v>
      </c>
      <c r="I71" s="1504">
        <f t="shared" si="11"/>
        <v>28311.353153696695</v>
      </c>
      <c r="J71" s="1505">
        <f t="shared" si="8"/>
        <v>28311</v>
      </c>
      <c r="K71" s="770">
        <f t="shared" si="6"/>
        <v>34392.247484309883</v>
      </c>
      <c r="L71" s="825">
        <f t="shared" si="12"/>
        <v>33943.623594394936</v>
      </c>
      <c r="M71" s="1488"/>
      <c r="O71" s="1574" t="s">
        <v>741</v>
      </c>
      <c r="P71" s="1542">
        <v>686.05700000000002</v>
      </c>
      <c r="Q71" s="1574" t="s">
        <v>741</v>
      </c>
      <c r="R71" s="1574">
        <v>91</v>
      </c>
      <c r="S71" s="1482">
        <v>60</v>
      </c>
      <c r="T71" s="1490" t="s">
        <v>1765</v>
      </c>
      <c r="U71" s="1491">
        <v>0</v>
      </c>
      <c r="V71" s="1492">
        <v>0</v>
      </c>
      <c r="X71" s="1574" t="s">
        <v>741</v>
      </c>
      <c r="Y71" s="1542">
        <v>688.16399999999999</v>
      </c>
      <c r="Z71" s="1574" t="s">
        <v>741</v>
      </c>
      <c r="AA71" s="1574">
        <v>91</v>
      </c>
      <c r="AB71" s="1482">
        <v>60</v>
      </c>
      <c r="AC71" s="1490" t="s">
        <v>1765</v>
      </c>
      <c r="AD71" s="1491">
        <v>0</v>
      </c>
      <c r="AE71" s="1492">
        <v>0</v>
      </c>
    </row>
    <row r="72" spans="1:31" x14ac:dyDescent="0.2">
      <c r="A72" s="1450"/>
      <c r="B72" s="787"/>
      <c r="C72" s="840" t="str">
        <f>+Datos!G73</f>
        <v>C.T. CHILINA</v>
      </c>
      <c r="D72" s="842" t="str">
        <f>+Datos!H73</f>
        <v xml:space="preserve">TV2 </v>
      </c>
      <c r="E72" s="1504">
        <f t="shared" si="9"/>
        <v>4904.2804108854516</v>
      </c>
      <c r="F72" s="1505">
        <f t="shared" si="7"/>
        <v>0</v>
      </c>
      <c r="G72" s="770">
        <f>+Datos!K73*1000</f>
        <v>5975.9481266149869</v>
      </c>
      <c r="H72" s="825">
        <f t="shared" si="10"/>
        <v>0</v>
      </c>
      <c r="I72" s="1504">
        <f t="shared" si="11"/>
        <v>4919.3405553956336</v>
      </c>
      <c r="J72" s="1505">
        <f t="shared" si="8"/>
        <v>0</v>
      </c>
      <c r="K72" s="770">
        <f t="shared" si="6"/>
        <v>5975.9481266149869</v>
      </c>
      <c r="L72" s="825">
        <f t="shared" si="12"/>
        <v>0</v>
      </c>
      <c r="M72" s="1488"/>
      <c r="O72" s="1574" t="s">
        <v>1775</v>
      </c>
      <c r="P72" s="1542">
        <v>3.0070000000000001</v>
      </c>
      <c r="Q72" s="1574" t="s">
        <v>1775</v>
      </c>
      <c r="R72" s="1574">
        <v>95</v>
      </c>
      <c r="S72" s="1482">
        <v>61</v>
      </c>
      <c r="T72" s="1490" t="s">
        <v>1760</v>
      </c>
      <c r="U72" s="1491">
        <v>0</v>
      </c>
      <c r="V72" s="1492">
        <v>0</v>
      </c>
      <c r="X72" s="1574" t="s">
        <v>1775</v>
      </c>
      <c r="Y72" s="1542">
        <v>3.016</v>
      </c>
      <c r="Z72" s="1574" t="s">
        <v>1775</v>
      </c>
      <c r="AA72" s="1574">
        <v>95</v>
      </c>
      <c r="AB72" s="1482">
        <v>61</v>
      </c>
      <c r="AC72" s="1490" t="s">
        <v>1760</v>
      </c>
      <c r="AD72" s="1491">
        <v>0</v>
      </c>
      <c r="AE72" s="1492">
        <v>0</v>
      </c>
    </row>
    <row r="73" spans="1:31" x14ac:dyDescent="0.2">
      <c r="A73" s="1450"/>
      <c r="B73" s="787"/>
      <c r="C73" s="840" t="str">
        <f>+Datos!G74</f>
        <v>C.T. CHILINA</v>
      </c>
      <c r="D73" s="842" t="str">
        <f>+Datos!H74</f>
        <v>TV3</v>
      </c>
      <c r="E73" s="1504">
        <f t="shared" si="9"/>
        <v>8114.5257956763262</v>
      </c>
      <c r="F73" s="1505">
        <f t="shared" si="7"/>
        <v>0</v>
      </c>
      <c r="G73" s="770">
        <f>+Datos!K74*1000</f>
        <v>9887.6860954787571</v>
      </c>
      <c r="H73" s="825">
        <f t="shared" si="10"/>
        <v>0</v>
      </c>
      <c r="I73" s="1504">
        <f t="shared" si="11"/>
        <v>8139.4440142274598</v>
      </c>
      <c r="J73" s="1505">
        <f t="shared" si="8"/>
        <v>0</v>
      </c>
      <c r="K73" s="770">
        <f t="shared" si="6"/>
        <v>9887.6860954787571</v>
      </c>
      <c r="L73" s="825">
        <f t="shared" si="12"/>
        <v>0</v>
      </c>
      <c r="M73" s="1488"/>
      <c r="O73" s="1574" t="s">
        <v>1694</v>
      </c>
      <c r="P73" s="1542">
        <v>0</v>
      </c>
      <c r="Q73" s="1574" t="s">
        <v>1694</v>
      </c>
      <c r="R73" s="1574">
        <v>112</v>
      </c>
      <c r="S73" s="1482">
        <v>62</v>
      </c>
      <c r="T73" s="1490" t="s">
        <v>1760</v>
      </c>
      <c r="U73" s="1491">
        <v>28.225000000000001</v>
      </c>
      <c r="V73" s="1492">
        <v>28225</v>
      </c>
      <c r="X73" s="1574" t="s">
        <v>1694</v>
      </c>
      <c r="Y73" s="1542">
        <v>0</v>
      </c>
      <c r="Z73" s="1574" t="s">
        <v>1694</v>
      </c>
      <c r="AA73" s="1574">
        <v>112</v>
      </c>
      <c r="AB73" s="1482">
        <v>62</v>
      </c>
      <c r="AC73" s="1490" t="s">
        <v>1760</v>
      </c>
      <c r="AD73" s="1491">
        <v>28.311</v>
      </c>
      <c r="AE73" s="1492">
        <v>28311</v>
      </c>
    </row>
    <row r="74" spans="1:31" x14ac:dyDescent="0.2">
      <c r="A74" s="1450"/>
      <c r="B74" s="787"/>
      <c r="C74" s="840" t="str">
        <f>+Datos!G75</f>
        <v>C.T. CHILINA</v>
      </c>
      <c r="D74" s="842" t="str">
        <f>+Datos!H75</f>
        <v xml:space="preserve">C. COMBINADO </v>
      </c>
      <c r="E74" s="1504">
        <f t="shared" si="9"/>
        <v>12694.573348534201</v>
      </c>
      <c r="F74" s="1505">
        <f t="shared" si="7"/>
        <v>0</v>
      </c>
      <c r="G74" s="770">
        <f>+Datos!K75*1000</f>
        <v>15468.551033902411</v>
      </c>
      <c r="H74" s="825">
        <f t="shared" si="10"/>
        <v>0</v>
      </c>
      <c r="I74" s="1504">
        <f t="shared" si="11"/>
        <v>12733.55605203127</v>
      </c>
      <c r="J74" s="1505">
        <f t="shared" si="8"/>
        <v>0</v>
      </c>
      <c r="K74" s="770">
        <f t="shared" si="6"/>
        <v>15468.551033902411</v>
      </c>
      <c r="L74" s="825">
        <f t="shared" si="12"/>
        <v>0</v>
      </c>
      <c r="M74" s="1488"/>
      <c r="O74" s="1574" t="s">
        <v>703</v>
      </c>
      <c r="P74" s="1542">
        <v>72.875</v>
      </c>
      <c r="Q74" s="1574" t="s">
        <v>703</v>
      </c>
      <c r="R74" s="1574">
        <v>68</v>
      </c>
      <c r="S74" s="1482">
        <v>63</v>
      </c>
      <c r="T74" s="1490" t="s">
        <v>1799</v>
      </c>
      <c r="U74" s="1491">
        <v>0</v>
      </c>
      <c r="V74" s="1492">
        <v>0</v>
      </c>
      <c r="X74" s="1574" t="s">
        <v>703</v>
      </c>
      <c r="Y74" s="1542">
        <v>73.099000000000004</v>
      </c>
      <c r="Z74" s="1574" t="s">
        <v>703</v>
      </c>
      <c r="AA74" s="1574">
        <v>68</v>
      </c>
      <c r="AB74" s="1482">
        <v>63</v>
      </c>
      <c r="AC74" s="1490" t="s">
        <v>1799</v>
      </c>
      <c r="AD74" s="1491">
        <v>0</v>
      </c>
      <c r="AE74" s="1492">
        <v>0</v>
      </c>
    </row>
    <row r="75" spans="1:31" x14ac:dyDescent="0.2">
      <c r="A75" s="1450"/>
      <c r="B75" s="787"/>
      <c r="C75" s="840" t="str">
        <f>+Datos!G76</f>
        <v>C.T. CHILINA</v>
      </c>
      <c r="D75" s="842" t="str">
        <f>+Datos!H76</f>
        <v>SULZER1</v>
      </c>
      <c r="E75" s="1504">
        <f t="shared" si="9"/>
        <v>4163.0403298399151</v>
      </c>
      <c r="F75" s="1505">
        <f t="shared" si="7"/>
        <v>0</v>
      </c>
      <c r="G75" s="770">
        <f>+Datos!K76*1000</f>
        <v>5072.7346268599304</v>
      </c>
      <c r="H75" s="825">
        <f t="shared" si="10"/>
        <v>0</v>
      </c>
      <c r="I75" s="1504">
        <f t="shared" si="11"/>
        <v>4175.8242621839845</v>
      </c>
      <c r="J75" s="1505">
        <f t="shared" si="8"/>
        <v>0</v>
      </c>
      <c r="K75" s="770">
        <f t="shared" si="6"/>
        <v>5072.7346268599304</v>
      </c>
      <c r="L75" s="825">
        <f t="shared" si="12"/>
        <v>0</v>
      </c>
      <c r="M75" s="1488"/>
      <c r="O75" s="1574" t="s">
        <v>1776</v>
      </c>
      <c r="P75" s="1542">
        <v>0</v>
      </c>
      <c r="Q75" s="1574" t="s">
        <v>1776</v>
      </c>
      <c r="R75" s="1574">
        <v>22</v>
      </c>
      <c r="S75" s="1482">
        <v>64</v>
      </c>
      <c r="T75" s="1490" t="s">
        <v>1800</v>
      </c>
      <c r="U75" s="1491">
        <v>0</v>
      </c>
      <c r="V75" s="1492">
        <v>0</v>
      </c>
      <c r="X75" s="1574" t="s">
        <v>1776</v>
      </c>
      <c r="Y75" s="1542">
        <v>0</v>
      </c>
      <c r="Z75" s="1574" t="s">
        <v>1776</v>
      </c>
      <c r="AA75" s="1574">
        <v>22</v>
      </c>
      <c r="AB75" s="1482">
        <v>64</v>
      </c>
      <c r="AC75" s="1490" t="s">
        <v>1800</v>
      </c>
      <c r="AD75" s="1491">
        <v>0</v>
      </c>
      <c r="AE75" s="1492">
        <v>0</v>
      </c>
    </row>
    <row r="76" spans="1:31" x14ac:dyDescent="0.2">
      <c r="A76" s="1450"/>
      <c r="B76" s="787"/>
      <c r="C76" s="840" t="str">
        <f>+Datos!G77</f>
        <v>C.T. CHILINA</v>
      </c>
      <c r="D76" s="842" t="str">
        <f>+Datos!H77</f>
        <v xml:space="preserve">SULZER2 </v>
      </c>
      <c r="E76" s="1504">
        <f t="shared" ref="E76:E107" si="13">+G76/E$135</f>
        <v>4039.7518600141761</v>
      </c>
      <c r="F76" s="1505">
        <f t="shared" si="7"/>
        <v>0</v>
      </c>
      <c r="G76" s="770">
        <f>+Datos!K77*1000</f>
        <v>4922.5055537724611</v>
      </c>
      <c r="H76" s="825">
        <f t="shared" ref="H76:H107" si="14">+F76*F$127</f>
        <v>0</v>
      </c>
      <c r="I76" s="1504">
        <f t="shared" ref="I76:I107" si="15">+K76/I$135</f>
        <v>4052.1571961083464</v>
      </c>
      <c r="J76" s="1505">
        <f t="shared" si="8"/>
        <v>0</v>
      </c>
      <c r="K76" s="770">
        <f t="shared" si="6"/>
        <v>4922.5055537724611</v>
      </c>
      <c r="L76" s="825">
        <f t="shared" ref="L76:L107" si="16">+J76*J$127</f>
        <v>0</v>
      </c>
      <c r="M76" s="1488"/>
      <c r="O76" s="1574" t="s">
        <v>645</v>
      </c>
      <c r="P76" s="1542">
        <v>39.408999999999999</v>
      </c>
      <c r="Q76" s="1574" t="s">
        <v>645</v>
      </c>
      <c r="R76" s="1574">
        <v>38</v>
      </c>
      <c r="S76" s="1482">
        <v>65</v>
      </c>
      <c r="T76" s="1490" t="s">
        <v>1751</v>
      </c>
      <c r="U76" s="1491">
        <v>0</v>
      </c>
      <c r="V76" s="1492">
        <v>0</v>
      </c>
      <c r="X76" s="1574" t="s">
        <v>645</v>
      </c>
      <c r="Y76" s="1542">
        <v>39.53</v>
      </c>
      <c r="Z76" s="1574" t="s">
        <v>645</v>
      </c>
      <c r="AA76" s="1574">
        <v>38</v>
      </c>
      <c r="AB76" s="1482">
        <v>65</v>
      </c>
      <c r="AC76" s="1490" t="s">
        <v>1751</v>
      </c>
      <c r="AD76" s="1491">
        <v>0</v>
      </c>
      <c r="AE76" s="1492">
        <v>0</v>
      </c>
    </row>
    <row r="77" spans="1:31" x14ac:dyDescent="0.2">
      <c r="A77" s="1450"/>
      <c r="B77" s="787"/>
      <c r="C77" s="843" t="str">
        <f>+Datos!G78</f>
        <v>C.H. MACHUPICCHU</v>
      </c>
      <c r="D77" s="838" t="str">
        <f>+Datos!H78</f>
        <v xml:space="preserve"> </v>
      </c>
      <c r="E77" s="1506">
        <f t="shared" si="13"/>
        <v>72875.48205899715</v>
      </c>
      <c r="F77" s="1507">
        <f t="shared" si="7"/>
        <v>72875</v>
      </c>
      <c r="G77" s="1341">
        <f>+Datos!K78*1000</f>
        <v>88800</v>
      </c>
      <c r="H77" s="836">
        <f t="shared" si="14"/>
        <v>87564.268055200679</v>
      </c>
      <c r="I77" s="1506">
        <f t="shared" si="15"/>
        <v>73099.269281404268</v>
      </c>
      <c r="J77" s="1507">
        <f t="shared" si="8"/>
        <v>73099</v>
      </c>
      <c r="K77" s="1341">
        <f t="shared" ref="K77:K120" si="17">+G77</f>
        <v>88800</v>
      </c>
      <c r="L77" s="836">
        <f t="shared" si="16"/>
        <v>87642.433722817121</v>
      </c>
      <c r="M77" s="1488"/>
      <c r="O77" s="1574" t="s">
        <v>1777</v>
      </c>
      <c r="P77" s="1542">
        <v>550.38800000000003</v>
      </c>
      <c r="Q77" s="1574" t="s">
        <v>1777</v>
      </c>
      <c r="R77" s="1574">
        <v>42</v>
      </c>
      <c r="S77" s="1482">
        <v>66</v>
      </c>
      <c r="T77" s="1490" t="s">
        <v>1763</v>
      </c>
      <c r="U77" s="1491">
        <v>0</v>
      </c>
      <c r="V77" s="1492">
        <v>0</v>
      </c>
      <c r="X77" s="1574" t="s">
        <v>1777</v>
      </c>
      <c r="Y77" s="1542">
        <v>552.07799999999997</v>
      </c>
      <c r="Z77" s="1574" t="s">
        <v>1777</v>
      </c>
      <c r="AA77" s="1574">
        <v>42</v>
      </c>
      <c r="AB77" s="1482">
        <v>66</v>
      </c>
      <c r="AC77" s="1490" t="s">
        <v>1763</v>
      </c>
      <c r="AD77" s="1491">
        <v>0</v>
      </c>
      <c r="AE77" s="1492">
        <v>0</v>
      </c>
    </row>
    <row r="78" spans="1:31" x14ac:dyDescent="0.2">
      <c r="A78" s="1450"/>
      <c r="B78" s="787"/>
      <c r="C78" s="843" t="str">
        <f>+Datos!G79</f>
        <v>C.H. SAN GABAN II</v>
      </c>
      <c r="D78" s="838" t="str">
        <f>+Datos!H79</f>
        <v xml:space="preserve"> </v>
      </c>
      <c r="E78" s="1506">
        <f t="shared" si="13"/>
        <v>92816.117904374551</v>
      </c>
      <c r="F78" s="1507">
        <f t="shared" si="7"/>
        <v>92816</v>
      </c>
      <c r="G78" s="837">
        <f>+Datos!K79*1000</f>
        <v>113098</v>
      </c>
      <c r="H78" s="836">
        <f t="shared" si="14"/>
        <v>111524.7355583054</v>
      </c>
      <c r="I78" s="1506">
        <f t="shared" si="15"/>
        <v>93101.139157525453</v>
      </c>
      <c r="J78" s="1507">
        <f t="shared" si="8"/>
        <v>93101</v>
      </c>
      <c r="K78" s="837">
        <f t="shared" si="17"/>
        <v>113098</v>
      </c>
      <c r="L78" s="836">
        <f t="shared" si="16"/>
        <v>111623.93770130914</v>
      </c>
      <c r="M78" s="1488"/>
      <c r="O78" s="1574" t="s">
        <v>1778</v>
      </c>
      <c r="P78" s="1542">
        <v>105.52</v>
      </c>
      <c r="Q78" s="1574" t="s">
        <v>1778</v>
      </c>
      <c r="R78" s="1574">
        <v>11</v>
      </c>
      <c r="S78" s="1482">
        <v>67</v>
      </c>
      <c r="T78" s="1490" t="s">
        <v>1764</v>
      </c>
      <c r="U78" s="1491">
        <v>0</v>
      </c>
      <c r="V78" s="1492">
        <v>0</v>
      </c>
      <c r="X78" s="1574" t="s">
        <v>1778</v>
      </c>
      <c r="Y78" s="1542">
        <v>105.84399999999999</v>
      </c>
      <c r="Z78" s="1574" t="s">
        <v>1778</v>
      </c>
      <c r="AA78" s="1574">
        <v>11</v>
      </c>
      <c r="AB78" s="1482">
        <v>67</v>
      </c>
      <c r="AC78" s="1490" t="s">
        <v>1764</v>
      </c>
      <c r="AD78" s="1491">
        <v>0</v>
      </c>
      <c r="AE78" s="1492">
        <v>0</v>
      </c>
    </row>
    <row r="79" spans="1:31" x14ac:dyDescent="0.2">
      <c r="A79" s="1450"/>
      <c r="B79" s="787"/>
      <c r="C79" s="840" t="str">
        <f>+Datos!G80</f>
        <v>C.T. BELLAVISTA</v>
      </c>
      <c r="D79" s="842" t="str">
        <f>+Datos!H80</f>
        <v>ALCO</v>
      </c>
      <c r="E79" s="1504">
        <f t="shared" si="13"/>
        <v>1377.0307889919227</v>
      </c>
      <c r="F79" s="1505">
        <f t="shared" si="7"/>
        <v>0</v>
      </c>
      <c r="G79" s="770">
        <f>+Datos!K80*1000</f>
        <v>1677.9351656773856</v>
      </c>
      <c r="H79" s="825">
        <f t="shared" si="14"/>
        <v>0</v>
      </c>
      <c r="I79" s="1504">
        <f t="shared" si="15"/>
        <v>1381.2593976642893</v>
      </c>
      <c r="J79" s="1505">
        <f t="shared" si="8"/>
        <v>0</v>
      </c>
      <c r="K79" s="770">
        <f t="shared" si="17"/>
        <v>1677.9351656773856</v>
      </c>
      <c r="L79" s="825">
        <f t="shared" si="16"/>
        <v>0</v>
      </c>
      <c r="M79" s="1488"/>
      <c r="O79" s="1574" t="s">
        <v>1779</v>
      </c>
      <c r="P79" s="1542">
        <v>54.268000000000001</v>
      </c>
      <c r="Q79" s="1574" t="s">
        <v>1779</v>
      </c>
      <c r="R79" s="1574">
        <v>13</v>
      </c>
      <c r="S79" s="1482">
        <v>68</v>
      </c>
      <c r="T79" s="1490" t="s">
        <v>703</v>
      </c>
      <c r="U79" s="1491">
        <v>72.875</v>
      </c>
      <c r="V79" s="1492">
        <v>72875</v>
      </c>
      <c r="X79" s="1574" t="s">
        <v>1779</v>
      </c>
      <c r="Y79" s="1542">
        <v>54.435000000000002</v>
      </c>
      <c r="Z79" s="1574" t="s">
        <v>1779</v>
      </c>
      <c r="AA79" s="1574">
        <v>13</v>
      </c>
      <c r="AB79" s="1482">
        <v>68</v>
      </c>
      <c r="AC79" s="1490" t="s">
        <v>703</v>
      </c>
      <c r="AD79" s="1491">
        <v>73.099000000000004</v>
      </c>
      <c r="AE79" s="1492">
        <v>73099</v>
      </c>
    </row>
    <row r="80" spans="1:31" x14ac:dyDescent="0.2">
      <c r="A80" s="1450"/>
      <c r="B80" s="787"/>
      <c r="C80" s="840" t="str">
        <f>+Datos!G81</f>
        <v>C.T. TAPARACHI</v>
      </c>
      <c r="D80" s="842" t="str">
        <f>+Datos!H81</f>
        <v>SKODA 1</v>
      </c>
      <c r="E80" s="1504">
        <f t="shared" si="13"/>
        <v>399.22729136423732</v>
      </c>
      <c r="F80" s="1505">
        <f t="shared" si="7"/>
        <v>0</v>
      </c>
      <c r="G80" s="770">
        <f>+Datos!K81*1000</f>
        <v>486.46516594489503</v>
      </c>
      <c r="H80" s="825">
        <f t="shared" si="14"/>
        <v>0</v>
      </c>
      <c r="I80" s="1504">
        <f t="shared" si="15"/>
        <v>400.45324506113622</v>
      </c>
      <c r="J80" s="1505">
        <f t="shared" si="8"/>
        <v>0</v>
      </c>
      <c r="K80" s="770">
        <f t="shared" si="17"/>
        <v>486.46516594489503</v>
      </c>
      <c r="L80" s="825">
        <f t="shared" si="16"/>
        <v>0</v>
      </c>
      <c r="M80" s="1488"/>
      <c r="O80" s="1574" t="s">
        <v>1780</v>
      </c>
      <c r="P80" s="1542">
        <v>7.78</v>
      </c>
      <c r="Q80" s="1574" t="s">
        <v>1780</v>
      </c>
      <c r="R80" s="1574">
        <v>39</v>
      </c>
      <c r="S80" s="1482">
        <v>69</v>
      </c>
      <c r="T80" s="1490" t="s">
        <v>1790</v>
      </c>
      <c r="U80" s="1491">
        <v>92.816000000000003</v>
      </c>
      <c r="V80" s="1492">
        <v>92816</v>
      </c>
      <c r="X80" s="1574" t="s">
        <v>1780</v>
      </c>
      <c r="Y80" s="1542">
        <v>7.8040000000000003</v>
      </c>
      <c r="Z80" s="1574" t="s">
        <v>1780</v>
      </c>
      <c r="AA80" s="1574">
        <v>39</v>
      </c>
      <c r="AB80" s="1482">
        <v>69</v>
      </c>
      <c r="AC80" s="1490" t="s">
        <v>1790</v>
      </c>
      <c r="AD80" s="1491">
        <v>93.100999999999999</v>
      </c>
      <c r="AE80" s="1492">
        <v>93101</v>
      </c>
    </row>
    <row r="81" spans="1:31" x14ac:dyDescent="0.2">
      <c r="A81" s="1450"/>
      <c r="B81" s="787"/>
      <c r="C81" s="840" t="str">
        <f>+Datos!G82</f>
        <v>C.T. TAPARACHI</v>
      </c>
      <c r="D81" s="842" t="str">
        <f>+Datos!H82</f>
        <v>MAN 1</v>
      </c>
      <c r="E81" s="1504">
        <f t="shared" si="13"/>
        <v>493.41082303891534</v>
      </c>
      <c r="F81" s="1505">
        <f t="shared" si="7"/>
        <v>0</v>
      </c>
      <c r="G81" s="770">
        <f>+Datos!K82*1000</f>
        <v>601.22938261162869</v>
      </c>
      <c r="H81" s="825">
        <f t="shared" si="14"/>
        <v>0</v>
      </c>
      <c r="I81" s="1504">
        <f t="shared" si="15"/>
        <v>494.92599706553921</v>
      </c>
      <c r="J81" s="1505">
        <f t="shared" si="8"/>
        <v>0</v>
      </c>
      <c r="K81" s="770">
        <f t="shared" si="17"/>
        <v>601.22938261162869</v>
      </c>
      <c r="L81" s="825">
        <f t="shared" si="16"/>
        <v>0</v>
      </c>
      <c r="M81" s="1488"/>
      <c r="O81" s="1574" t="s">
        <v>1781</v>
      </c>
      <c r="P81" s="1542">
        <v>8.1609999999999996</v>
      </c>
      <c r="Q81" s="1574" t="s">
        <v>1781</v>
      </c>
      <c r="R81" s="1574">
        <v>97</v>
      </c>
      <c r="S81" s="1482">
        <v>70</v>
      </c>
      <c r="T81" s="1490" t="s">
        <v>1739</v>
      </c>
      <c r="U81" s="1491">
        <v>0</v>
      </c>
      <c r="V81" s="1492">
        <v>0</v>
      </c>
      <c r="X81" s="1574" t="s">
        <v>1781</v>
      </c>
      <c r="Y81" s="1542">
        <v>8.1859999999999999</v>
      </c>
      <c r="Z81" s="1574" t="s">
        <v>1781</v>
      </c>
      <c r="AA81" s="1574">
        <v>97</v>
      </c>
      <c r="AB81" s="1482">
        <v>70</v>
      </c>
      <c r="AC81" s="1490" t="s">
        <v>1739</v>
      </c>
      <c r="AD81" s="1491">
        <v>0</v>
      </c>
      <c r="AE81" s="1492">
        <v>0</v>
      </c>
    </row>
    <row r="82" spans="1:31" x14ac:dyDescent="0.2">
      <c r="A82" s="1450"/>
      <c r="B82" s="787"/>
      <c r="C82" s="840" t="str">
        <f>+Datos!G83</f>
        <v>C.T. TAPARACHI</v>
      </c>
      <c r="D82" s="842" t="str">
        <f>+Datos!H83</f>
        <v>MAN 3</v>
      </c>
      <c r="E82" s="1504">
        <f t="shared" si="13"/>
        <v>1276.2662483126708</v>
      </c>
      <c r="F82" s="1505">
        <f t="shared" si="7"/>
        <v>0</v>
      </c>
      <c r="G82" s="770">
        <f>+Datos!K83*1000</f>
        <v>1555.1518789051115</v>
      </c>
      <c r="H82" s="825">
        <f t="shared" si="14"/>
        <v>0</v>
      </c>
      <c r="I82" s="1504">
        <f t="shared" si="15"/>
        <v>1280.1854275852088</v>
      </c>
      <c r="J82" s="1505">
        <f t="shared" si="8"/>
        <v>0</v>
      </c>
      <c r="K82" s="770">
        <f t="shared" si="17"/>
        <v>1555.1518789051115</v>
      </c>
      <c r="L82" s="825">
        <f t="shared" si="16"/>
        <v>0</v>
      </c>
      <c r="M82" s="1488"/>
      <c r="O82" s="1574" t="s">
        <v>1782</v>
      </c>
      <c r="P82" s="1542">
        <v>7.9189999999999996</v>
      </c>
      <c r="Q82" s="1574" t="s">
        <v>1782</v>
      </c>
      <c r="R82" s="1574">
        <v>40</v>
      </c>
      <c r="S82" s="1482">
        <v>71</v>
      </c>
      <c r="T82" s="1490" t="s">
        <v>1791</v>
      </c>
      <c r="U82" s="1491">
        <v>0</v>
      </c>
      <c r="V82" s="1492">
        <v>0</v>
      </c>
      <c r="X82" s="1574" t="s">
        <v>1782</v>
      </c>
      <c r="Y82" s="1542">
        <v>7.944</v>
      </c>
      <c r="Z82" s="1574" t="s">
        <v>1782</v>
      </c>
      <c r="AA82" s="1574">
        <v>40</v>
      </c>
      <c r="AB82" s="1482">
        <v>71</v>
      </c>
      <c r="AC82" s="1490" t="s">
        <v>1791</v>
      </c>
      <c r="AD82" s="1491">
        <v>0</v>
      </c>
      <c r="AE82" s="1492">
        <v>0</v>
      </c>
    </row>
    <row r="83" spans="1:31" x14ac:dyDescent="0.2">
      <c r="A83" s="1450"/>
      <c r="B83" s="787"/>
      <c r="C83" s="835" t="str">
        <f>+Datos!G84</f>
        <v>C.T. TAPARACHI</v>
      </c>
      <c r="D83" s="832" t="str">
        <f>+Datos!H84</f>
        <v>MAN 4</v>
      </c>
      <c r="E83" s="1508">
        <f t="shared" si="13"/>
        <v>1243.0267691497879</v>
      </c>
      <c r="F83" s="1509">
        <f t="shared" si="7"/>
        <v>0</v>
      </c>
      <c r="G83" s="775">
        <f>+Datos!K84*1000</f>
        <v>1514.6490147556235</v>
      </c>
      <c r="H83" s="834">
        <f t="shared" si="14"/>
        <v>0</v>
      </c>
      <c r="I83" s="1508">
        <f t="shared" si="15"/>
        <v>1246.8438760859797</v>
      </c>
      <c r="J83" s="1509">
        <f t="shared" si="8"/>
        <v>0</v>
      </c>
      <c r="K83" s="775">
        <f t="shared" si="17"/>
        <v>1514.6490147556235</v>
      </c>
      <c r="L83" s="834">
        <f t="shared" si="16"/>
        <v>0</v>
      </c>
      <c r="M83" s="1488"/>
      <c r="O83" s="1574" t="s">
        <v>1783</v>
      </c>
      <c r="P83" s="1542">
        <v>23.024999999999999</v>
      </c>
      <c r="Q83" s="1574" t="s">
        <v>1783</v>
      </c>
      <c r="R83" s="1574">
        <v>109</v>
      </c>
      <c r="S83" s="1482">
        <v>72</v>
      </c>
      <c r="T83" s="1490" t="s">
        <v>714</v>
      </c>
      <c r="U83" s="1491">
        <v>0</v>
      </c>
      <c r="V83" s="1492">
        <v>0</v>
      </c>
      <c r="X83" s="1574" t="s">
        <v>1783</v>
      </c>
      <c r="Y83" s="1542">
        <v>23.094999999999999</v>
      </c>
      <c r="Z83" s="1574" t="s">
        <v>1783</v>
      </c>
      <c r="AA83" s="1574">
        <v>109</v>
      </c>
      <c r="AB83" s="1482">
        <v>72</v>
      </c>
      <c r="AC83" s="1490" t="s">
        <v>714</v>
      </c>
      <c r="AD83" s="1491">
        <v>0</v>
      </c>
      <c r="AE83" s="1492">
        <v>0</v>
      </c>
    </row>
    <row r="84" spans="1:31" x14ac:dyDescent="0.2">
      <c r="A84" s="1450"/>
      <c r="B84" s="787"/>
      <c r="C84" s="839" t="str">
        <f>+Datos!G85</f>
        <v>C.H. ARICOTA I</v>
      </c>
      <c r="D84" s="838" t="str">
        <f>+Datos!H85</f>
        <v xml:space="preserve"> </v>
      </c>
      <c r="E84" s="1506">
        <f t="shared" si="13"/>
        <v>18392.852521466713</v>
      </c>
      <c r="F84" s="1507">
        <f t="shared" si="7"/>
        <v>18393</v>
      </c>
      <c r="G84" s="837">
        <f>+Datos!K85*1000</f>
        <v>22412</v>
      </c>
      <c r="H84" s="836">
        <f t="shared" si="14"/>
        <v>22100.440237932158</v>
      </c>
      <c r="I84" s="1506">
        <f t="shared" si="15"/>
        <v>18449.333593860727</v>
      </c>
      <c r="J84" s="1507">
        <f t="shared" si="8"/>
        <v>18449</v>
      </c>
      <c r="K84" s="837">
        <f t="shared" si="17"/>
        <v>22412</v>
      </c>
      <c r="L84" s="836">
        <f t="shared" si="16"/>
        <v>22119.526392320731</v>
      </c>
      <c r="M84" s="1488"/>
      <c r="O84" s="1574" t="s">
        <v>750</v>
      </c>
      <c r="P84" s="1542">
        <v>1.127</v>
      </c>
      <c r="Q84" s="1574" t="s">
        <v>750</v>
      </c>
      <c r="R84" s="1574">
        <v>98</v>
      </c>
      <c r="S84" s="1482">
        <v>73</v>
      </c>
      <c r="T84" s="1490" t="s">
        <v>1774</v>
      </c>
      <c r="U84" s="1491">
        <v>0</v>
      </c>
      <c r="V84" s="1492">
        <v>0</v>
      </c>
      <c r="X84" s="1574" t="s">
        <v>750</v>
      </c>
      <c r="Y84" s="1542">
        <v>1.1299999999999999</v>
      </c>
      <c r="Z84" s="1574" t="s">
        <v>750</v>
      </c>
      <c r="AA84" s="1574">
        <v>98</v>
      </c>
      <c r="AB84" s="1482">
        <v>73</v>
      </c>
      <c r="AC84" s="1490" t="s">
        <v>1774</v>
      </c>
      <c r="AD84" s="1491">
        <v>0</v>
      </c>
      <c r="AE84" s="1492">
        <v>0</v>
      </c>
    </row>
    <row r="85" spans="1:31" x14ac:dyDescent="0.2">
      <c r="A85" s="1450"/>
      <c r="B85" s="787"/>
      <c r="C85" s="840" t="str">
        <f>+Datos!G86</f>
        <v>C.H. ARICOTA II</v>
      </c>
      <c r="D85" s="842" t="str">
        <f>+Datos!H86</f>
        <v xml:space="preserve"> </v>
      </c>
      <c r="E85" s="1504">
        <f t="shared" si="13"/>
        <v>10176.306053283386</v>
      </c>
      <c r="F85" s="1505">
        <f t="shared" si="7"/>
        <v>10176</v>
      </c>
      <c r="G85" s="770">
        <f>+Datos!K86*1000</f>
        <v>12400</v>
      </c>
      <c r="H85" s="825">
        <f t="shared" si="14"/>
        <v>12227.155975708021</v>
      </c>
      <c r="I85" s="1504">
        <f t="shared" si="15"/>
        <v>10207.555620376272</v>
      </c>
      <c r="J85" s="1505">
        <f t="shared" si="8"/>
        <v>10208</v>
      </c>
      <c r="K85" s="770">
        <f t="shared" si="17"/>
        <v>12400</v>
      </c>
      <c r="L85" s="825">
        <f t="shared" si="16"/>
        <v>12238.935737048621</v>
      </c>
      <c r="M85" s="1488"/>
      <c r="O85" s="1574" t="s">
        <v>750</v>
      </c>
      <c r="P85" s="1542">
        <v>0.29399999999999998</v>
      </c>
      <c r="Q85" s="1574" t="s">
        <v>750</v>
      </c>
      <c r="R85" s="1574">
        <v>100</v>
      </c>
      <c r="S85" s="1482">
        <v>74</v>
      </c>
      <c r="T85" s="1490" t="s">
        <v>1774</v>
      </c>
      <c r="U85" s="1491">
        <v>0</v>
      </c>
      <c r="V85" s="1492">
        <v>0</v>
      </c>
      <c r="X85" s="1574" t="s">
        <v>750</v>
      </c>
      <c r="Y85" s="1542">
        <v>0.29499999999999998</v>
      </c>
      <c r="Z85" s="1574" t="s">
        <v>750</v>
      </c>
      <c r="AA85" s="1574">
        <v>100</v>
      </c>
      <c r="AB85" s="1482">
        <v>74</v>
      </c>
      <c r="AC85" s="1490" t="s">
        <v>1774</v>
      </c>
      <c r="AD85" s="1491">
        <v>0</v>
      </c>
      <c r="AE85" s="1492">
        <v>0</v>
      </c>
    </row>
    <row r="86" spans="1:31" x14ac:dyDescent="0.2">
      <c r="A86" s="1450"/>
      <c r="B86" s="787"/>
      <c r="C86" s="840" t="str">
        <f>+Datos!G87</f>
        <v>C.T. INDEPENDENCIA</v>
      </c>
      <c r="D86" s="842" t="str">
        <f>+Datos!H87</f>
        <v>WARTSILA 1</v>
      </c>
      <c r="E86" s="1504">
        <f t="shared" si="13"/>
        <v>4688.0923332015245</v>
      </c>
      <c r="F86" s="1505">
        <f t="shared" si="7"/>
        <v>4688</v>
      </c>
      <c r="G86" s="770">
        <f>+Datos!K87*1000</f>
        <v>5712.5193196152441</v>
      </c>
      <c r="H86" s="825">
        <f t="shared" si="14"/>
        <v>5632.9507875510226</v>
      </c>
      <c r="I86" s="1504">
        <f t="shared" si="15"/>
        <v>4702.4886038263403</v>
      </c>
      <c r="J86" s="1505">
        <f t="shared" si="8"/>
        <v>4702</v>
      </c>
      <c r="K86" s="770">
        <f t="shared" si="17"/>
        <v>5712.5193196152441</v>
      </c>
      <c r="L86" s="825">
        <f t="shared" si="16"/>
        <v>5637.4878365598179</v>
      </c>
      <c r="M86" s="1488"/>
      <c r="O86" s="1574" t="s">
        <v>567</v>
      </c>
      <c r="P86" s="1542">
        <v>4.0629999999999997</v>
      </c>
      <c r="Q86" s="1574" t="s">
        <v>567</v>
      </c>
      <c r="R86" s="1574">
        <v>4</v>
      </c>
      <c r="S86" s="1482">
        <v>75</v>
      </c>
      <c r="T86" s="1490" t="s">
        <v>1740</v>
      </c>
      <c r="U86" s="1491">
        <v>18.393000000000001</v>
      </c>
      <c r="V86" s="1492">
        <v>18393</v>
      </c>
      <c r="X86" s="1574" t="s">
        <v>567</v>
      </c>
      <c r="Y86" s="1542">
        <v>4.0759999999999996</v>
      </c>
      <c r="Z86" s="1574" t="s">
        <v>567</v>
      </c>
      <c r="AA86" s="1574">
        <v>4</v>
      </c>
      <c r="AB86" s="1482">
        <v>75</v>
      </c>
      <c r="AC86" s="1490" t="s">
        <v>1740</v>
      </c>
      <c r="AD86" s="1491">
        <v>18.449000000000002</v>
      </c>
      <c r="AE86" s="1492">
        <v>18449</v>
      </c>
    </row>
    <row r="87" spans="1:31" x14ac:dyDescent="0.2">
      <c r="A87" s="1450"/>
      <c r="B87" s="787"/>
      <c r="C87" s="840" t="str">
        <f>+Datos!G88</f>
        <v>C.T. INDEPENDENCIA</v>
      </c>
      <c r="D87" s="842" t="str">
        <f>+Datos!H88</f>
        <v>WARTSILA 2</v>
      </c>
      <c r="E87" s="1504">
        <f t="shared" si="13"/>
        <v>4638.0777010726852</v>
      </c>
      <c r="F87" s="1505">
        <f t="shared" si="7"/>
        <v>4638</v>
      </c>
      <c r="G87" s="770">
        <f>+Datos!K88*1000</f>
        <v>5651.575649569324</v>
      </c>
      <c r="H87" s="825">
        <f t="shared" si="14"/>
        <v>5572.8723875131491</v>
      </c>
      <c r="I87" s="1504">
        <f t="shared" si="15"/>
        <v>4652.3203859470186</v>
      </c>
      <c r="J87" s="1505">
        <f t="shared" si="8"/>
        <v>4652</v>
      </c>
      <c r="K87" s="770">
        <f t="shared" si="17"/>
        <v>5651.575649569324</v>
      </c>
      <c r="L87" s="825">
        <f t="shared" si="16"/>
        <v>5577.5400713901045</v>
      </c>
      <c r="M87" s="1488"/>
      <c r="O87" s="1574" t="s">
        <v>1784</v>
      </c>
      <c r="P87" s="1542">
        <v>0</v>
      </c>
      <c r="Q87" s="1574" t="s">
        <v>1784</v>
      </c>
      <c r="R87" s="1574">
        <v>34</v>
      </c>
      <c r="S87" s="1482">
        <v>76</v>
      </c>
      <c r="T87" s="1490" t="s">
        <v>1741</v>
      </c>
      <c r="U87" s="1491">
        <v>10.176</v>
      </c>
      <c r="V87" s="1492">
        <v>10176</v>
      </c>
      <c r="X87" s="1574" t="s">
        <v>1784</v>
      </c>
      <c r="Y87" s="1542">
        <v>0</v>
      </c>
      <c r="Z87" s="1574" t="s">
        <v>1784</v>
      </c>
      <c r="AA87" s="1574">
        <v>34</v>
      </c>
      <c r="AB87" s="1482">
        <v>76</v>
      </c>
      <c r="AC87" s="1490" t="s">
        <v>1741</v>
      </c>
      <c r="AD87" s="1491">
        <v>10.208</v>
      </c>
      <c r="AE87" s="1492">
        <v>10208</v>
      </c>
    </row>
    <row r="88" spans="1:31" x14ac:dyDescent="0.2">
      <c r="A88" s="1450"/>
      <c r="B88" s="787"/>
      <c r="C88" s="840" t="str">
        <f>+Datos!G89</f>
        <v>C.T. INDEPENDENCIA</v>
      </c>
      <c r="D88" s="842" t="str">
        <f>+Datos!H89</f>
        <v>WARTSILA 3</v>
      </c>
      <c r="E88" s="1504">
        <f t="shared" si="13"/>
        <v>4687.3039711749207</v>
      </c>
      <c r="F88" s="1505">
        <f t="shared" si="7"/>
        <v>4687</v>
      </c>
      <c r="G88" s="770">
        <f>+Datos!K89*1000</f>
        <v>5711.5586872326585</v>
      </c>
      <c r="H88" s="825">
        <f t="shared" si="14"/>
        <v>5631.7492195502655</v>
      </c>
      <c r="I88" s="1504">
        <f t="shared" si="15"/>
        <v>4701.6978208847295</v>
      </c>
      <c r="J88" s="1505">
        <f t="shared" si="8"/>
        <v>4702</v>
      </c>
      <c r="K88" s="770">
        <f t="shared" si="17"/>
        <v>5711.5586872326585</v>
      </c>
      <c r="L88" s="825">
        <f t="shared" si="16"/>
        <v>5637.4878365598179</v>
      </c>
      <c r="M88" s="1488"/>
      <c r="O88" s="1574" t="s">
        <v>1784</v>
      </c>
      <c r="P88" s="1542">
        <v>0</v>
      </c>
      <c r="Q88" s="1574" t="s">
        <v>1784</v>
      </c>
      <c r="R88" s="1574">
        <v>35</v>
      </c>
      <c r="S88" s="1482">
        <v>77</v>
      </c>
      <c r="T88" s="1490" t="s">
        <v>1759</v>
      </c>
      <c r="U88" s="1491">
        <v>4.6879999999999997</v>
      </c>
      <c r="V88" s="1492">
        <v>4688</v>
      </c>
      <c r="X88" s="1574" t="s">
        <v>1784</v>
      </c>
      <c r="Y88" s="1542">
        <v>0</v>
      </c>
      <c r="Z88" s="1574" t="s">
        <v>1784</v>
      </c>
      <c r="AA88" s="1574">
        <v>35</v>
      </c>
      <c r="AB88" s="1482">
        <v>77</v>
      </c>
      <c r="AC88" s="1490" t="s">
        <v>1759</v>
      </c>
      <c r="AD88" s="1491">
        <v>4.702</v>
      </c>
      <c r="AE88" s="1492">
        <v>4702</v>
      </c>
    </row>
    <row r="89" spans="1:31" x14ac:dyDescent="0.2">
      <c r="A89" s="1450"/>
      <c r="B89" s="787"/>
      <c r="C89" s="840" t="str">
        <f>+Datos!G90</f>
        <v>C.T. INDEPENDENCIA</v>
      </c>
      <c r="D89" s="842" t="str">
        <f>+Datos!H90</f>
        <v>WARTSILA 4</v>
      </c>
      <c r="E89" s="1504">
        <f t="shared" si="13"/>
        <v>4661.6683860114517</v>
      </c>
      <c r="F89" s="1505">
        <f t="shared" si="7"/>
        <v>4662</v>
      </c>
      <c r="G89" s="770">
        <f>+Datos!K90*1000</f>
        <v>5680.321295750663</v>
      </c>
      <c r="H89" s="825">
        <f t="shared" si="14"/>
        <v>5601.7100195313287</v>
      </c>
      <c r="I89" s="1504">
        <f t="shared" si="15"/>
        <v>4675.9835135469921</v>
      </c>
      <c r="J89" s="1505">
        <f t="shared" si="8"/>
        <v>4676</v>
      </c>
      <c r="K89" s="770">
        <f t="shared" si="17"/>
        <v>5680.321295750663</v>
      </c>
      <c r="L89" s="825">
        <f t="shared" si="16"/>
        <v>5606.3149986715671</v>
      </c>
      <c r="M89" s="1488"/>
      <c r="O89" s="1574" t="s">
        <v>631</v>
      </c>
      <c r="P89" s="1542">
        <v>0</v>
      </c>
      <c r="Q89" s="1574" t="s">
        <v>631</v>
      </c>
      <c r="R89" s="1574">
        <v>31</v>
      </c>
      <c r="S89" s="1482">
        <v>78</v>
      </c>
      <c r="T89" s="1490" t="s">
        <v>1759</v>
      </c>
      <c r="U89" s="1491">
        <v>4.6379999999999999</v>
      </c>
      <c r="V89" s="1492">
        <v>4638</v>
      </c>
      <c r="X89" s="1574" t="s">
        <v>631</v>
      </c>
      <c r="Y89" s="1542">
        <v>0</v>
      </c>
      <c r="Z89" s="1574" t="s">
        <v>631</v>
      </c>
      <c r="AA89" s="1574">
        <v>31</v>
      </c>
      <c r="AB89" s="1482">
        <v>78</v>
      </c>
      <c r="AC89" s="1490" t="s">
        <v>1759</v>
      </c>
      <c r="AD89" s="1491">
        <v>4.6520000000000001</v>
      </c>
      <c r="AE89" s="1492">
        <v>4652</v>
      </c>
    </row>
    <row r="90" spans="1:31" x14ac:dyDescent="0.2">
      <c r="A90" s="1450"/>
      <c r="B90" s="787"/>
      <c r="C90" s="839" t="str">
        <f>+Datos!G91</f>
        <v>C.T. ILO1</v>
      </c>
      <c r="D90" s="838" t="str">
        <f>+Datos!H91</f>
        <v>TV2</v>
      </c>
      <c r="E90" s="1506">
        <f t="shared" si="13"/>
        <v>0</v>
      </c>
      <c r="F90" s="1507">
        <f t="shared" si="7"/>
        <v>0</v>
      </c>
      <c r="G90" s="1342">
        <f>+Datos!K91*1000</f>
        <v>0</v>
      </c>
      <c r="H90" s="1343">
        <f t="shared" si="14"/>
        <v>0</v>
      </c>
      <c r="I90" s="1506">
        <f t="shared" si="15"/>
        <v>0</v>
      </c>
      <c r="J90" s="1507">
        <f t="shared" si="8"/>
        <v>0</v>
      </c>
      <c r="K90" s="1342">
        <f t="shared" si="17"/>
        <v>0</v>
      </c>
      <c r="L90" s="1343">
        <f t="shared" si="16"/>
        <v>0</v>
      </c>
      <c r="M90" s="1488"/>
      <c r="O90" s="1574" t="s">
        <v>631</v>
      </c>
      <c r="P90" s="1542">
        <v>0</v>
      </c>
      <c r="Q90" s="1574" t="s">
        <v>631</v>
      </c>
      <c r="R90" s="1574">
        <v>32</v>
      </c>
      <c r="S90" s="1482">
        <v>79</v>
      </c>
      <c r="T90" s="1490" t="s">
        <v>1759</v>
      </c>
      <c r="U90" s="1491">
        <v>4.6870000000000003</v>
      </c>
      <c r="V90" s="1492">
        <v>4687</v>
      </c>
      <c r="X90" s="1574" t="s">
        <v>631</v>
      </c>
      <c r="Y90" s="1542">
        <v>0</v>
      </c>
      <c r="Z90" s="1574" t="s">
        <v>631</v>
      </c>
      <c r="AA90" s="1574">
        <v>32</v>
      </c>
      <c r="AB90" s="1482">
        <v>79</v>
      </c>
      <c r="AC90" s="1490" t="s">
        <v>1759</v>
      </c>
      <c r="AD90" s="1491">
        <v>4.702</v>
      </c>
      <c r="AE90" s="1492">
        <v>4702</v>
      </c>
    </row>
    <row r="91" spans="1:31" x14ac:dyDescent="0.2">
      <c r="A91" s="1450"/>
      <c r="B91" s="787"/>
      <c r="C91" s="840" t="str">
        <f>+Datos!G92</f>
        <v>C.T. ILO1</v>
      </c>
      <c r="D91" s="842" t="str">
        <f>+Datos!H92</f>
        <v>TV3</v>
      </c>
      <c r="E91" s="1504">
        <f t="shared" si="13"/>
        <v>54365.480857262512</v>
      </c>
      <c r="F91" s="1505">
        <f t="shared" ref="F91:F97" si="18">+V93</f>
        <v>54365</v>
      </c>
      <c r="G91" s="1344">
        <f>+Datos!K92*1000</f>
        <v>66245.252363704843</v>
      </c>
      <c r="H91" s="1345">
        <f t="shared" si="14"/>
        <v>65323.244361179895</v>
      </c>
      <c r="I91" s="1504">
        <f t="shared" si="15"/>
        <v>54532.427265191924</v>
      </c>
      <c r="J91" s="1505">
        <f t="shared" ref="J91:J97" si="19">+AE93</f>
        <v>45687</v>
      </c>
      <c r="K91" s="1344">
        <f t="shared" si="17"/>
        <v>66245.252363704843</v>
      </c>
      <c r="L91" s="1345">
        <f t="shared" si="16"/>
        <v>54776.670946173625</v>
      </c>
      <c r="M91" s="1488"/>
      <c r="O91" s="1574" t="s">
        <v>631</v>
      </c>
      <c r="P91" s="1542">
        <v>0</v>
      </c>
      <c r="Q91" s="1574" t="s">
        <v>631</v>
      </c>
      <c r="R91" s="1574">
        <v>33</v>
      </c>
      <c r="S91" s="1482">
        <v>80</v>
      </c>
      <c r="T91" s="1490" t="s">
        <v>1759</v>
      </c>
      <c r="U91" s="1491">
        <v>4.6619999999999999</v>
      </c>
      <c r="V91" s="1492">
        <v>4662</v>
      </c>
      <c r="X91" s="1574" t="s">
        <v>631</v>
      </c>
      <c r="Y91" s="1542">
        <v>0</v>
      </c>
      <c r="Z91" s="1574" t="s">
        <v>631</v>
      </c>
      <c r="AA91" s="1574">
        <v>33</v>
      </c>
      <c r="AB91" s="1482">
        <v>80</v>
      </c>
      <c r="AC91" s="1490" t="s">
        <v>1759</v>
      </c>
      <c r="AD91" s="1491">
        <v>4.6760000000000002</v>
      </c>
      <c r="AE91" s="1492">
        <v>4676</v>
      </c>
    </row>
    <row r="92" spans="1:31" x14ac:dyDescent="0.2">
      <c r="A92" s="1450"/>
      <c r="B92" s="787"/>
      <c r="C92" s="840" t="str">
        <f>+Datos!G93</f>
        <v>C.T. ILO1</v>
      </c>
      <c r="D92" s="842" t="str">
        <f>+Datos!H93</f>
        <v>TV4</v>
      </c>
      <c r="E92" s="1504">
        <f t="shared" si="13"/>
        <v>0</v>
      </c>
      <c r="F92" s="1505">
        <f t="shared" si="18"/>
        <v>0</v>
      </c>
      <c r="G92" s="1344">
        <f>+Datos!K93*1000</f>
        <v>0</v>
      </c>
      <c r="H92" s="1345">
        <f t="shared" si="14"/>
        <v>0</v>
      </c>
      <c r="I92" s="1504">
        <f t="shared" si="15"/>
        <v>0</v>
      </c>
      <c r="J92" s="1505">
        <f t="shared" si="19"/>
        <v>0</v>
      </c>
      <c r="K92" s="1344">
        <f t="shared" si="17"/>
        <v>0</v>
      </c>
      <c r="L92" s="1345">
        <f t="shared" si="16"/>
        <v>0</v>
      </c>
      <c r="M92" s="1488"/>
      <c r="O92" s="1574" t="s">
        <v>1785</v>
      </c>
      <c r="P92" s="1542">
        <v>178.4</v>
      </c>
      <c r="Q92" s="1574" t="s">
        <v>1785</v>
      </c>
      <c r="R92" s="1574">
        <v>96</v>
      </c>
      <c r="S92" s="1482">
        <v>81</v>
      </c>
      <c r="T92" s="1490" t="s">
        <v>1771</v>
      </c>
      <c r="U92" s="1491">
        <v>0</v>
      </c>
      <c r="V92" s="1492">
        <v>0</v>
      </c>
      <c r="X92" s="1574" t="s">
        <v>1785</v>
      </c>
      <c r="Y92" s="1542">
        <v>178.94800000000001</v>
      </c>
      <c r="Z92" s="1574" t="s">
        <v>1785</v>
      </c>
      <c r="AA92" s="1574">
        <v>96</v>
      </c>
      <c r="AB92" s="1482">
        <v>81</v>
      </c>
      <c r="AC92" s="1490" t="s">
        <v>1771</v>
      </c>
      <c r="AD92" s="1491">
        <v>0</v>
      </c>
      <c r="AE92" s="1492">
        <v>0</v>
      </c>
    </row>
    <row r="93" spans="1:31" x14ac:dyDescent="0.2">
      <c r="A93" s="1450"/>
      <c r="B93" s="787"/>
      <c r="C93" s="840" t="str">
        <f>+Datos!G94</f>
        <v>C.T. ILO1</v>
      </c>
      <c r="D93" s="842" t="str">
        <f>+Datos!H94</f>
        <v>TG-1</v>
      </c>
      <c r="E93" s="1504">
        <f t="shared" si="13"/>
        <v>28665.094879397588</v>
      </c>
      <c r="F93" s="1505">
        <f t="shared" si="18"/>
        <v>0</v>
      </c>
      <c r="G93" s="1344">
        <f>+Datos!K94*1000</f>
        <v>34928.9</v>
      </c>
      <c r="H93" s="1345">
        <f t="shared" si="14"/>
        <v>0</v>
      </c>
      <c r="I93" s="1504">
        <f t="shared" si="15"/>
        <v>28753.120121658125</v>
      </c>
      <c r="J93" s="1505">
        <f t="shared" si="19"/>
        <v>0</v>
      </c>
      <c r="K93" s="1344">
        <f t="shared" si="17"/>
        <v>34928.9</v>
      </c>
      <c r="L93" s="1345">
        <f t="shared" si="16"/>
        <v>0</v>
      </c>
      <c r="M93" s="1488"/>
      <c r="O93" s="1574" t="s">
        <v>1786</v>
      </c>
      <c r="P93" s="1542">
        <v>4.4489999999999998</v>
      </c>
      <c r="Q93" s="1574" t="s">
        <v>1786</v>
      </c>
      <c r="R93" s="1574">
        <v>99</v>
      </c>
      <c r="S93" s="1482">
        <v>82</v>
      </c>
      <c r="T93" s="1490" t="s">
        <v>1772</v>
      </c>
      <c r="U93" s="1491">
        <v>54.365000000000002</v>
      </c>
      <c r="V93" s="1492">
        <v>54365</v>
      </c>
      <c r="X93" s="1574" t="s">
        <v>1786</v>
      </c>
      <c r="Y93" s="1542">
        <v>4.4630000000000001</v>
      </c>
      <c r="Z93" s="1574" t="s">
        <v>1786</v>
      </c>
      <c r="AA93" s="1574">
        <v>99</v>
      </c>
      <c r="AB93" s="1482">
        <v>82</v>
      </c>
      <c r="AC93" s="1490" t="s">
        <v>1772</v>
      </c>
      <c r="AD93" s="1491">
        <v>45.686999999999998</v>
      </c>
      <c r="AE93" s="1492">
        <v>45687</v>
      </c>
    </row>
    <row r="94" spans="1:31" x14ac:dyDescent="0.2">
      <c r="A94" s="1450"/>
      <c r="B94" s="787"/>
      <c r="C94" s="840" t="str">
        <f>+Datos!G95</f>
        <v>C.T. ILO1</v>
      </c>
      <c r="D94" s="842" t="str">
        <f>+Datos!H95</f>
        <v>TG-2</v>
      </c>
      <c r="E94" s="1504">
        <f t="shared" si="13"/>
        <v>24729.130091783991</v>
      </c>
      <c r="F94" s="1505">
        <f t="shared" si="18"/>
        <v>0</v>
      </c>
      <c r="G94" s="1344">
        <f>+Datos!K95*1000</f>
        <v>30132.860738714091</v>
      </c>
      <c r="H94" s="1345">
        <f t="shared" si="14"/>
        <v>0</v>
      </c>
      <c r="I94" s="1504">
        <f t="shared" si="15"/>
        <v>24805.068708990042</v>
      </c>
      <c r="J94" s="1505">
        <f t="shared" si="19"/>
        <v>0</v>
      </c>
      <c r="K94" s="1344">
        <f t="shared" si="17"/>
        <v>30132.860738714091</v>
      </c>
      <c r="L94" s="1345">
        <f t="shared" si="16"/>
        <v>0</v>
      </c>
      <c r="M94" s="1488"/>
      <c r="O94" s="1574" t="s">
        <v>1787</v>
      </c>
      <c r="P94" s="1542">
        <v>0</v>
      </c>
      <c r="Q94" s="1574" t="s">
        <v>1787</v>
      </c>
      <c r="R94" s="1574">
        <v>110</v>
      </c>
      <c r="S94" s="1482">
        <v>83</v>
      </c>
      <c r="T94" s="1490" t="s">
        <v>1773</v>
      </c>
      <c r="U94" s="1491">
        <v>0</v>
      </c>
      <c r="V94" s="1492">
        <v>0</v>
      </c>
      <c r="X94" s="1574" t="s">
        <v>1787</v>
      </c>
      <c r="Y94" s="1542">
        <v>0</v>
      </c>
      <c r="Z94" s="1574" t="s">
        <v>1787</v>
      </c>
      <c r="AA94" s="1574">
        <v>110</v>
      </c>
      <c r="AB94" s="1482">
        <v>83</v>
      </c>
      <c r="AC94" s="1490" t="s">
        <v>1773</v>
      </c>
      <c r="AD94" s="1491">
        <v>0</v>
      </c>
      <c r="AE94" s="1492">
        <v>0</v>
      </c>
    </row>
    <row r="95" spans="1:31" x14ac:dyDescent="0.2">
      <c r="A95" s="1450"/>
      <c r="B95" s="787"/>
      <c r="C95" s="840" t="str">
        <f>+Datos!G96</f>
        <v>C.T. ILO1</v>
      </c>
      <c r="D95" s="842" t="str">
        <f>+Datos!H96</f>
        <v>CATKATO</v>
      </c>
      <c r="E95" s="1504">
        <f t="shared" si="13"/>
        <v>2685.853438921893</v>
      </c>
      <c r="F95" s="1505">
        <f t="shared" si="18"/>
        <v>0</v>
      </c>
      <c r="G95" s="1344">
        <f>+Datos!K96*1000</f>
        <v>3272.7575672594621</v>
      </c>
      <c r="H95" s="1345">
        <f t="shared" si="14"/>
        <v>0</v>
      </c>
      <c r="I95" s="1504">
        <f t="shared" si="15"/>
        <v>2694.1012015974434</v>
      </c>
      <c r="J95" s="1505">
        <f t="shared" si="19"/>
        <v>0</v>
      </c>
      <c r="K95" s="1344">
        <f t="shared" si="17"/>
        <v>3272.7575672594621</v>
      </c>
      <c r="L95" s="1345">
        <f t="shared" si="16"/>
        <v>0</v>
      </c>
      <c r="M95" s="1488"/>
      <c r="O95" s="1574" t="s">
        <v>1787</v>
      </c>
      <c r="P95" s="1542">
        <v>0</v>
      </c>
      <c r="Q95" s="1574" t="s">
        <v>1787</v>
      </c>
      <c r="R95" s="1574">
        <v>111</v>
      </c>
      <c r="S95" s="1482">
        <v>84</v>
      </c>
      <c r="T95" s="1490" t="s">
        <v>1769</v>
      </c>
      <c r="U95" s="1491">
        <v>0</v>
      </c>
      <c r="V95" s="1492">
        <v>0</v>
      </c>
      <c r="X95" s="1574" t="s">
        <v>1787</v>
      </c>
      <c r="Y95" s="1542">
        <v>0</v>
      </c>
      <c r="Z95" s="1574" t="s">
        <v>1787</v>
      </c>
      <c r="AA95" s="1574">
        <v>111</v>
      </c>
      <c r="AB95" s="1482">
        <v>84</v>
      </c>
      <c r="AC95" s="1490" t="s">
        <v>1769</v>
      </c>
      <c r="AD95" s="1491">
        <v>0</v>
      </c>
      <c r="AE95" s="1492">
        <v>0</v>
      </c>
    </row>
    <row r="96" spans="1:31" x14ac:dyDescent="0.2">
      <c r="A96" s="1450"/>
      <c r="B96" s="787"/>
      <c r="C96" s="840" t="str">
        <f>+Datos!G97</f>
        <v>C.T. ILO2</v>
      </c>
      <c r="D96" s="842" t="str">
        <f>+Datos!H97</f>
        <v>TVC1</v>
      </c>
      <c r="E96" s="1504">
        <f t="shared" si="13"/>
        <v>115226.64872432225</v>
      </c>
      <c r="F96" s="1505">
        <f t="shared" si="18"/>
        <v>115227</v>
      </c>
      <c r="G96" s="1344">
        <f>+Datos!K97*1000</f>
        <v>140405.60854796521</v>
      </c>
      <c r="H96" s="1345">
        <f t="shared" si="14"/>
        <v>138453.07602328109</v>
      </c>
      <c r="I96" s="1504">
        <f t="shared" si="15"/>
        <v>115580.48860210749</v>
      </c>
      <c r="J96" s="1505">
        <f t="shared" si="19"/>
        <v>115580</v>
      </c>
      <c r="K96" s="1344">
        <f t="shared" si="17"/>
        <v>140405.60854796521</v>
      </c>
      <c r="L96" s="1345">
        <f t="shared" si="16"/>
        <v>138575.25396630875</v>
      </c>
      <c r="M96" s="1488"/>
      <c r="O96" s="1574" t="s">
        <v>1788</v>
      </c>
      <c r="P96" s="1542">
        <v>176.739</v>
      </c>
      <c r="Q96" s="1574" t="s">
        <v>1788</v>
      </c>
      <c r="R96" s="1574">
        <v>43</v>
      </c>
      <c r="S96" s="1482">
        <v>85</v>
      </c>
      <c r="T96" s="1490" t="s">
        <v>1770</v>
      </c>
      <c r="U96" s="1491">
        <v>0</v>
      </c>
      <c r="V96" s="1492">
        <v>0</v>
      </c>
      <c r="X96" s="1574" t="s">
        <v>1788</v>
      </c>
      <c r="Y96" s="1542">
        <v>177.28100000000001</v>
      </c>
      <c r="Z96" s="1574" t="s">
        <v>1788</v>
      </c>
      <c r="AA96" s="1574">
        <v>43</v>
      </c>
      <c r="AB96" s="1482">
        <v>85</v>
      </c>
      <c r="AC96" s="1490" t="s">
        <v>1770</v>
      </c>
      <c r="AD96" s="1491">
        <v>0</v>
      </c>
      <c r="AE96" s="1492">
        <v>0</v>
      </c>
    </row>
    <row r="97" spans="1:31" x14ac:dyDescent="0.2">
      <c r="A97" s="1450"/>
      <c r="B97" s="787"/>
      <c r="C97" s="840" t="str">
        <f>+Datos!G98</f>
        <v>C.H. YUNCAN</v>
      </c>
      <c r="D97" s="842" t="str">
        <f>+Datos!H98</f>
        <v xml:space="preserve"> </v>
      </c>
      <c r="E97" s="1504">
        <f t="shared" si="13"/>
        <v>112234.80772959968</v>
      </c>
      <c r="F97" s="1505">
        <f t="shared" si="18"/>
        <v>112235</v>
      </c>
      <c r="G97" s="1344">
        <f>+Datos!K98*1000</f>
        <v>136760</v>
      </c>
      <c r="H97" s="1345">
        <f t="shared" si="14"/>
        <v>134857.98456501472</v>
      </c>
      <c r="I97" s="1504">
        <f t="shared" si="15"/>
        <v>112579.46021311765</v>
      </c>
      <c r="J97" s="1505">
        <f t="shared" si="19"/>
        <v>112579</v>
      </c>
      <c r="K97" s="1344">
        <f t="shared" si="17"/>
        <v>136760</v>
      </c>
      <c r="L97" s="1345">
        <f t="shared" si="16"/>
        <v>134977.18910082255</v>
      </c>
      <c r="M97" s="1488"/>
      <c r="O97" s="1574" t="s">
        <v>1789</v>
      </c>
      <c r="P97" s="1542">
        <v>0</v>
      </c>
      <c r="Q97" s="1574" t="s">
        <v>1789</v>
      </c>
      <c r="R97" s="1574">
        <v>47</v>
      </c>
      <c r="S97" s="1482">
        <v>86</v>
      </c>
      <c r="T97" s="1490" t="s">
        <v>1748</v>
      </c>
      <c r="U97" s="1491">
        <v>0</v>
      </c>
      <c r="V97" s="1492">
        <v>0</v>
      </c>
      <c r="X97" s="1574" t="s">
        <v>1789</v>
      </c>
      <c r="Y97" s="1542">
        <v>0</v>
      </c>
      <c r="Z97" s="1574" t="s">
        <v>1789</v>
      </c>
      <c r="AA97" s="1574">
        <v>47</v>
      </c>
      <c r="AB97" s="1482">
        <v>86</v>
      </c>
      <c r="AC97" s="1490" t="s">
        <v>1748</v>
      </c>
      <c r="AD97" s="1491">
        <v>0</v>
      </c>
      <c r="AE97" s="1492">
        <v>0</v>
      </c>
    </row>
    <row r="98" spans="1:31" x14ac:dyDescent="0.2">
      <c r="A98" s="1450"/>
      <c r="B98" s="787"/>
      <c r="C98" s="835" t="str">
        <f>+Datos!G99</f>
        <v>C.T. CHILCA</v>
      </c>
      <c r="D98" s="832" t="str">
        <f>+Datos!H99</f>
        <v>TG1+TG2+TG3+TV</v>
      </c>
      <c r="E98" s="1504">
        <f t="shared" si="13"/>
        <v>647704.82677214989</v>
      </c>
      <c r="F98" s="1994">
        <f t="shared" ref="F98:F103" si="20">+V100</f>
        <v>647705</v>
      </c>
      <c r="G98" s="1344">
        <f>+Datos!K99*1000</f>
        <v>789239.22</v>
      </c>
      <c r="H98" s="1345">
        <f t="shared" si="14"/>
        <v>778261.60193061759</v>
      </c>
      <c r="I98" s="1504">
        <f t="shared" si="15"/>
        <v>649693.80934938579</v>
      </c>
      <c r="J98" s="1509">
        <f t="shared" ref="J98:J103" si="21">+AE100</f>
        <v>649694</v>
      </c>
      <c r="K98" s="1346">
        <f>+Datos!K99*1000</f>
        <v>789239.22</v>
      </c>
      <c r="L98" s="1345">
        <f t="shared" si="16"/>
        <v>778954.06688343128</v>
      </c>
      <c r="M98" s="1488"/>
      <c r="O98" s="1574" t="s">
        <v>1789</v>
      </c>
      <c r="P98" s="1542">
        <v>7.8680000000000003</v>
      </c>
      <c r="Q98" s="1574" t="s">
        <v>1789</v>
      </c>
      <c r="R98" s="1574">
        <v>108</v>
      </c>
      <c r="S98" s="1482">
        <v>87</v>
      </c>
      <c r="T98" s="1490" t="s">
        <v>1801</v>
      </c>
      <c r="U98" s="1491">
        <v>115.227</v>
      </c>
      <c r="V98" s="1492">
        <v>115227</v>
      </c>
      <c r="X98" s="1574" t="s">
        <v>1789</v>
      </c>
      <c r="Y98" s="1542">
        <v>7.8920000000000003</v>
      </c>
      <c r="Z98" s="1574" t="s">
        <v>1789</v>
      </c>
      <c r="AA98" s="1574">
        <v>108</v>
      </c>
      <c r="AB98" s="1482">
        <v>87</v>
      </c>
      <c r="AC98" s="1490" t="s">
        <v>1801</v>
      </c>
      <c r="AD98" s="1491">
        <v>115.58</v>
      </c>
      <c r="AE98" s="1492">
        <v>115580</v>
      </c>
    </row>
    <row r="99" spans="1:31" x14ac:dyDescent="0.2">
      <c r="A99" s="1450"/>
      <c r="B99" s="787"/>
      <c r="C99" s="833" t="str">
        <f>+Datos!G100</f>
        <v>C.H. HUANCHOR</v>
      </c>
      <c r="D99" s="841" t="str">
        <f>+Datos!H100</f>
        <v xml:space="preserve"> </v>
      </c>
      <c r="E99" s="1510">
        <f t="shared" si="13"/>
        <v>16111.39035790802</v>
      </c>
      <c r="F99" s="1511">
        <f t="shared" si="20"/>
        <v>16111</v>
      </c>
      <c r="G99" s="831">
        <f>+Datos!K100*1000</f>
        <v>19632</v>
      </c>
      <c r="H99" s="830">
        <f t="shared" si="14"/>
        <v>19358.462060203612</v>
      </c>
      <c r="I99" s="1510">
        <f t="shared" si="15"/>
        <v>16160.865478969916</v>
      </c>
      <c r="J99" s="1511">
        <f t="shared" si="21"/>
        <v>16161.000000000002</v>
      </c>
      <c r="K99" s="831">
        <f t="shared" si="17"/>
        <v>19632</v>
      </c>
      <c r="L99" s="830">
        <f t="shared" si="16"/>
        <v>19376.316658154661</v>
      </c>
      <c r="M99" s="1488"/>
      <c r="O99" s="1574" t="s">
        <v>1790</v>
      </c>
      <c r="P99" s="1542">
        <v>92.816000000000003</v>
      </c>
      <c r="Q99" s="1574" t="s">
        <v>1790</v>
      </c>
      <c r="R99" s="1574">
        <v>69</v>
      </c>
      <c r="S99" s="1482">
        <v>88</v>
      </c>
      <c r="T99" s="1490" t="s">
        <v>735</v>
      </c>
      <c r="U99" s="1491">
        <v>112.235</v>
      </c>
      <c r="V99" s="1492">
        <v>112235</v>
      </c>
      <c r="X99" s="1574" t="s">
        <v>1790</v>
      </c>
      <c r="Y99" s="1542">
        <v>93.100999999999999</v>
      </c>
      <c r="Z99" s="1574" t="s">
        <v>1790</v>
      </c>
      <c r="AA99" s="1574">
        <v>69</v>
      </c>
      <c r="AB99" s="1482">
        <v>88</v>
      </c>
      <c r="AC99" s="1490" t="s">
        <v>735</v>
      </c>
      <c r="AD99" s="1491">
        <v>112.57899999999999</v>
      </c>
      <c r="AE99" s="1492">
        <v>112579</v>
      </c>
    </row>
    <row r="100" spans="1:31" x14ac:dyDescent="0.2">
      <c r="A100" s="1450"/>
      <c r="B100" s="787"/>
      <c r="C100" s="840" t="str">
        <f>+Datos!G101</f>
        <v>C.T. KALLPA</v>
      </c>
      <c r="D100" s="842" t="str">
        <f>+Datos!H101</f>
        <v>TG1+TG2+TG3+TV</v>
      </c>
      <c r="E100" s="1510">
        <f t="shared" si="13"/>
        <v>686056.75386195548</v>
      </c>
      <c r="F100" s="1511">
        <f t="shared" si="20"/>
        <v>686057</v>
      </c>
      <c r="G100" s="831">
        <f>+Datos!K101*1000</f>
        <v>835971.6878939023</v>
      </c>
      <c r="H100" s="830">
        <f t="shared" si="14"/>
        <v>824344.13789566804</v>
      </c>
      <c r="I100" s="1510">
        <f t="shared" si="15"/>
        <v>688163.50816426135</v>
      </c>
      <c r="J100" s="1511">
        <f t="shared" si="21"/>
        <v>688164</v>
      </c>
      <c r="K100" s="831">
        <f t="shared" si="17"/>
        <v>835971.6878939023</v>
      </c>
      <c r="L100" s="830">
        <f t="shared" si="16"/>
        <v>825077.87740500853</v>
      </c>
      <c r="M100" s="1488"/>
      <c r="O100" s="1574" t="s">
        <v>641</v>
      </c>
      <c r="P100" s="1542">
        <v>0</v>
      </c>
      <c r="Q100" s="1574" t="s">
        <v>641</v>
      </c>
      <c r="R100" s="1574">
        <v>36</v>
      </c>
      <c r="S100" s="1482">
        <v>89</v>
      </c>
      <c r="T100" s="1490" t="s">
        <v>737</v>
      </c>
      <c r="U100" s="1491">
        <v>647.70500000000004</v>
      </c>
      <c r="V100" s="1492">
        <v>647705</v>
      </c>
      <c r="X100" s="1574" t="s">
        <v>641</v>
      </c>
      <c r="Y100" s="1542">
        <v>0</v>
      </c>
      <c r="Z100" s="1574" t="s">
        <v>641</v>
      </c>
      <c r="AA100" s="1574">
        <v>36</v>
      </c>
      <c r="AB100" s="1482">
        <v>89</v>
      </c>
      <c r="AC100" s="1490" t="s">
        <v>737</v>
      </c>
      <c r="AD100" s="1491">
        <v>649.69399999999996</v>
      </c>
      <c r="AE100" s="1492">
        <v>649694</v>
      </c>
    </row>
    <row r="101" spans="1:31" x14ac:dyDescent="0.2">
      <c r="A101" s="1450"/>
      <c r="B101" s="787"/>
      <c r="C101" s="839" t="str">
        <f>+Datos!G102</f>
        <v>C.H. SANTA CRUZ I</v>
      </c>
      <c r="D101" s="838" t="str">
        <f>+Datos!H102</f>
        <v xml:space="preserve"> </v>
      </c>
      <c r="E101" s="1506">
        <f t="shared" si="13"/>
        <v>1785.777578382633</v>
      </c>
      <c r="F101" s="1507">
        <f t="shared" si="20"/>
        <v>1786</v>
      </c>
      <c r="G101" s="837">
        <f>+Datos!K102*1000</f>
        <v>2176</v>
      </c>
      <c r="H101" s="836">
        <f t="shared" si="14"/>
        <v>2146.0004493528427</v>
      </c>
      <c r="I101" s="1506">
        <f t="shared" si="15"/>
        <v>1791.2613733821586</v>
      </c>
      <c r="J101" s="1507">
        <f t="shared" si="21"/>
        <v>1791</v>
      </c>
      <c r="K101" s="837">
        <f t="shared" si="17"/>
        <v>2176</v>
      </c>
      <c r="L101" s="836">
        <f t="shared" si="16"/>
        <v>2147.3289483791223</v>
      </c>
      <c r="M101" s="1488"/>
      <c r="O101" s="1574" t="s">
        <v>1791</v>
      </c>
      <c r="P101" s="1542">
        <v>0</v>
      </c>
      <c r="Q101" s="1574" t="s">
        <v>1791</v>
      </c>
      <c r="R101" s="1574">
        <v>71</v>
      </c>
      <c r="S101" s="1482">
        <v>90</v>
      </c>
      <c r="T101" s="1490" t="s">
        <v>740</v>
      </c>
      <c r="U101" s="1491">
        <v>16.111000000000001</v>
      </c>
      <c r="V101" s="1492">
        <v>16111</v>
      </c>
      <c r="X101" s="1574" t="s">
        <v>1791</v>
      </c>
      <c r="Y101" s="1542">
        <v>0</v>
      </c>
      <c r="Z101" s="1574" t="s">
        <v>1791</v>
      </c>
      <c r="AA101" s="1574">
        <v>71</v>
      </c>
      <c r="AB101" s="1482">
        <v>90</v>
      </c>
      <c r="AC101" s="1490" t="s">
        <v>740</v>
      </c>
      <c r="AD101" s="1491">
        <v>16.161000000000001</v>
      </c>
      <c r="AE101" s="1492">
        <v>16161.000000000002</v>
      </c>
    </row>
    <row r="102" spans="1:31" x14ac:dyDescent="0.2">
      <c r="A102" s="1450"/>
      <c r="B102" s="787"/>
      <c r="C102" s="835" t="str">
        <f>+Datos!G103</f>
        <v>C.H. SANTA CRUZ II</v>
      </c>
      <c r="D102" s="832" t="str">
        <f>+Datos!H103</f>
        <v xml:space="preserve"> </v>
      </c>
      <c r="E102" s="1508">
        <f t="shared" si="13"/>
        <v>2018.8478137965428</v>
      </c>
      <c r="F102" s="1509">
        <f t="shared" si="20"/>
        <v>2019.0000000000002</v>
      </c>
      <c r="G102" s="775">
        <f>+Datos!K103*1000</f>
        <v>2460</v>
      </c>
      <c r="H102" s="834">
        <f t="shared" si="14"/>
        <v>2425.9657935293335</v>
      </c>
      <c r="I102" s="1508">
        <f t="shared" si="15"/>
        <v>2025.0473246875506</v>
      </c>
      <c r="J102" s="1509">
        <f t="shared" si="21"/>
        <v>2025</v>
      </c>
      <c r="K102" s="775">
        <f t="shared" si="17"/>
        <v>2460</v>
      </c>
      <c r="L102" s="834">
        <f t="shared" si="16"/>
        <v>2427.8844893733794</v>
      </c>
      <c r="M102" s="1488"/>
      <c r="O102" s="1574" t="s">
        <v>1792</v>
      </c>
      <c r="P102" s="1542">
        <v>0</v>
      </c>
      <c r="Q102" s="1574" t="s">
        <v>1792</v>
      </c>
      <c r="R102" s="1574">
        <v>48</v>
      </c>
      <c r="S102" s="1482">
        <v>91</v>
      </c>
      <c r="T102" s="1490" t="s">
        <v>741</v>
      </c>
      <c r="U102" s="1491">
        <v>686.05700000000002</v>
      </c>
      <c r="V102" s="1492">
        <v>686057</v>
      </c>
      <c r="X102" s="1574" t="s">
        <v>1792</v>
      </c>
      <c r="Y102" s="1542">
        <v>0</v>
      </c>
      <c r="Z102" s="1574" t="s">
        <v>1792</v>
      </c>
      <c r="AA102" s="1574">
        <v>48</v>
      </c>
      <c r="AB102" s="1482">
        <v>91</v>
      </c>
      <c r="AC102" s="1490" t="s">
        <v>741</v>
      </c>
      <c r="AD102" s="1491">
        <v>688.16399999999999</v>
      </c>
      <c r="AE102" s="1492">
        <v>688164</v>
      </c>
    </row>
    <row r="103" spans="1:31" x14ac:dyDescent="0.2">
      <c r="A103" s="1450"/>
      <c r="B103" s="787"/>
      <c r="C103" s="840" t="str">
        <f>+Datos!G104</f>
        <v>C.T. OQUENDO</v>
      </c>
      <c r="D103" s="842" t="str">
        <f>+Datos!H104</f>
        <v>TG1</v>
      </c>
      <c r="E103" s="1504">
        <f t="shared" si="13"/>
        <v>22131.753771614014</v>
      </c>
      <c r="F103" s="1505">
        <f t="shared" si="20"/>
        <v>22132</v>
      </c>
      <c r="G103" s="770">
        <f>+Datos!K104*1000</f>
        <v>26967.914028044361</v>
      </c>
      <c r="H103" s="825">
        <f t="shared" si="14"/>
        <v>26593.102992764343</v>
      </c>
      <c r="I103" s="1504">
        <f t="shared" si="15"/>
        <v>22199.71632312809</v>
      </c>
      <c r="J103" s="1505">
        <f t="shared" si="21"/>
        <v>22200</v>
      </c>
      <c r="K103" s="770">
        <f t="shared" si="17"/>
        <v>26967.914028044361</v>
      </c>
      <c r="L103" s="825">
        <f t="shared" si="16"/>
        <v>26616.807735352606</v>
      </c>
      <c r="M103" s="1488"/>
      <c r="O103" s="1574" t="s">
        <v>1792</v>
      </c>
      <c r="P103" s="1542">
        <v>0</v>
      </c>
      <c r="Q103" s="1574" t="s">
        <v>1792</v>
      </c>
      <c r="R103" s="1574">
        <v>49</v>
      </c>
      <c r="S103" s="1482">
        <v>92</v>
      </c>
      <c r="T103" s="1490" t="s">
        <v>1795</v>
      </c>
      <c r="U103" s="1491">
        <v>1.786</v>
      </c>
      <c r="V103" s="1492">
        <v>1786</v>
      </c>
      <c r="X103" s="1574" t="s">
        <v>1792</v>
      </c>
      <c r="Y103" s="1542">
        <v>0</v>
      </c>
      <c r="Z103" s="1574" t="s">
        <v>1792</v>
      </c>
      <c r="AA103" s="1574">
        <v>49</v>
      </c>
      <c r="AB103" s="1482">
        <v>92</v>
      </c>
      <c r="AC103" s="1490" t="s">
        <v>1795</v>
      </c>
      <c r="AD103" s="1491">
        <v>1.7909999999999999</v>
      </c>
      <c r="AE103" s="1492">
        <v>1791</v>
      </c>
    </row>
    <row r="104" spans="1:31" x14ac:dyDescent="0.2">
      <c r="A104" s="1450"/>
      <c r="B104" s="787"/>
      <c r="C104" s="839" t="str">
        <f>+Datos!G25</f>
        <v>C.H. YANANGO</v>
      </c>
      <c r="D104" s="838" t="str">
        <f>+Datos!H25</f>
        <v xml:space="preserve"> </v>
      </c>
      <c r="E104" s="1506">
        <f t="shared" si="13"/>
        <v>11889.044015638421</v>
      </c>
      <c r="F104" s="1507">
        <f>+V26</f>
        <v>11889</v>
      </c>
      <c r="G104" s="837">
        <f>+Datos!K25*1000</f>
        <v>14487</v>
      </c>
      <c r="H104" s="836">
        <f t="shared" si="14"/>
        <v>14285.44196100557</v>
      </c>
      <c r="I104" s="1506">
        <f t="shared" si="15"/>
        <v>11925.553086483149</v>
      </c>
      <c r="J104" s="1825">
        <f>+AE26</f>
        <v>11926</v>
      </c>
      <c r="K104" s="837">
        <f t="shared" si="17"/>
        <v>14487</v>
      </c>
      <c r="L104" s="836">
        <f t="shared" si="16"/>
        <v>14298.740948279963</v>
      </c>
      <c r="M104" s="1488"/>
      <c r="O104" s="1574" t="s">
        <v>1792</v>
      </c>
      <c r="P104" s="1542">
        <v>0</v>
      </c>
      <c r="Q104" s="1574" t="s">
        <v>1792</v>
      </c>
      <c r="R104" s="1574">
        <v>50</v>
      </c>
      <c r="S104" s="1482">
        <v>93</v>
      </c>
      <c r="T104" s="1490" t="s">
        <v>1795</v>
      </c>
      <c r="U104" s="1491">
        <v>2.0190000000000001</v>
      </c>
      <c r="V104" s="1492">
        <v>2019.0000000000002</v>
      </c>
      <c r="X104" s="1574" t="s">
        <v>1792</v>
      </c>
      <c r="Y104" s="1542">
        <v>0</v>
      </c>
      <c r="Z104" s="1574" t="s">
        <v>1792</v>
      </c>
      <c r="AA104" s="1574">
        <v>50</v>
      </c>
      <c r="AB104" s="1482">
        <v>93</v>
      </c>
      <c r="AC104" s="1490" t="s">
        <v>1795</v>
      </c>
      <c r="AD104" s="1491">
        <v>2.0249999999999999</v>
      </c>
      <c r="AE104" s="1492">
        <v>2025</v>
      </c>
    </row>
    <row r="105" spans="1:31" x14ac:dyDescent="0.2">
      <c r="A105" s="1450"/>
      <c r="B105" s="787"/>
      <c r="C105" s="835" t="str">
        <f>+Datos!G26</f>
        <v>C.H. CHIMAY</v>
      </c>
      <c r="D105" s="832" t="str">
        <f>+Datos!H26</f>
        <v xml:space="preserve"> </v>
      </c>
      <c r="E105" s="1504">
        <f t="shared" si="13"/>
        <v>123839.07930971475</v>
      </c>
      <c r="F105" s="1505">
        <f>+V27</f>
        <v>123839</v>
      </c>
      <c r="G105" s="770">
        <f>+Datos!K26*1000</f>
        <v>150900</v>
      </c>
      <c r="H105" s="825">
        <f t="shared" si="14"/>
        <v>148800.97964580441</v>
      </c>
      <c r="I105" s="1504">
        <f t="shared" si="15"/>
        <v>124219.36638022415</v>
      </c>
      <c r="J105" s="1505">
        <f>+AE27</f>
        <v>124219</v>
      </c>
      <c r="K105" s="770">
        <f t="shared" si="17"/>
        <v>150900</v>
      </c>
      <c r="L105" s="825">
        <f t="shared" si="16"/>
        <v>148933.02883233177</v>
      </c>
      <c r="M105" s="1488"/>
      <c r="O105" s="1574" t="s">
        <v>1792</v>
      </c>
      <c r="P105" s="1542">
        <v>0</v>
      </c>
      <c r="Q105" s="1574" t="s">
        <v>1792</v>
      </c>
      <c r="R105" s="1574">
        <v>51</v>
      </c>
      <c r="S105" s="1482">
        <v>94</v>
      </c>
      <c r="T105" s="1490" t="s">
        <v>1754</v>
      </c>
      <c r="U105" s="1491">
        <v>22.132000000000001</v>
      </c>
      <c r="V105" s="1492">
        <v>22132</v>
      </c>
      <c r="X105" s="1574" t="s">
        <v>1792</v>
      </c>
      <c r="Y105" s="1542">
        <v>0</v>
      </c>
      <c r="Z105" s="1574" t="s">
        <v>1792</v>
      </c>
      <c r="AA105" s="1574">
        <v>51</v>
      </c>
      <c r="AB105" s="1482">
        <v>94</v>
      </c>
      <c r="AC105" s="1490" t="s">
        <v>1754</v>
      </c>
      <c r="AD105" s="1491">
        <v>22.2</v>
      </c>
      <c r="AE105" s="1492">
        <v>22200</v>
      </c>
    </row>
    <row r="106" spans="1:31" x14ac:dyDescent="0.2">
      <c r="A106" s="1450"/>
      <c r="B106" s="787"/>
      <c r="C106" s="839" t="str">
        <f>+Datos!G105</f>
        <v>C.H. LA JOYA</v>
      </c>
      <c r="D106" s="842" t="str">
        <f>+Datos!H105</f>
        <v xml:space="preserve"> </v>
      </c>
      <c r="E106" s="1506">
        <f t="shared" si="13"/>
        <v>3006.9343047766392</v>
      </c>
      <c r="F106" s="1507">
        <f t="shared" ref="F106:F123" si="22">+V106</f>
        <v>3007</v>
      </c>
      <c r="G106" s="837">
        <f>+Datos!K105*1000</f>
        <v>3664</v>
      </c>
      <c r="H106" s="836">
        <f t="shared" si="14"/>
        <v>3613.1149782777143</v>
      </c>
      <c r="I106" s="1506">
        <f t="shared" si="15"/>
        <v>3016.1680478273111</v>
      </c>
      <c r="J106" s="1507">
        <f t="shared" ref="J106:J118" si="23">+AE106</f>
        <v>3016</v>
      </c>
      <c r="K106" s="837">
        <f t="shared" si="17"/>
        <v>3664</v>
      </c>
      <c r="L106" s="836">
        <f t="shared" si="16"/>
        <v>3616.0491950370924</v>
      </c>
      <c r="M106" s="1488"/>
      <c r="O106" s="1574" t="s">
        <v>1793</v>
      </c>
      <c r="P106" s="1542">
        <v>43.168999999999997</v>
      </c>
      <c r="Q106" s="1574" t="s">
        <v>1793</v>
      </c>
      <c r="R106" s="1574">
        <v>17</v>
      </c>
      <c r="S106" s="1482">
        <v>95</v>
      </c>
      <c r="T106" s="1490" t="s">
        <v>1775</v>
      </c>
      <c r="U106" s="1491">
        <v>3.0070000000000001</v>
      </c>
      <c r="V106" s="1492">
        <v>3007</v>
      </c>
      <c r="X106" s="1574" t="s">
        <v>1793</v>
      </c>
      <c r="Y106" s="1542">
        <v>43.302</v>
      </c>
      <c r="Z106" s="1574" t="s">
        <v>1793</v>
      </c>
      <c r="AA106" s="1574">
        <v>17</v>
      </c>
      <c r="AB106" s="1482">
        <v>95</v>
      </c>
      <c r="AC106" s="1490" t="s">
        <v>1775</v>
      </c>
      <c r="AD106" s="1491">
        <v>3.016</v>
      </c>
      <c r="AE106" s="1492">
        <v>3016</v>
      </c>
    </row>
    <row r="107" spans="1:31" x14ac:dyDescent="0.2">
      <c r="A107" s="1450"/>
      <c r="B107" s="787"/>
      <c r="C107" s="833" t="str">
        <f>+Datos!G106</f>
        <v>C.H. PLATANAL</v>
      </c>
      <c r="D107" s="841" t="str">
        <f>+Datos!H106</f>
        <v xml:space="preserve"> </v>
      </c>
      <c r="E107" s="1510">
        <f t="shared" si="13"/>
        <v>178399.67248233085</v>
      </c>
      <c r="F107" s="1511">
        <f t="shared" si="22"/>
        <v>178400</v>
      </c>
      <c r="G107" s="831">
        <f>+Datos!K106*1000</f>
        <v>217383</v>
      </c>
      <c r="H107" s="830">
        <f t="shared" si="14"/>
        <v>214359.73133513279</v>
      </c>
      <c r="I107" s="1510">
        <f t="shared" si="15"/>
        <v>178947.50511485929</v>
      </c>
      <c r="J107" s="1511">
        <f t="shared" si="23"/>
        <v>178948</v>
      </c>
      <c r="K107" s="831">
        <f t="shared" si="17"/>
        <v>217383</v>
      </c>
      <c r="L107" s="830">
        <f t="shared" si="16"/>
        <v>214550.6536317963</v>
      </c>
      <c r="M107" s="1488"/>
      <c r="O107" s="1574" t="s">
        <v>1794</v>
      </c>
      <c r="P107" s="1542">
        <v>42.33</v>
      </c>
      <c r="Q107" s="1574" t="s">
        <v>1794</v>
      </c>
      <c r="R107" s="1574">
        <v>18</v>
      </c>
      <c r="S107" s="1482">
        <v>96</v>
      </c>
      <c r="T107" s="1490" t="s">
        <v>1785</v>
      </c>
      <c r="U107" s="1491">
        <v>178.4</v>
      </c>
      <c r="V107" s="1492">
        <v>178400</v>
      </c>
      <c r="X107" s="1574" t="s">
        <v>1794</v>
      </c>
      <c r="Y107" s="1542">
        <v>42.46</v>
      </c>
      <c r="Z107" s="1574" t="s">
        <v>1794</v>
      </c>
      <c r="AA107" s="1574">
        <v>18</v>
      </c>
      <c r="AB107" s="1482">
        <v>96</v>
      </c>
      <c r="AC107" s="1490" t="s">
        <v>1785</v>
      </c>
      <c r="AD107" s="1491">
        <v>178.94800000000001</v>
      </c>
      <c r="AE107" s="1492">
        <v>178948</v>
      </c>
    </row>
    <row r="108" spans="1:31" x14ac:dyDescent="0.2">
      <c r="A108" s="1450"/>
      <c r="B108" s="787"/>
      <c r="C108" s="840" t="str">
        <f>+Datos!G107</f>
        <v>C.T. PARAMONGA</v>
      </c>
      <c r="D108" s="832" t="str">
        <f>+Datos!H107</f>
        <v>TV1</v>
      </c>
      <c r="E108" s="1504">
        <f t="shared" ref="E108:E124" si="24">+G108/E$135</f>
        <v>8161.1048537339793</v>
      </c>
      <c r="F108" s="1505">
        <f t="shared" si="22"/>
        <v>8161</v>
      </c>
      <c r="G108" s="770">
        <f>+Datos!K107*1000</f>
        <v>9944.4434607634357</v>
      </c>
      <c r="H108" s="825">
        <f t="shared" ref="H108:H123" si="25">+F108*F$127</f>
        <v>9805.9964541817189</v>
      </c>
      <c r="I108" s="1504">
        <f t="shared" ref="I108:I123" si="26">+K108/I$135</f>
        <v>8186.1661080185377</v>
      </c>
      <c r="J108" s="1505">
        <f t="shared" si="23"/>
        <v>8186</v>
      </c>
      <c r="K108" s="770">
        <f t="shared" si="17"/>
        <v>9944.4434607634357</v>
      </c>
      <c r="L108" s="825">
        <f t="shared" ref="L108:L124" si="27">+J108*J$127</f>
        <v>9814.6481135854247</v>
      </c>
      <c r="M108" s="1488"/>
      <c r="O108" s="1574" t="s">
        <v>1795</v>
      </c>
      <c r="P108" s="1542">
        <v>1.786</v>
      </c>
      <c r="Q108" s="1574" t="s">
        <v>1795</v>
      </c>
      <c r="R108" s="1574">
        <v>92</v>
      </c>
      <c r="S108" s="1482">
        <v>97</v>
      </c>
      <c r="T108" s="1490" t="s">
        <v>1781</v>
      </c>
      <c r="U108" s="1491">
        <v>8.1609999999999996</v>
      </c>
      <c r="V108" s="1492">
        <v>8161</v>
      </c>
      <c r="X108" s="1574" t="s">
        <v>1795</v>
      </c>
      <c r="Y108" s="1542">
        <v>1.7909999999999999</v>
      </c>
      <c r="Z108" s="1574" t="s">
        <v>1795</v>
      </c>
      <c r="AA108" s="1574">
        <v>92</v>
      </c>
      <c r="AB108" s="1482">
        <v>97</v>
      </c>
      <c r="AC108" s="1490" t="s">
        <v>1781</v>
      </c>
      <c r="AD108" s="1491">
        <v>8.1859999999999999</v>
      </c>
      <c r="AE108" s="1492">
        <v>8186</v>
      </c>
    </row>
    <row r="109" spans="1:31" x14ac:dyDescent="0.2">
      <c r="A109" s="1450"/>
      <c r="B109" s="787"/>
      <c r="C109" s="833" t="str">
        <f>+Datos!G108</f>
        <v>C.H. RONCADOR</v>
      </c>
      <c r="D109" s="832" t="str">
        <f>+Datos!H108</f>
        <v xml:space="preserve"> </v>
      </c>
      <c r="E109" s="1510">
        <f t="shared" si="24"/>
        <v>1126.7796944482329</v>
      </c>
      <c r="F109" s="1511">
        <f t="shared" si="22"/>
        <v>1127</v>
      </c>
      <c r="G109" s="831">
        <f>+Datos!K108*1000</f>
        <v>1373</v>
      </c>
      <c r="H109" s="830">
        <f t="shared" si="25"/>
        <v>1354.1671368536695</v>
      </c>
      <c r="I109" s="1510">
        <f t="shared" si="26"/>
        <v>1130.2398279658564</v>
      </c>
      <c r="J109" s="1511">
        <f t="shared" si="23"/>
        <v>1130</v>
      </c>
      <c r="K109" s="831">
        <f t="shared" si="17"/>
        <v>1373</v>
      </c>
      <c r="L109" s="830">
        <f t="shared" si="27"/>
        <v>1354.8194928355156</v>
      </c>
      <c r="M109" s="1488"/>
      <c r="O109" s="1574" t="s">
        <v>1795</v>
      </c>
      <c r="P109" s="1542">
        <v>2.0190000000000001</v>
      </c>
      <c r="Q109" s="1574" t="s">
        <v>1795</v>
      </c>
      <c r="R109" s="1574">
        <v>93</v>
      </c>
      <c r="S109" s="1482">
        <v>98</v>
      </c>
      <c r="T109" s="1490" t="s">
        <v>750</v>
      </c>
      <c r="U109" s="1491">
        <v>1.127</v>
      </c>
      <c r="V109" s="1492">
        <v>1127</v>
      </c>
      <c r="X109" s="1574" t="s">
        <v>1795</v>
      </c>
      <c r="Y109" s="1542">
        <v>2.0249999999999999</v>
      </c>
      <c r="Z109" s="1574" t="s">
        <v>1795</v>
      </c>
      <c r="AA109" s="1574">
        <v>93</v>
      </c>
      <c r="AB109" s="1482">
        <v>98</v>
      </c>
      <c r="AC109" s="1490" t="s">
        <v>750</v>
      </c>
      <c r="AD109" s="1491">
        <v>1.1299999999999999</v>
      </c>
      <c r="AE109" s="1492">
        <v>1130</v>
      </c>
    </row>
    <row r="110" spans="1:31" x14ac:dyDescent="0.2">
      <c r="A110" s="1450"/>
      <c r="B110" s="787"/>
      <c r="C110" s="833" t="str">
        <f>+Datos!G109</f>
        <v>C.H. POECHOS II</v>
      </c>
      <c r="D110" s="832" t="str">
        <f>+Datos!H109</f>
        <v xml:space="preserve"> </v>
      </c>
      <c r="E110" s="1510">
        <f t="shared" si="24"/>
        <v>4448.8512189394551</v>
      </c>
      <c r="F110" s="1511">
        <f t="shared" si="22"/>
        <v>4449</v>
      </c>
      <c r="G110" s="831">
        <f>+Datos!K109*1000</f>
        <v>5421</v>
      </c>
      <c r="H110" s="830">
        <f t="shared" si="25"/>
        <v>5345.7760353699869</v>
      </c>
      <c r="I110" s="1510">
        <f t="shared" si="26"/>
        <v>4462.5128240370777</v>
      </c>
      <c r="J110" s="1511">
        <f t="shared" si="23"/>
        <v>4463</v>
      </c>
      <c r="K110" s="831">
        <f t="shared" si="17"/>
        <v>5421</v>
      </c>
      <c r="L110" s="830">
        <f t="shared" si="27"/>
        <v>5350.9375190485889</v>
      </c>
      <c r="M110" s="1488"/>
      <c r="O110" s="1574" t="s">
        <v>1796</v>
      </c>
      <c r="P110" s="1542">
        <v>84.149000000000001</v>
      </c>
      <c r="Q110" s="1574" t="s">
        <v>1796</v>
      </c>
      <c r="R110" s="1574">
        <v>23</v>
      </c>
      <c r="S110" s="1482">
        <v>99</v>
      </c>
      <c r="T110" s="1490" t="s">
        <v>1786</v>
      </c>
      <c r="U110" s="1491">
        <v>4.4489999999999998</v>
      </c>
      <c r="V110" s="1492">
        <v>4449</v>
      </c>
      <c r="X110" s="1574" t="s">
        <v>1796</v>
      </c>
      <c r="Y110" s="1542">
        <v>84.408999999999992</v>
      </c>
      <c r="Z110" s="1574" t="s">
        <v>1796</v>
      </c>
      <c r="AA110" s="1574">
        <v>23</v>
      </c>
      <c r="AB110" s="1482">
        <v>99</v>
      </c>
      <c r="AC110" s="1490" t="s">
        <v>1786</v>
      </c>
      <c r="AD110" s="1491">
        <v>4.4630000000000001</v>
      </c>
      <c r="AE110" s="1492">
        <v>4463</v>
      </c>
    </row>
    <row r="111" spans="1:31" x14ac:dyDescent="0.2">
      <c r="A111" s="1450"/>
      <c r="B111" s="787"/>
      <c r="C111" s="839" t="str">
        <f>+Datos!G110</f>
        <v>C.H. PURMACANA</v>
      </c>
      <c r="D111" s="838"/>
      <c r="E111" s="1506">
        <f t="shared" si="24"/>
        <v>293.79980379640745</v>
      </c>
      <c r="F111" s="1507">
        <f t="shared" si="22"/>
        <v>294</v>
      </c>
      <c r="G111" s="837">
        <f>+Datos!K110*1000</f>
        <v>358</v>
      </c>
      <c r="H111" s="836">
        <f t="shared" si="25"/>
        <v>353.26099222269642</v>
      </c>
      <c r="I111" s="1506">
        <f t="shared" si="26"/>
        <v>294.70200903989559</v>
      </c>
      <c r="J111" s="1507">
        <f t="shared" si="23"/>
        <v>295</v>
      </c>
      <c r="K111" s="837">
        <f t="shared" si="17"/>
        <v>358</v>
      </c>
      <c r="L111" s="836">
        <f t="shared" si="27"/>
        <v>353.69181450130714</v>
      </c>
      <c r="M111" s="1488"/>
      <c r="O111" s="1574" t="s">
        <v>714</v>
      </c>
      <c r="P111" s="1542">
        <v>0</v>
      </c>
      <c r="Q111" s="1574" t="s">
        <v>714</v>
      </c>
      <c r="R111" s="1574">
        <v>72</v>
      </c>
      <c r="S111" s="1482">
        <v>100</v>
      </c>
      <c r="T111" s="1490" t="s">
        <v>750</v>
      </c>
      <c r="U111" s="1491">
        <v>0.29399999999999998</v>
      </c>
      <c r="V111" s="1492">
        <v>294</v>
      </c>
      <c r="X111" s="1574" t="s">
        <v>714</v>
      </c>
      <c r="Y111" s="1542">
        <v>0</v>
      </c>
      <c r="Z111" s="1574" t="s">
        <v>714</v>
      </c>
      <c r="AA111" s="1574">
        <v>72</v>
      </c>
      <c r="AB111" s="1482">
        <v>100</v>
      </c>
      <c r="AC111" s="1490" t="s">
        <v>750</v>
      </c>
      <c r="AD111" s="1491">
        <v>0.29499999999999998</v>
      </c>
      <c r="AE111" s="1492">
        <v>295</v>
      </c>
    </row>
    <row r="112" spans="1:31" x14ac:dyDescent="0.2">
      <c r="A112" s="1450"/>
      <c r="B112" s="787"/>
      <c r="C112" s="840" t="str">
        <f>+Datos!G111</f>
        <v>C.H. HUASAHUASI I</v>
      </c>
      <c r="D112" s="842"/>
      <c r="E112" s="1504">
        <f t="shared" si="24"/>
        <v>2164.1063760087332</v>
      </c>
      <c r="F112" s="1505">
        <f t="shared" si="22"/>
        <v>2164</v>
      </c>
      <c r="G112" s="770">
        <f>+Datos!K111*1000</f>
        <v>2637</v>
      </c>
      <c r="H112" s="825">
        <f t="shared" si="25"/>
        <v>2600.1931536391667</v>
      </c>
      <c r="I112" s="1504">
        <f t="shared" si="26"/>
        <v>2170.7519492687279</v>
      </c>
      <c r="J112" s="1505">
        <f t="shared" si="23"/>
        <v>2171</v>
      </c>
      <c r="K112" s="770">
        <f t="shared" si="17"/>
        <v>2637</v>
      </c>
      <c r="L112" s="825">
        <f t="shared" si="27"/>
        <v>2602.9319636689415</v>
      </c>
      <c r="M112" s="1488"/>
      <c r="O112" s="1574" t="s">
        <v>1797</v>
      </c>
      <c r="P112" s="1542">
        <v>163.80699999999999</v>
      </c>
      <c r="Q112" s="1574" t="s">
        <v>1797</v>
      </c>
      <c r="R112" s="1574">
        <v>20</v>
      </c>
      <c r="S112" s="1482">
        <v>101</v>
      </c>
      <c r="T112" s="1490" t="s">
        <v>1747</v>
      </c>
      <c r="U112" s="1491">
        <v>2.1640000000000001</v>
      </c>
      <c r="V112" s="1492">
        <v>2164</v>
      </c>
      <c r="X112" s="1574" t="s">
        <v>1797</v>
      </c>
      <c r="Y112" s="1542">
        <v>164.31</v>
      </c>
      <c r="Z112" s="1574" t="s">
        <v>1797</v>
      </c>
      <c r="AA112" s="1574">
        <v>20</v>
      </c>
      <c r="AB112" s="1482">
        <v>101</v>
      </c>
      <c r="AC112" s="1490" t="s">
        <v>1747</v>
      </c>
      <c r="AD112" s="1491">
        <v>2.1709999999999998</v>
      </c>
      <c r="AE112" s="1492">
        <v>2171</v>
      </c>
    </row>
    <row r="113" spans="1:31" x14ac:dyDescent="0.2">
      <c r="A113" s="1450"/>
      <c r="B113" s="787"/>
      <c r="C113" s="835" t="str">
        <f>+Datos!G112</f>
        <v>C.H. HUASAHUASI II</v>
      </c>
      <c r="D113" s="832"/>
      <c r="E113" s="1508">
        <f t="shared" si="24"/>
        <v>2384.0458939345353</v>
      </c>
      <c r="F113" s="1509">
        <f t="shared" si="22"/>
        <v>2384</v>
      </c>
      <c r="G113" s="1407">
        <f>+Datos!K112*1000</f>
        <v>2905</v>
      </c>
      <c r="H113" s="834">
        <f t="shared" si="25"/>
        <v>2864.5381138058101</v>
      </c>
      <c r="I113" s="1508">
        <f t="shared" si="26"/>
        <v>2391.366861063957</v>
      </c>
      <c r="J113" s="1509">
        <f t="shared" si="23"/>
        <v>2391</v>
      </c>
      <c r="K113" s="1407">
        <f t="shared" si="17"/>
        <v>2905</v>
      </c>
      <c r="L113" s="834">
        <f t="shared" si="27"/>
        <v>2866.7021304156792</v>
      </c>
      <c r="M113" s="1488"/>
      <c r="O113" s="1574" t="s">
        <v>1798</v>
      </c>
      <c r="P113" s="1542">
        <v>2.5249999999999999</v>
      </c>
      <c r="Q113" s="1574" t="s">
        <v>1798</v>
      </c>
      <c r="R113" s="1574">
        <v>46</v>
      </c>
      <c r="S113" s="1482">
        <v>102</v>
      </c>
      <c r="T113" s="1490" t="s">
        <v>1747</v>
      </c>
      <c r="U113" s="1491">
        <v>2.3839999999999999</v>
      </c>
      <c r="V113" s="1492">
        <v>2384</v>
      </c>
      <c r="X113" s="1574" t="s">
        <v>1798</v>
      </c>
      <c r="Y113" s="1542">
        <v>0</v>
      </c>
      <c r="Z113" s="1574" t="s">
        <v>1798</v>
      </c>
      <c r="AA113" s="1574">
        <v>46</v>
      </c>
      <c r="AB113" s="1482">
        <v>102</v>
      </c>
      <c r="AC113" s="1490" t="s">
        <v>1747</v>
      </c>
      <c r="AD113" s="1491">
        <v>2.391</v>
      </c>
      <c r="AE113" s="1492">
        <v>2391</v>
      </c>
    </row>
    <row r="114" spans="1:31" x14ac:dyDescent="0.2">
      <c r="A114" s="1450"/>
      <c r="B114" s="787"/>
      <c r="C114" s="835" t="str">
        <f>+Datos!G113</f>
        <v>C.H. PÍAS</v>
      </c>
      <c r="D114" s="832"/>
      <c r="E114" s="1508">
        <f t="shared" si="24"/>
        <v>10340.440021884731</v>
      </c>
      <c r="F114" s="1509">
        <f t="shared" si="22"/>
        <v>10340</v>
      </c>
      <c r="G114" s="775">
        <f>+Datos!K113*1000</f>
        <v>12600</v>
      </c>
      <c r="H114" s="834">
        <f t="shared" si="25"/>
        <v>12424.213127832247</v>
      </c>
      <c r="I114" s="1508">
        <f t="shared" si="26"/>
        <v>10372.193614253309</v>
      </c>
      <c r="J114" s="1509">
        <f t="shared" si="23"/>
        <v>10372</v>
      </c>
      <c r="K114" s="775">
        <f t="shared" si="17"/>
        <v>12600</v>
      </c>
      <c r="L114" s="834">
        <f t="shared" si="27"/>
        <v>12435.564406805281</v>
      </c>
      <c r="M114" s="1488"/>
      <c r="O114" s="1574" t="s">
        <v>1799</v>
      </c>
      <c r="P114" s="1542">
        <v>0</v>
      </c>
      <c r="Q114" s="1574" t="s">
        <v>1799</v>
      </c>
      <c r="R114" s="1574">
        <v>63</v>
      </c>
      <c r="S114" s="1482">
        <v>103</v>
      </c>
      <c r="T114" s="1490" t="s">
        <v>754</v>
      </c>
      <c r="U114" s="1491">
        <v>10.34</v>
      </c>
      <c r="V114" s="1492">
        <v>10340</v>
      </c>
      <c r="X114" s="1574" t="s">
        <v>1799</v>
      </c>
      <c r="Y114" s="1542">
        <v>0</v>
      </c>
      <c r="Z114" s="1574" t="s">
        <v>1799</v>
      </c>
      <c r="AA114" s="1574">
        <v>63</v>
      </c>
      <c r="AB114" s="1482">
        <v>103</v>
      </c>
      <c r="AC114" s="1490" t="s">
        <v>754</v>
      </c>
      <c r="AD114" s="1491">
        <v>10.372</v>
      </c>
      <c r="AE114" s="1492">
        <v>10372</v>
      </c>
    </row>
    <row r="115" spans="1:31" x14ac:dyDescent="0.2">
      <c r="A115" s="1450"/>
      <c r="B115" s="787"/>
      <c r="C115" s="839" t="str">
        <f>+Datos!G114</f>
        <v>C.TB. HUAYCOLORO</v>
      </c>
      <c r="D115" s="838" t="str">
        <f>+Datos!H114</f>
        <v>G1</v>
      </c>
      <c r="E115" s="1506">
        <f t="shared" si="24"/>
        <v>1349.6281358220906</v>
      </c>
      <c r="F115" s="1507">
        <f t="shared" si="22"/>
        <v>1350</v>
      </c>
      <c r="G115" s="1341">
        <f>+Datos!K114*1000</f>
        <v>1644.5445721234228</v>
      </c>
      <c r="H115" s="836">
        <f t="shared" si="25"/>
        <v>1622.1168010225854</v>
      </c>
      <c r="I115" s="1506">
        <f t="shared" si="26"/>
        <v>1353.7725959788495</v>
      </c>
      <c r="J115" s="1507">
        <f t="shared" si="23"/>
        <v>1354</v>
      </c>
      <c r="K115" s="1341">
        <f t="shared" si="17"/>
        <v>1644.5445721234228</v>
      </c>
      <c r="L115" s="836">
        <f t="shared" si="27"/>
        <v>1623.3854807958301</v>
      </c>
      <c r="M115" s="1488"/>
      <c r="O115" s="1574" t="s">
        <v>1800</v>
      </c>
      <c r="P115" s="1542">
        <v>0</v>
      </c>
      <c r="Q115" s="1574" t="s">
        <v>1800</v>
      </c>
      <c r="R115" s="1574">
        <v>64</v>
      </c>
      <c r="S115" s="1482">
        <v>104</v>
      </c>
      <c r="T115" s="1490" t="s">
        <v>1766</v>
      </c>
      <c r="U115" s="1491">
        <v>1.35</v>
      </c>
      <c r="V115" s="1492">
        <v>1350</v>
      </c>
      <c r="X115" s="1574" t="s">
        <v>1800</v>
      </c>
      <c r="Y115" s="1542">
        <v>0</v>
      </c>
      <c r="Z115" s="1574" t="s">
        <v>1800</v>
      </c>
      <c r="AA115" s="1574">
        <v>64</v>
      </c>
      <c r="AB115" s="1482">
        <v>104</v>
      </c>
      <c r="AC115" s="1490" t="s">
        <v>1766</v>
      </c>
      <c r="AD115" s="1491">
        <v>1.3540000000000001</v>
      </c>
      <c r="AE115" s="1492">
        <v>1354</v>
      </c>
    </row>
    <row r="116" spans="1:31" x14ac:dyDescent="0.2">
      <c r="A116" s="1450"/>
      <c r="B116" s="787"/>
      <c r="C116" s="840" t="str">
        <f>+Datos!G115</f>
        <v>C.TB. HUAYCOLORO</v>
      </c>
      <c r="D116" s="842" t="str">
        <f>+Datos!H115</f>
        <v>G2</v>
      </c>
      <c r="E116" s="1504">
        <f t="shared" si="24"/>
        <v>1355.0736987358857</v>
      </c>
      <c r="F116" s="1505">
        <f t="shared" si="22"/>
        <v>1355</v>
      </c>
      <c r="G116" s="1460">
        <f>+Datos!K115*1000</f>
        <v>1651.1800820793435</v>
      </c>
      <c r="H116" s="825">
        <f t="shared" si="25"/>
        <v>1628.1246410263727</v>
      </c>
      <c r="I116" s="1504">
        <f t="shared" si="26"/>
        <v>1359.2348812163191</v>
      </c>
      <c r="J116" s="1505">
        <f t="shared" si="23"/>
        <v>1359</v>
      </c>
      <c r="K116" s="1460">
        <f t="shared" si="17"/>
        <v>1651.1800820793435</v>
      </c>
      <c r="L116" s="825">
        <f t="shared" si="27"/>
        <v>1629.3802573128014</v>
      </c>
      <c r="M116" s="1488"/>
      <c r="O116" s="1574" t="s">
        <v>1801</v>
      </c>
      <c r="P116" s="1542">
        <v>115.227</v>
      </c>
      <c r="Q116" s="1574" t="s">
        <v>1801</v>
      </c>
      <c r="R116" s="1574">
        <v>87</v>
      </c>
      <c r="S116" s="1482">
        <v>105</v>
      </c>
      <c r="T116" s="1490" t="s">
        <v>1766</v>
      </c>
      <c r="U116" s="1491">
        <v>1.355</v>
      </c>
      <c r="V116" s="1492">
        <v>1355</v>
      </c>
      <c r="X116" s="1574" t="s">
        <v>1801</v>
      </c>
      <c r="Y116" s="1542">
        <v>115.58</v>
      </c>
      <c r="Z116" s="1574" t="s">
        <v>1801</v>
      </c>
      <c r="AA116" s="1574">
        <v>87</v>
      </c>
      <c r="AB116" s="1482">
        <v>105</v>
      </c>
      <c r="AC116" s="1490" t="s">
        <v>1766</v>
      </c>
      <c r="AD116" s="1491">
        <v>1.359</v>
      </c>
      <c r="AE116" s="1492">
        <v>1359</v>
      </c>
    </row>
    <row r="117" spans="1:31" x14ac:dyDescent="0.2">
      <c r="A117" s="1450"/>
      <c r="B117" s="787"/>
      <c r="C117" s="835" t="str">
        <f>+Datos!G116</f>
        <v>C.TB. HUAYCOLORO</v>
      </c>
      <c r="D117" s="832" t="str">
        <f>+Datos!H116</f>
        <v>G3</v>
      </c>
      <c r="E117" s="1508">
        <f t="shared" si="24"/>
        <v>1342.881733244119</v>
      </c>
      <c r="F117" s="1509">
        <f t="shared" si="22"/>
        <v>1343</v>
      </c>
      <c r="G117" s="1407">
        <f>+Datos!K116*1000</f>
        <v>1636.3239671682625</v>
      </c>
      <c r="H117" s="834">
        <f t="shared" si="25"/>
        <v>1613.7058250172831</v>
      </c>
      <c r="I117" s="1508">
        <f t="shared" si="26"/>
        <v>1347.0054764374836</v>
      </c>
      <c r="J117" s="1509">
        <f t="shared" si="23"/>
        <v>1347</v>
      </c>
      <c r="K117" s="1407">
        <f t="shared" si="17"/>
        <v>1636.3239671682625</v>
      </c>
      <c r="L117" s="834">
        <f t="shared" si="27"/>
        <v>1614.9927936720703</v>
      </c>
      <c r="M117" s="1488"/>
      <c r="O117" s="1574" t="s">
        <v>1802</v>
      </c>
      <c r="P117" s="1542">
        <v>395.03300000000002</v>
      </c>
      <c r="Q117" s="1574" t="s">
        <v>1802</v>
      </c>
      <c r="R117" s="1574">
        <v>21</v>
      </c>
      <c r="S117" s="1482">
        <v>106</v>
      </c>
      <c r="T117" s="1490" t="s">
        <v>1766</v>
      </c>
      <c r="U117" s="1491">
        <v>1.343</v>
      </c>
      <c r="V117" s="1492">
        <v>1343</v>
      </c>
      <c r="X117" s="1574" t="s">
        <v>1802</v>
      </c>
      <c r="Y117" s="1542">
        <v>396.24599999999998</v>
      </c>
      <c r="Z117" s="1574" t="s">
        <v>1802</v>
      </c>
      <c r="AA117" s="1574">
        <v>21</v>
      </c>
      <c r="AB117" s="1482">
        <v>106</v>
      </c>
      <c r="AC117" s="1490" t="s">
        <v>1766</v>
      </c>
      <c r="AD117" s="1491">
        <v>1.347</v>
      </c>
      <c r="AE117" s="1492">
        <v>1347</v>
      </c>
    </row>
    <row r="118" spans="1:31" x14ac:dyDescent="0.2">
      <c r="A118" s="1450"/>
      <c r="B118" s="787"/>
      <c r="C118" s="833" t="str">
        <f>+Datos!G117</f>
        <v>C.H. NUEVO IMPERIAL</v>
      </c>
      <c r="D118" s="832"/>
      <c r="E118" s="1510">
        <f t="shared" si="24"/>
        <v>2047.5712583017782</v>
      </c>
      <c r="F118" s="1511">
        <f t="shared" si="22"/>
        <v>2048</v>
      </c>
      <c r="G118" s="1408">
        <f>+Datos!K117*1000</f>
        <v>2495</v>
      </c>
      <c r="H118" s="830">
        <f t="shared" si="25"/>
        <v>2460.8112655513</v>
      </c>
      <c r="I118" s="1510">
        <f t="shared" si="26"/>
        <v>2053.858973616032</v>
      </c>
      <c r="J118" s="1511">
        <f t="shared" si="23"/>
        <v>2054</v>
      </c>
      <c r="K118" s="1408">
        <f t="shared" si="17"/>
        <v>2495</v>
      </c>
      <c r="L118" s="830">
        <f t="shared" si="27"/>
        <v>2462.6541931718129</v>
      </c>
      <c r="M118" s="1488"/>
      <c r="O118" s="1574" t="s">
        <v>1803</v>
      </c>
      <c r="P118" s="1542">
        <v>98.644000000000005</v>
      </c>
      <c r="Q118" s="1574" t="s">
        <v>1803</v>
      </c>
      <c r="R118" s="1574">
        <v>19</v>
      </c>
      <c r="S118" s="1482">
        <v>107</v>
      </c>
      <c r="T118" s="1490" t="s">
        <v>1745</v>
      </c>
      <c r="U118" s="1491">
        <v>2.048</v>
      </c>
      <c r="V118" s="1492">
        <v>2048</v>
      </c>
      <c r="X118" s="1574" t="s">
        <v>1803</v>
      </c>
      <c r="Y118" s="1542">
        <v>98.947000000000003</v>
      </c>
      <c r="Z118" s="1574" t="s">
        <v>1803</v>
      </c>
      <c r="AA118" s="1574">
        <v>19</v>
      </c>
      <c r="AB118" s="1482">
        <v>107</v>
      </c>
      <c r="AC118" s="1490" t="s">
        <v>1745</v>
      </c>
      <c r="AD118" s="1491">
        <v>2.0539999999999998</v>
      </c>
      <c r="AE118" s="1492">
        <v>2054</v>
      </c>
    </row>
    <row r="119" spans="1:31" x14ac:dyDescent="0.2">
      <c r="A119" s="1450"/>
      <c r="B119" s="787"/>
      <c r="C119" s="833" t="str">
        <f>+Datos!G118</f>
        <v>C.T. MAPLE ETANOL</v>
      </c>
      <c r="D119" s="832"/>
      <c r="E119" s="1510">
        <f t="shared" si="24"/>
        <v>7868.12304785164</v>
      </c>
      <c r="F119" s="1511">
        <f t="shared" si="22"/>
        <v>7868</v>
      </c>
      <c r="G119" s="1408">
        <f>+Datos!K118*1000</f>
        <v>9587.440204973107</v>
      </c>
      <c r="H119" s="830">
        <f t="shared" si="25"/>
        <v>9453.9370299597795</v>
      </c>
      <c r="I119" s="1510">
        <f t="shared" si="26"/>
        <v>7892.2846088140868</v>
      </c>
      <c r="J119" s="1511">
        <f t="shared" ref="J119:J120" si="28">+AE119</f>
        <v>7892</v>
      </c>
      <c r="K119" s="1408">
        <f t="shared" si="17"/>
        <v>9587.440204973107</v>
      </c>
      <c r="L119" s="830">
        <f t="shared" si="27"/>
        <v>9462.1552543875114</v>
      </c>
      <c r="M119" s="1488"/>
      <c r="O119" s="1574" t="s">
        <v>1804</v>
      </c>
      <c r="P119" s="1542">
        <v>11.888999999999999</v>
      </c>
      <c r="Q119" s="1574" t="s">
        <v>1804</v>
      </c>
      <c r="R119" s="1574">
        <v>15</v>
      </c>
      <c r="S119" s="1482">
        <v>108</v>
      </c>
      <c r="T119" s="1490" t="s">
        <v>1789</v>
      </c>
      <c r="U119" s="1491">
        <v>7.8680000000000003</v>
      </c>
      <c r="V119" s="1492">
        <v>7868</v>
      </c>
      <c r="X119" s="1574" t="s">
        <v>1804</v>
      </c>
      <c r="Y119" s="1542">
        <v>11.926</v>
      </c>
      <c r="Z119" s="1574" t="s">
        <v>1804</v>
      </c>
      <c r="AA119" s="1574">
        <v>15</v>
      </c>
      <c r="AB119" s="1482">
        <v>108</v>
      </c>
      <c r="AC119" s="1490" t="s">
        <v>1789</v>
      </c>
      <c r="AD119" s="1491">
        <v>7.8920000000000003</v>
      </c>
      <c r="AE119" s="1492">
        <v>7892</v>
      </c>
    </row>
    <row r="120" spans="1:31" x14ac:dyDescent="0.2">
      <c r="A120" s="1450"/>
      <c r="B120" s="787"/>
      <c r="C120" s="833" t="str">
        <f>+Datos!G119</f>
        <v>C.T. TABLAZO</v>
      </c>
      <c r="D120" s="832"/>
      <c r="E120" s="1510">
        <f t="shared" si="24"/>
        <v>23024.560432635179</v>
      </c>
      <c r="F120" s="1511">
        <f t="shared" si="22"/>
        <v>23025</v>
      </c>
      <c r="G120" s="1408">
        <f>+Datos!K119*1000</f>
        <v>28055.81395348837</v>
      </c>
      <c r="H120" s="830">
        <f t="shared" si="25"/>
        <v>27666.103217440763</v>
      </c>
      <c r="I120" s="1510">
        <f t="shared" si="26"/>
        <v>23095.264629448488</v>
      </c>
      <c r="J120" s="1511">
        <f t="shared" si="28"/>
        <v>23095</v>
      </c>
      <c r="K120" s="1408">
        <f t="shared" si="17"/>
        <v>28055.81395348837</v>
      </c>
      <c r="L120" s="830">
        <f t="shared" si="27"/>
        <v>27689.872731890468</v>
      </c>
      <c r="M120" s="1488"/>
      <c r="O120" s="1574" t="s">
        <v>1805</v>
      </c>
      <c r="P120" s="1542">
        <v>92.471999999999994</v>
      </c>
      <c r="Q120" s="1574" t="s">
        <v>1805</v>
      </c>
      <c r="R120" s="1574">
        <v>41</v>
      </c>
      <c r="S120" s="1482">
        <v>109</v>
      </c>
      <c r="T120" s="1490" t="s">
        <v>1783</v>
      </c>
      <c r="U120" s="1491">
        <v>23.024999999999999</v>
      </c>
      <c r="V120" s="1492">
        <v>23025</v>
      </c>
      <c r="X120" s="1574" t="s">
        <v>1805</v>
      </c>
      <c r="Y120" s="1542">
        <v>92.756</v>
      </c>
      <c r="Z120" s="1574" t="s">
        <v>1805</v>
      </c>
      <c r="AA120" s="1574">
        <v>41</v>
      </c>
      <c r="AB120" s="1482">
        <v>109</v>
      </c>
      <c r="AC120" s="1490" t="s">
        <v>1783</v>
      </c>
      <c r="AD120" s="1491">
        <v>23.094999999999999</v>
      </c>
      <c r="AE120" s="1492">
        <v>23095</v>
      </c>
    </row>
    <row r="121" spans="1:31" x14ac:dyDescent="0.2">
      <c r="A121" s="1450"/>
      <c r="B121" s="787"/>
      <c r="C121" s="833" t="str">
        <f>+Datos!G120</f>
        <v>REPARTICION SOLAR 20T</v>
      </c>
      <c r="D121" s="832"/>
      <c r="E121" s="1792">
        <f t="shared" si="24"/>
        <v>0</v>
      </c>
      <c r="F121" s="1793">
        <f t="shared" si="22"/>
        <v>0</v>
      </c>
      <c r="G121" s="1408">
        <f>+Datos!K120*1000</f>
        <v>0</v>
      </c>
      <c r="H121" s="830">
        <f t="shared" si="25"/>
        <v>0</v>
      </c>
      <c r="I121" s="1510">
        <f t="shared" si="26"/>
        <v>0</v>
      </c>
      <c r="J121" s="1511">
        <f t="shared" ref="J121:J123" si="29">+AE124</f>
        <v>0</v>
      </c>
      <c r="K121" s="1408">
        <f t="shared" ref="K121:K124" si="30">+G121</f>
        <v>0</v>
      </c>
      <c r="L121" s="830">
        <f t="shared" si="27"/>
        <v>0</v>
      </c>
      <c r="M121" s="1488"/>
      <c r="O121" s="1574" t="s">
        <v>735</v>
      </c>
      <c r="P121" s="1542">
        <v>112.235</v>
      </c>
      <c r="Q121" s="1574" t="s">
        <v>735</v>
      </c>
      <c r="R121" s="1574">
        <v>88</v>
      </c>
      <c r="S121" s="1482">
        <v>110</v>
      </c>
      <c r="T121" s="1490" t="s">
        <v>1787</v>
      </c>
      <c r="U121" s="1491">
        <v>0</v>
      </c>
      <c r="V121" s="1492">
        <v>0</v>
      </c>
      <c r="X121" s="1574" t="s">
        <v>735</v>
      </c>
      <c r="Y121" s="1542">
        <v>112.57899999999999</v>
      </c>
      <c r="Z121" s="1574" t="s">
        <v>735</v>
      </c>
      <c r="AA121" s="1574">
        <v>88</v>
      </c>
      <c r="AB121" s="1482">
        <v>110</v>
      </c>
      <c r="AC121" s="1490" t="s">
        <v>1787</v>
      </c>
      <c r="AD121" s="1491">
        <v>0</v>
      </c>
      <c r="AE121" s="1492">
        <v>0</v>
      </c>
    </row>
    <row r="122" spans="1:31" x14ac:dyDescent="0.2">
      <c r="A122" s="1450"/>
      <c r="B122" s="787"/>
      <c r="C122" s="833" t="str">
        <f>+Datos!G121</f>
        <v>MAJES SOLAR 20T</v>
      </c>
      <c r="D122" s="832"/>
      <c r="E122" s="1792">
        <f t="shared" si="24"/>
        <v>0</v>
      </c>
      <c r="F122" s="1793">
        <f t="shared" si="22"/>
        <v>0</v>
      </c>
      <c r="G122" s="1408">
        <f>+Datos!K121*1000</f>
        <v>0</v>
      </c>
      <c r="H122" s="830">
        <f t="shared" si="25"/>
        <v>0</v>
      </c>
      <c r="I122" s="1510">
        <f t="shared" si="26"/>
        <v>0</v>
      </c>
      <c r="J122" s="1511">
        <f t="shared" si="29"/>
        <v>0</v>
      </c>
      <c r="K122" s="1408">
        <f t="shared" si="30"/>
        <v>0</v>
      </c>
      <c r="L122" s="830">
        <f t="shared" si="27"/>
        <v>0</v>
      </c>
      <c r="M122" s="1488"/>
      <c r="O122" s="1574" t="s">
        <v>1806</v>
      </c>
      <c r="P122" s="1542">
        <v>0</v>
      </c>
      <c r="Q122" s="1574" t="s">
        <v>1806</v>
      </c>
      <c r="R122" s="1574">
        <v>44</v>
      </c>
      <c r="S122" s="1482">
        <v>111</v>
      </c>
      <c r="T122" s="1490" t="s">
        <v>1787</v>
      </c>
      <c r="U122" s="1491">
        <v>0</v>
      </c>
      <c r="V122" s="1492">
        <v>0</v>
      </c>
      <c r="X122" s="1574" t="s">
        <v>1806</v>
      </c>
      <c r="Y122" s="1542">
        <v>0</v>
      </c>
      <c r="Z122" s="1574" t="s">
        <v>1806</v>
      </c>
      <c r="AA122" s="1574">
        <v>44</v>
      </c>
      <c r="AB122" s="1482">
        <v>111</v>
      </c>
      <c r="AC122" s="1490" t="s">
        <v>1787</v>
      </c>
      <c r="AD122" s="1491">
        <v>0</v>
      </c>
      <c r="AE122" s="1492">
        <v>0</v>
      </c>
    </row>
    <row r="123" spans="1:31" x14ac:dyDescent="0.2">
      <c r="A123" s="1450"/>
      <c r="B123" s="787"/>
      <c r="C123" s="833" t="str">
        <f>+Datos!G122</f>
        <v>TACNA SOLAR 20T</v>
      </c>
      <c r="D123" s="832"/>
      <c r="E123" s="1792">
        <f t="shared" si="24"/>
        <v>0</v>
      </c>
      <c r="F123" s="1793">
        <f t="shared" si="22"/>
        <v>0</v>
      </c>
      <c r="G123" s="1408">
        <f>+Datos!K122*1000</f>
        <v>0</v>
      </c>
      <c r="H123" s="830">
        <f t="shared" si="25"/>
        <v>0</v>
      </c>
      <c r="I123" s="1510">
        <f t="shared" si="26"/>
        <v>0</v>
      </c>
      <c r="J123" s="1511">
        <f t="shared" si="29"/>
        <v>0</v>
      </c>
      <c r="K123" s="1408">
        <f t="shared" si="30"/>
        <v>0</v>
      </c>
      <c r="L123" s="830">
        <f t="shared" si="27"/>
        <v>0</v>
      </c>
      <c r="M123" s="1488"/>
      <c r="O123" s="1574" t="s">
        <v>1806</v>
      </c>
      <c r="P123" s="1542">
        <v>0</v>
      </c>
      <c r="Q123" s="1574" t="s">
        <v>1806</v>
      </c>
      <c r="R123" s="1574">
        <v>45</v>
      </c>
      <c r="S123" s="1482">
        <v>112</v>
      </c>
      <c r="T123" s="1490" t="s">
        <v>1694</v>
      </c>
      <c r="U123" s="1491">
        <v>0</v>
      </c>
      <c r="V123" s="1492">
        <v>0</v>
      </c>
      <c r="X123" s="1574" t="s">
        <v>1806</v>
      </c>
      <c r="Y123" s="1542">
        <v>0</v>
      </c>
      <c r="Z123" s="1574" t="s">
        <v>1806</v>
      </c>
      <c r="AA123" s="1574">
        <v>45</v>
      </c>
      <c r="AB123" s="1482">
        <v>112</v>
      </c>
      <c r="AC123" s="1490" t="s">
        <v>1694</v>
      </c>
      <c r="AD123" s="1491">
        <v>0</v>
      </c>
      <c r="AE123" s="1492">
        <v>0</v>
      </c>
    </row>
    <row r="124" spans="1:31" ht="13.5" thickBot="1" x14ac:dyDescent="0.25">
      <c r="A124" s="1450"/>
      <c r="B124" s="787"/>
      <c r="C124" s="840" t="s">
        <v>1727</v>
      </c>
      <c r="D124" s="842"/>
      <c r="E124" s="1792">
        <f t="shared" si="24"/>
        <v>0</v>
      </c>
      <c r="F124" s="1793">
        <v>0</v>
      </c>
      <c r="G124" s="1408">
        <f>+Datos!K123*1000</f>
        <v>0</v>
      </c>
      <c r="H124" s="825"/>
      <c r="I124" s="1504"/>
      <c r="J124" s="1505"/>
      <c r="K124" s="1408">
        <f t="shared" si="30"/>
        <v>0</v>
      </c>
      <c r="L124" s="830">
        <f t="shared" si="27"/>
        <v>0</v>
      </c>
      <c r="M124" s="1488"/>
      <c r="O124" s="1544"/>
      <c r="P124" s="1542"/>
      <c r="Q124" s="1544"/>
      <c r="R124" s="1543"/>
      <c r="T124" s="1490"/>
      <c r="U124" s="1491"/>
      <c r="V124" s="1492"/>
      <c r="X124" s="1544"/>
      <c r="Y124" s="1542"/>
      <c r="Z124" s="1544"/>
      <c r="AA124" s="1543"/>
      <c r="AC124" s="1490"/>
      <c r="AD124" s="1491"/>
      <c r="AE124" s="1492"/>
    </row>
    <row r="125" spans="1:31" ht="13.5" thickBot="1" x14ac:dyDescent="0.25">
      <c r="A125" s="1450"/>
      <c r="B125" s="787"/>
      <c r="C125" s="828" t="s">
        <v>369</v>
      </c>
      <c r="D125" s="827"/>
      <c r="E125" s="1512">
        <f t="shared" ref="E125:L125" si="31">SUM(E12:E123)</f>
        <v>5593604.6900419137</v>
      </c>
      <c r="F125" s="1513">
        <f t="shared" si="31"/>
        <v>5217298</v>
      </c>
      <c r="G125" s="826">
        <f t="shared" si="31"/>
        <v>6815901.3490106771</v>
      </c>
      <c r="H125" s="1685">
        <f t="shared" si="31"/>
        <v>6268938.3272159481</v>
      </c>
      <c r="I125" s="1512">
        <f t="shared" si="31"/>
        <v>5610781.6228245264</v>
      </c>
      <c r="J125" s="1513">
        <f t="shared" si="31"/>
        <v>5221940</v>
      </c>
      <c r="K125" s="826">
        <f t="shared" si="31"/>
        <v>6815901.3490106771</v>
      </c>
      <c r="L125" s="1685">
        <f t="shared" si="31"/>
        <v>6260872.6570066325</v>
      </c>
      <c r="M125" s="1488"/>
      <c r="O125" s="1544"/>
      <c r="P125" s="1542"/>
      <c r="Q125" s="1544"/>
      <c r="R125" s="1543"/>
      <c r="T125" s="1490"/>
      <c r="U125" s="1491"/>
      <c r="V125" s="1492"/>
      <c r="X125" s="1544"/>
      <c r="Y125" s="1542"/>
      <c r="Z125" s="1544"/>
      <c r="AA125" s="1543"/>
      <c r="AC125" s="1490"/>
      <c r="AD125" s="1491"/>
      <c r="AE125" s="1492"/>
    </row>
    <row r="126" spans="1:31" ht="13.5" thickBot="1" x14ac:dyDescent="0.25">
      <c r="A126" s="1450"/>
      <c r="B126" s="787"/>
      <c r="C126" s="326"/>
      <c r="D126" s="326"/>
      <c r="E126" s="770"/>
      <c r="F126" s="1347"/>
      <c r="G126" s="1347"/>
      <c r="H126" s="1347"/>
      <c r="I126" s="770"/>
      <c r="J126" s="770"/>
      <c r="K126" s="770"/>
      <c r="L126" s="770"/>
      <c r="M126" s="1488"/>
      <c r="O126" s="1544"/>
      <c r="P126" s="1542"/>
      <c r="Q126" s="1544"/>
      <c r="R126" s="1543"/>
      <c r="T126" s="1490"/>
      <c r="U126" s="1491"/>
      <c r="V126" s="1492"/>
      <c r="X126" s="1544"/>
      <c r="Y126" s="1542"/>
      <c r="Z126" s="1544"/>
      <c r="AA126" s="1543"/>
      <c r="AC126" s="1490"/>
      <c r="AD126" s="1491"/>
      <c r="AE126" s="1492"/>
    </row>
    <row r="127" spans="1:31" ht="13.5" thickBot="1" x14ac:dyDescent="0.25">
      <c r="A127" s="1450"/>
      <c r="B127" s="787"/>
      <c r="C127" s="824" t="s">
        <v>837</v>
      </c>
      <c r="D127" s="823"/>
      <c r="E127" s="1515"/>
      <c r="F127" s="1516">
        <f>+E135*F125/RELACION!C67</f>
        <v>1.2015680007574707</v>
      </c>
      <c r="G127" s="1517"/>
      <c r="H127" s="1518"/>
      <c r="I127" s="1515"/>
      <c r="J127" s="1516">
        <f>+I135*J125/RELACION!C67</f>
        <v>1.1989553033942615</v>
      </c>
      <c r="K127" s="1517"/>
      <c r="L127" s="1518"/>
      <c r="M127" s="1488"/>
      <c r="O127" s="1544"/>
      <c r="P127" s="1542"/>
      <c r="Q127" s="1544"/>
      <c r="R127" s="1543"/>
      <c r="T127" s="1490"/>
      <c r="U127" s="1491"/>
      <c r="V127" s="1492"/>
      <c r="X127" s="1544"/>
      <c r="Y127" s="1542"/>
      <c r="Z127" s="1544"/>
      <c r="AA127" s="1543"/>
      <c r="AC127" s="1490"/>
      <c r="AD127" s="1491"/>
      <c r="AE127" s="1492"/>
    </row>
    <row r="128" spans="1:31" x14ac:dyDescent="0.2">
      <c r="A128" s="1450"/>
      <c r="B128" s="787"/>
      <c r="D128" s="764"/>
      <c r="E128" s="770"/>
      <c r="F128" s="770"/>
      <c r="G128" s="770"/>
      <c r="H128" s="770"/>
      <c r="I128" s="770"/>
      <c r="J128" s="770"/>
      <c r="K128" s="770"/>
      <c r="L128" s="770"/>
      <c r="M128" s="1488"/>
      <c r="O128" s="1542"/>
      <c r="P128" s="1542"/>
      <c r="Q128" s="1544"/>
      <c r="R128" s="1543"/>
      <c r="T128" s="1490"/>
      <c r="U128" s="1491"/>
      <c r="V128" s="1492">
        <f>SUM(V12:V127)</f>
        <v>5217298</v>
      </c>
      <c r="X128" s="1542"/>
      <c r="Y128" s="1542"/>
      <c r="Z128" s="1544"/>
      <c r="AA128" s="1543"/>
      <c r="AC128" s="1490"/>
      <c r="AD128" s="1491"/>
      <c r="AE128" s="1492">
        <f>SUM(AE12:AE127)</f>
        <v>5221940</v>
      </c>
    </row>
    <row r="129" spans="1:31" x14ac:dyDescent="0.2">
      <c r="A129" s="1450"/>
      <c r="B129" s="787"/>
      <c r="C129" s="764"/>
      <c r="D129" s="764"/>
      <c r="E129" s="771"/>
      <c r="F129" s="771"/>
      <c r="G129" s="771"/>
      <c r="H129" s="771"/>
      <c r="I129" s="771"/>
      <c r="J129" s="771"/>
      <c r="K129" s="771"/>
      <c r="L129" s="771"/>
      <c r="M129" s="1488"/>
      <c r="O129" s="1542"/>
      <c r="P129" s="1542"/>
      <c r="Q129" s="1544"/>
      <c r="R129" s="1543"/>
      <c r="T129" s="1490"/>
      <c r="U129" s="1491"/>
      <c r="V129" s="1492"/>
      <c r="X129" s="1542"/>
      <c r="Y129" s="1542"/>
      <c r="Z129" s="1544"/>
      <c r="AA129" s="1543"/>
      <c r="AC129" s="1490"/>
      <c r="AD129" s="1491"/>
      <c r="AE129" s="1492"/>
    </row>
    <row r="130" spans="1:31" x14ac:dyDescent="0.2">
      <c r="A130" s="1450"/>
      <c r="B130" s="787"/>
      <c r="D130" s="764"/>
      <c r="E130" s="762"/>
      <c r="F130" s="1995"/>
      <c r="G130" s="762"/>
      <c r="H130" s="762"/>
      <c r="I130" s="762"/>
      <c r="J130" s="762"/>
      <c r="K130" s="762"/>
      <c r="L130" s="762"/>
      <c r="M130" s="1488"/>
      <c r="O130" s="1542"/>
      <c r="P130" s="1542"/>
      <c r="Q130" s="1544"/>
      <c r="R130" s="1543"/>
      <c r="T130" s="1490"/>
      <c r="U130" s="1491"/>
      <c r="V130" s="1492"/>
      <c r="X130" s="1542"/>
      <c r="Y130" s="1542"/>
      <c r="Z130" s="1544"/>
      <c r="AA130" s="1543"/>
      <c r="AC130" s="1490"/>
      <c r="AD130" s="1491"/>
      <c r="AE130" s="1492"/>
    </row>
    <row r="131" spans="1:31" x14ac:dyDescent="0.2">
      <c r="A131" s="1450"/>
      <c r="B131" s="787"/>
      <c r="C131" s="326"/>
      <c r="D131" s="326"/>
      <c r="E131" s="762"/>
      <c r="F131" s="1514"/>
      <c r="G131" s="762"/>
      <c r="H131" s="762"/>
      <c r="I131" s="762"/>
      <c r="J131" s="762"/>
      <c r="K131" s="762"/>
      <c r="L131" s="762"/>
      <c r="M131" s="1488"/>
      <c r="O131" s="1542"/>
      <c r="P131" s="1542"/>
      <c r="Q131" s="1544"/>
      <c r="R131" s="1543"/>
      <c r="T131" s="1490"/>
      <c r="U131" s="1491"/>
      <c r="V131" s="1492"/>
      <c r="X131" s="1542"/>
      <c r="Y131" s="1542"/>
      <c r="Z131" s="1544"/>
      <c r="AA131" s="1543"/>
      <c r="AC131" s="1490"/>
      <c r="AD131" s="1491"/>
      <c r="AE131" s="1492"/>
    </row>
    <row r="132" spans="1:31" x14ac:dyDescent="0.2">
      <c r="A132" s="1450"/>
      <c r="B132" s="787"/>
      <c r="C132" s="764"/>
      <c r="D132" s="326"/>
      <c r="M132" s="1488"/>
      <c r="O132" s="1542"/>
      <c r="P132" s="1542"/>
      <c r="Q132" s="1544"/>
      <c r="R132" s="1543"/>
      <c r="T132" s="1490"/>
      <c r="U132" s="1491"/>
      <c r="V132" s="1492"/>
      <c r="X132" s="1542"/>
      <c r="Y132" s="1542"/>
      <c r="Z132" s="1544"/>
      <c r="AA132" s="1543"/>
      <c r="AC132" s="1490"/>
      <c r="AD132" s="1491"/>
      <c r="AE132" s="1492"/>
    </row>
    <row r="133" spans="1:31" x14ac:dyDescent="0.2">
      <c r="A133" s="1450"/>
      <c r="B133" s="787"/>
      <c r="M133" s="1488"/>
      <c r="O133" s="1542"/>
      <c r="P133" s="1542"/>
      <c r="Q133" s="1544"/>
      <c r="R133" s="1543"/>
      <c r="T133" s="1490"/>
      <c r="U133" s="1491"/>
      <c r="V133" s="1492"/>
      <c r="X133" s="1542"/>
      <c r="Y133" s="1542"/>
      <c r="Z133" s="1544"/>
      <c r="AA133" s="1543"/>
      <c r="AC133" s="1490"/>
      <c r="AD133" s="1491"/>
      <c r="AE133" s="1492"/>
    </row>
    <row r="134" spans="1:31" x14ac:dyDescent="0.2">
      <c r="A134" s="1450"/>
      <c r="B134" s="787"/>
      <c r="C134" s="326" t="s">
        <v>836</v>
      </c>
      <c r="D134" s="764"/>
      <c r="M134" s="1488"/>
      <c r="O134" s="1542"/>
      <c r="P134" s="1542"/>
      <c r="Q134" s="1544"/>
      <c r="R134" s="1543"/>
      <c r="T134" s="1490"/>
      <c r="U134" s="1491"/>
      <c r="V134" s="1492"/>
      <c r="X134" s="1542"/>
      <c r="Y134" s="1542"/>
      <c r="Z134" s="1544"/>
      <c r="AA134" s="1543"/>
      <c r="AC134" s="1490"/>
      <c r="AD134" s="1491"/>
      <c r="AE134" s="1492"/>
    </row>
    <row r="135" spans="1:31" x14ac:dyDescent="0.2">
      <c r="A135" s="1450"/>
      <c r="B135" s="787"/>
      <c r="C135" s="762" t="s">
        <v>809</v>
      </c>
      <c r="E135" s="1519">
        <f>+'7A'!X83</f>
        <v>1.2185168110189786</v>
      </c>
      <c r="I135" s="769">
        <f>+'7B'!X83</f>
        <v>1.2147864249935785</v>
      </c>
      <c r="M135" s="1488"/>
      <c r="O135" s="1542"/>
      <c r="P135" s="1542"/>
      <c r="Q135" s="1545"/>
      <c r="R135" s="1543"/>
      <c r="X135" s="1542"/>
      <c r="Y135" s="1542"/>
      <c r="Z135" s="1545"/>
      <c r="AA135" s="1543"/>
    </row>
    <row r="136" spans="1:31" x14ac:dyDescent="0.2">
      <c r="A136" s="829"/>
      <c r="M136" s="1488"/>
      <c r="O136" s="1489"/>
      <c r="P136" s="1489"/>
      <c r="Q136" s="1544"/>
      <c r="R136" s="1543"/>
      <c r="X136" s="1489"/>
      <c r="Y136" s="1489"/>
      <c r="Z136" s="1544"/>
      <c r="AA136" s="1543"/>
    </row>
    <row r="137" spans="1:31" x14ac:dyDescent="0.2">
      <c r="M137" s="1488"/>
      <c r="O137" s="1489"/>
      <c r="P137" s="1489"/>
      <c r="Q137" s="1544"/>
      <c r="R137" s="1543"/>
      <c r="X137" s="1489"/>
      <c r="Y137" s="1489"/>
      <c r="Z137" s="1544"/>
      <c r="AA137" s="1543"/>
    </row>
    <row r="138" spans="1:31" x14ac:dyDescent="0.2">
      <c r="M138" s="1488"/>
      <c r="O138" s="1489"/>
      <c r="P138" s="1489"/>
      <c r="Q138" s="1544"/>
      <c r="R138" s="1543"/>
      <c r="X138" s="1489"/>
      <c r="Y138" s="1489"/>
      <c r="Z138" s="1544"/>
      <c r="AA138" s="1543"/>
    </row>
    <row r="139" spans="1:31" x14ac:dyDescent="0.2">
      <c r="E139" s="1520"/>
      <c r="M139" s="1488"/>
      <c r="Q139" s="1544"/>
      <c r="R139" s="1543"/>
      <c r="Z139" s="1544"/>
      <c r="AA139" s="1543"/>
    </row>
    <row r="140" spans="1:31" x14ac:dyDescent="0.2">
      <c r="M140" s="1488"/>
      <c r="Q140" s="1544"/>
      <c r="R140" s="1543"/>
      <c r="Z140" s="1544"/>
      <c r="AA140" s="1543"/>
    </row>
    <row r="141" spans="1:31" x14ac:dyDescent="0.2">
      <c r="M141" s="1488"/>
    </row>
    <row r="142" spans="1:31" x14ac:dyDescent="0.2">
      <c r="M142" s="1488"/>
    </row>
    <row r="143" spans="1:31" x14ac:dyDescent="0.2">
      <c r="M143" s="1488"/>
    </row>
    <row r="144" spans="1:31" x14ac:dyDescent="0.2">
      <c r="M144" s="1488"/>
      <c r="O144" s="1494"/>
      <c r="P144" s="1494"/>
      <c r="X144" s="1494"/>
      <c r="Y144" s="1494"/>
    </row>
    <row r="145" spans="13:25" x14ac:dyDescent="0.2">
      <c r="M145" s="1488"/>
      <c r="O145" s="1494"/>
      <c r="P145" s="1494"/>
      <c r="X145" s="1494"/>
      <c r="Y145" s="1494"/>
    </row>
    <row r="146" spans="13:25" x14ac:dyDescent="0.2">
      <c r="M146" s="1488"/>
      <c r="O146" s="1494"/>
      <c r="P146" s="1494"/>
      <c r="X146" s="1494"/>
      <c r="Y146" s="1494"/>
    </row>
    <row r="147" spans="13:25" x14ac:dyDescent="0.2">
      <c r="M147" s="1488"/>
      <c r="O147" s="1494"/>
      <c r="P147" s="1494"/>
      <c r="X147" s="1494"/>
      <c r="Y147" s="1494"/>
    </row>
    <row r="148" spans="13:25" x14ac:dyDescent="0.2">
      <c r="M148" s="1488"/>
      <c r="O148" s="1494"/>
      <c r="P148" s="1494"/>
      <c r="X148" s="1494"/>
      <c r="Y148" s="1494"/>
    </row>
    <row r="149" spans="13:25" x14ac:dyDescent="0.2">
      <c r="M149" s="1495"/>
      <c r="O149" s="1494"/>
      <c r="P149" s="1494"/>
      <c r="X149" s="1494"/>
      <c r="Y149" s="1494"/>
    </row>
    <row r="151" spans="13:25" x14ac:dyDescent="0.2">
      <c r="M151" s="1483"/>
    </row>
    <row r="152" spans="13:25" x14ac:dyDescent="0.2">
      <c r="M152" s="1488"/>
    </row>
    <row r="153" spans="13:25" x14ac:dyDescent="0.2">
      <c r="M153" s="1488"/>
    </row>
    <row r="154" spans="13:25" x14ac:dyDescent="0.2">
      <c r="M154" s="1488"/>
    </row>
    <row r="155" spans="13:25" x14ac:dyDescent="0.2">
      <c r="M155" s="1488"/>
    </row>
    <row r="156" spans="13:25" x14ac:dyDescent="0.2">
      <c r="M156" s="1488"/>
    </row>
    <row r="157" spans="13:25" x14ac:dyDescent="0.2">
      <c r="M157" s="1488"/>
    </row>
    <row r="158" spans="13:25" x14ac:dyDescent="0.2">
      <c r="M158" s="1495"/>
    </row>
    <row r="159" spans="13:25" x14ac:dyDescent="0.2">
      <c r="M159" s="1483"/>
    </row>
    <row r="160" spans="13:25" x14ac:dyDescent="0.2">
      <c r="M160" s="1483"/>
    </row>
  </sheetData>
  <sortState ref="AB12:AE123">
    <sortCondition ref="AB12"/>
  </sortState>
  <mergeCells count="6">
    <mergeCell ref="I8:L8"/>
    <mergeCell ref="C4:H4"/>
    <mergeCell ref="C3:H3"/>
    <mergeCell ref="C2:H2"/>
    <mergeCell ref="C6:H6"/>
    <mergeCell ref="E8:H8"/>
  </mergeCells>
  <printOptions gridLines="1"/>
  <pageMargins left="0.27559055118110237" right="3.937007874015748E-2" top="0.51181102362204722" bottom="0.19685039370078741" header="0.62992125984251968" footer="0.31496062992125984"/>
  <pageSetup paperSize="9" scale="4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19"/>
  <sheetViews>
    <sheetView showGridLines="0" view="pageBreakPreview" topLeftCell="A130" zoomScale="85" zoomScaleNormal="85" zoomScaleSheetLayoutView="85" workbookViewId="0">
      <selection activeCell="J170" sqref="J170"/>
    </sheetView>
  </sheetViews>
  <sheetFormatPr defaultColWidth="11.42578125" defaultRowHeight="11.25" x14ac:dyDescent="0.2"/>
  <cols>
    <col min="1" max="2" width="9.140625" style="321" customWidth="1"/>
    <col min="3" max="3" width="25.28515625" style="321" customWidth="1"/>
    <col min="4" max="4" width="31.28515625" style="321" customWidth="1"/>
    <col min="5" max="5" width="12.5703125" style="1304" customWidth="1"/>
    <col min="6" max="10" width="15.28515625" style="321" customWidth="1"/>
    <col min="11" max="11" width="11.42578125" style="1475"/>
    <col min="12" max="16384" width="11.42578125" style="321"/>
  </cols>
  <sheetData>
    <row r="1" spans="2:12" x14ac:dyDescent="0.2">
      <c r="C1" s="1304"/>
      <c r="D1" s="1304"/>
      <c r="F1" s="1613"/>
      <c r="G1" s="1613"/>
      <c r="H1" s="1613"/>
      <c r="I1" s="1613"/>
      <c r="J1" s="1613"/>
    </row>
    <row r="2" spans="2:12" ht="12.75" x14ac:dyDescent="0.2">
      <c r="C2" s="2410"/>
      <c r="D2" s="2410"/>
      <c r="E2" s="2410"/>
      <c r="F2" s="2410"/>
      <c r="G2" s="2410"/>
      <c r="H2" s="1673"/>
      <c r="I2" s="1673"/>
      <c r="J2" s="1673"/>
    </row>
    <row r="3" spans="2:12" ht="12.75" x14ac:dyDescent="0.2">
      <c r="C3" s="2411"/>
      <c r="D3" s="2411"/>
      <c r="E3" s="2411"/>
      <c r="F3" s="2411"/>
      <c r="G3" s="2411"/>
      <c r="H3" s="1674"/>
      <c r="I3" s="1674"/>
      <c r="J3" s="1674"/>
    </row>
    <row r="4" spans="2:12" ht="12.75" x14ac:dyDescent="0.2">
      <c r="C4" s="1305"/>
      <c r="D4" s="1305"/>
      <c r="E4" s="1892"/>
      <c r="F4" s="1611"/>
    </row>
    <row r="5" spans="2:12" ht="12.75" x14ac:dyDescent="0.2">
      <c r="C5" s="1305"/>
      <c r="D5" s="1305"/>
      <c r="E5" s="1892"/>
      <c r="F5" s="1611"/>
      <c r="G5" s="1611"/>
      <c r="H5" s="1676"/>
      <c r="I5" s="1676"/>
      <c r="J5" s="1676"/>
    </row>
    <row r="6" spans="2:12" ht="12" x14ac:dyDescent="0.2">
      <c r="C6" s="2412" t="s">
        <v>1356</v>
      </c>
      <c r="D6" s="2412"/>
      <c r="E6" s="2412"/>
      <c r="F6" s="2412"/>
      <c r="G6" s="2412"/>
      <c r="H6" s="1675"/>
      <c r="I6" s="1675"/>
      <c r="J6" s="1675"/>
    </row>
    <row r="7" spans="2:12" ht="6.75" customHeight="1" thickBot="1" x14ac:dyDescent="0.25">
      <c r="C7" s="1304"/>
      <c r="D7" s="1304"/>
      <c r="F7" s="1613"/>
      <c r="G7" s="1613"/>
      <c r="H7" s="1613"/>
      <c r="I7" s="1613"/>
      <c r="J7" s="1613"/>
    </row>
    <row r="8" spans="2:12" ht="33.75" customHeight="1" thickBot="1" x14ac:dyDescent="0.25">
      <c r="C8" s="1306"/>
      <c r="D8" s="1307"/>
      <c r="E8" s="1853" t="s">
        <v>861</v>
      </c>
      <c r="F8" s="2413" t="s">
        <v>1807</v>
      </c>
      <c r="G8" s="2414"/>
      <c r="H8" s="2413" t="s">
        <v>1736</v>
      </c>
      <c r="I8" s="2414"/>
      <c r="J8" s="1689" t="s">
        <v>369</v>
      </c>
      <c r="K8" s="1603"/>
    </row>
    <row r="9" spans="2:12" ht="13.5" customHeight="1" x14ac:dyDescent="0.2">
      <c r="C9" s="1308" t="s">
        <v>546</v>
      </c>
      <c r="D9" s="1309" t="s">
        <v>547</v>
      </c>
      <c r="E9" s="1854" t="s">
        <v>5</v>
      </c>
      <c r="F9" s="1612" t="s">
        <v>827</v>
      </c>
      <c r="G9" s="1614" t="s">
        <v>852</v>
      </c>
      <c r="H9" s="1677" t="s">
        <v>827</v>
      </c>
      <c r="I9" s="1614" t="s">
        <v>852</v>
      </c>
      <c r="J9" s="1497" t="s">
        <v>1689</v>
      </c>
      <c r="K9" s="1475" t="s">
        <v>1406</v>
      </c>
    </row>
    <row r="10" spans="2:12" ht="12.75" customHeight="1" x14ac:dyDescent="0.2">
      <c r="B10" s="1348"/>
      <c r="C10" s="1308"/>
      <c r="D10" s="1309"/>
      <c r="E10" s="1854" t="s">
        <v>860</v>
      </c>
      <c r="F10" s="1612" t="s">
        <v>843</v>
      </c>
      <c r="G10" s="1614" t="s">
        <v>859</v>
      </c>
      <c r="H10" s="1677" t="s">
        <v>843</v>
      </c>
      <c r="I10" s="1614" t="s">
        <v>859</v>
      </c>
      <c r="J10" s="1497" t="s">
        <v>1299</v>
      </c>
    </row>
    <row r="11" spans="2:12" ht="12.75" customHeight="1" thickBot="1" x14ac:dyDescent="0.25">
      <c r="C11" s="1310"/>
      <c r="D11" s="1311"/>
      <c r="E11" s="1855" t="s">
        <v>858</v>
      </c>
      <c r="F11" s="1615" t="s">
        <v>11</v>
      </c>
      <c r="G11" s="866" t="s">
        <v>757</v>
      </c>
      <c r="H11" s="1615" t="s">
        <v>11</v>
      </c>
      <c r="I11" s="866" t="s">
        <v>757</v>
      </c>
      <c r="J11" s="1498" t="s">
        <v>757</v>
      </c>
    </row>
    <row r="12" spans="2:12" ht="12.75" customHeight="1" x14ac:dyDescent="0.2">
      <c r="C12" s="1312" t="str">
        <f>+Datos!G11</f>
        <v>C.T. AGUAYTIA</v>
      </c>
      <c r="D12" s="1313" t="str">
        <f>+Datos!H11</f>
        <v>TG-1</v>
      </c>
      <c r="E12" s="2073">
        <v>16.87</v>
      </c>
      <c r="F12" s="1616">
        <f>+'8'!H12</f>
        <v>83559.441908676032</v>
      </c>
      <c r="G12" s="1617">
        <f t="shared" ref="G12:G43" si="0">+F12*$E12*G$130</f>
        <v>1119949.4720938576</v>
      </c>
      <c r="H12" s="1616">
        <f>+'8'!L12</f>
        <v>83634.326143570099</v>
      </c>
      <c r="I12" s="1617">
        <f t="shared" ref="I12:I43" si="1">+H12*$E12*I$130</f>
        <v>1122436.728074824</v>
      </c>
      <c r="J12" s="1617">
        <f>+(G12*30+I12*1)/31</f>
        <v>1120029.7061577598</v>
      </c>
      <c r="K12" s="1927">
        <v>172</v>
      </c>
      <c r="L12" s="1928">
        <v>65</v>
      </c>
    </row>
    <row r="13" spans="2:12" ht="12.75" customHeight="1" x14ac:dyDescent="0.2">
      <c r="C13" s="1314" t="str">
        <f>+Datos!G12</f>
        <v>C.T. AGUAYTIA</v>
      </c>
      <c r="D13" s="1315" t="str">
        <f>+Datos!H12</f>
        <v>TG-2</v>
      </c>
      <c r="E13" s="1726">
        <v>16.87</v>
      </c>
      <c r="F13" s="1616">
        <f>+'8'!H13</f>
        <v>84255.149781114611</v>
      </c>
      <c r="G13" s="1618">
        <f t="shared" si="0"/>
        <v>1129274.0636262028</v>
      </c>
      <c r="H13" s="1616">
        <f>+'8'!L13</f>
        <v>84329.72021953878</v>
      </c>
      <c r="I13" s="1618">
        <f t="shared" si="1"/>
        <v>1131769.4493071681</v>
      </c>
      <c r="J13" s="1618">
        <f t="shared" ref="J13:J76" si="2">+(G13*30+I13*1)/31</f>
        <v>1129354.5599384918</v>
      </c>
      <c r="K13" s="1927">
        <v>172</v>
      </c>
      <c r="L13" s="1928">
        <v>65</v>
      </c>
    </row>
    <row r="14" spans="2:12" ht="12.75" customHeight="1" x14ac:dyDescent="0.2">
      <c r="C14" s="1316" t="str">
        <f>+Datos!G13</f>
        <v>C.H. CAHUA</v>
      </c>
      <c r="D14" s="1317" t="str">
        <f>+Datos!H13</f>
        <v xml:space="preserve"> </v>
      </c>
      <c r="E14" s="1727">
        <v>16.739999999999998</v>
      </c>
      <c r="F14" s="1619">
        <f>+'8'!H14</f>
        <v>40376.289529453286</v>
      </c>
      <c r="G14" s="1620">
        <f t="shared" si="0"/>
        <v>536994.29986657214</v>
      </c>
      <c r="H14" s="1619">
        <f>+'8'!L14</f>
        <v>40411.987456206974</v>
      </c>
      <c r="I14" s="1620">
        <f t="shared" si="1"/>
        <v>538180.41300541</v>
      </c>
      <c r="J14" s="1620">
        <f t="shared" si="2"/>
        <v>537032.56158072816</v>
      </c>
      <c r="K14" s="1927">
        <v>80.3</v>
      </c>
      <c r="L14" s="1928">
        <v>0</v>
      </c>
    </row>
    <row r="15" spans="2:12" ht="12.75" customHeight="1" x14ac:dyDescent="0.2">
      <c r="C15" s="1318" t="str">
        <f>+Datos!G14</f>
        <v>C.H. PARIAC</v>
      </c>
      <c r="D15" s="1319" t="str">
        <f>+Datos!H14</f>
        <v xml:space="preserve"> </v>
      </c>
      <c r="E15" s="1728">
        <v>16.989999999999998</v>
      </c>
      <c r="F15" s="1616">
        <f>+'8'!H15</f>
        <v>4881.9707870776028</v>
      </c>
      <c r="G15" s="1617">
        <f t="shared" si="0"/>
        <v>65898.627785232558</v>
      </c>
      <c r="H15" s="1616">
        <f>+'8'!L15</f>
        <v>4886.9418166350097</v>
      </c>
      <c r="I15" s="1617">
        <f t="shared" si="1"/>
        <v>66053.034146941092</v>
      </c>
      <c r="J15" s="1617">
        <f t="shared" si="2"/>
        <v>65903.608635610246</v>
      </c>
      <c r="K15" s="1927">
        <v>30</v>
      </c>
      <c r="L15" s="1928">
        <v>0</v>
      </c>
    </row>
    <row r="16" spans="2:12" ht="12.75" customHeight="1" x14ac:dyDescent="0.2">
      <c r="C16" s="1318" t="str">
        <f>+Datos!G15</f>
        <v>C.H. GALLITO CIEGO</v>
      </c>
      <c r="D16" s="1319" t="str">
        <f>+Datos!H15</f>
        <v xml:space="preserve"> </v>
      </c>
      <c r="E16" s="2074">
        <v>16.989999999999998</v>
      </c>
      <c r="F16" s="1616">
        <f>+'8'!H16</f>
        <v>28382.237745892216</v>
      </c>
      <c r="G16" s="1617">
        <f t="shared" si="0"/>
        <v>383113.82892320416</v>
      </c>
      <c r="H16" s="1616">
        <f>+'8'!L16</f>
        <v>28406.848003320236</v>
      </c>
      <c r="I16" s="1617">
        <f t="shared" si="1"/>
        <v>383953.51767504297</v>
      </c>
      <c r="J16" s="1617">
        <f t="shared" si="2"/>
        <v>383140.91565713444</v>
      </c>
      <c r="K16" s="1927">
        <v>103.1</v>
      </c>
      <c r="L16" s="1928">
        <v>0</v>
      </c>
    </row>
    <row r="17" spans="2:12" ht="12.75" customHeight="1" x14ac:dyDescent="0.2">
      <c r="C17" s="1318" t="str">
        <f>+Datos!G16</f>
        <v>C.H. SAN ANTONIO</v>
      </c>
      <c r="D17" s="1319" t="s">
        <v>563</v>
      </c>
      <c r="E17" s="1728">
        <v>16.87</v>
      </c>
      <c r="F17" s="1616">
        <f>+'8'!H17</f>
        <v>571.94636836055611</v>
      </c>
      <c r="G17" s="1617">
        <f t="shared" si="0"/>
        <v>7665.8127278001248</v>
      </c>
      <c r="H17" s="1616">
        <f>+'8'!L17</f>
        <v>571.90167971906271</v>
      </c>
      <c r="I17" s="1617">
        <f t="shared" si="1"/>
        <v>7675.3586686692333</v>
      </c>
      <c r="J17" s="1617">
        <f t="shared" si="2"/>
        <v>7666.120661376548</v>
      </c>
      <c r="K17" s="1927">
        <v>1.3446619874399703</v>
      </c>
      <c r="L17" s="1928">
        <v>0</v>
      </c>
    </row>
    <row r="18" spans="2:12" ht="12.75" customHeight="1" x14ac:dyDescent="0.2">
      <c r="C18" s="1318" t="str">
        <f>+Datos!G17</f>
        <v>C.H. SAN IGNACIO</v>
      </c>
      <c r="D18" s="1319" t="s">
        <v>563</v>
      </c>
      <c r="E18" s="1728">
        <v>16.87</v>
      </c>
      <c r="F18" s="1616">
        <f>+'8'!H18</f>
        <v>415.74252826208487</v>
      </c>
      <c r="G18" s="1617">
        <f t="shared" si="0"/>
        <v>5572.2084113841238</v>
      </c>
      <c r="H18" s="1616">
        <f>+'8'!L18</f>
        <v>416.03749027780873</v>
      </c>
      <c r="I18" s="1617">
        <f t="shared" si="1"/>
        <v>5583.5418407300294</v>
      </c>
      <c r="J18" s="1617">
        <f t="shared" si="2"/>
        <v>5572.5740058791525</v>
      </c>
      <c r="K18" s="1927">
        <v>5.3786479497598814</v>
      </c>
      <c r="L18" s="1928">
        <v>0</v>
      </c>
    </row>
    <row r="19" spans="2:12" ht="12.75" customHeight="1" x14ac:dyDescent="0.2">
      <c r="C19" s="1318" t="str">
        <f>+Datos!G18</f>
        <v>C.H. HUAYLLACHO</v>
      </c>
      <c r="D19" s="1319" t="s">
        <v>563</v>
      </c>
      <c r="E19" s="1728">
        <v>16.87</v>
      </c>
      <c r="F19" s="1616">
        <f>+'8'!H19</f>
        <v>183.83990411589303</v>
      </c>
      <c r="G19" s="1617">
        <f t="shared" si="0"/>
        <v>2464.0112339357543</v>
      </c>
      <c r="H19" s="1616">
        <f>+'8'!L19</f>
        <v>183.44016141932201</v>
      </c>
      <c r="I19" s="1617">
        <f t="shared" si="1"/>
        <v>2461.9074974976788</v>
      </c>
      <c r="J19" s="1617">
        <f t="shared" si="2"/>
        <v>2463.9433714700103</v>
      </c>
      <c r="K19" s="1927">
        <v>1.0757295899519763</v>
      </c>
      <c r="L19" s="1928">
        <v>0</v>
      </c>
    </row>
    <row r="20" spans="2:12" ht="12.75" customHeight="1" x14ac:dyDescent="0.2">
      <c r="C20" s="1318" t="str">
        <f>+Datos!G19</f>
        <v>C.H. MISAPUQUIO</v>
      </c>
      <c r="D20" s="1319" t="s">
        <v>563</v>
      </c>
      <c r="E20" s="1728">
        <v>16.87</v>
      </c>
      <c r="F20" s="1621">
        <f>+'8'!H20</f>
        <v>3812.5752664034544</v>
      </c>
      <c r="G20" s="1617">
        <f t="shared" si="0"/>
        <v>51100.049969138221</v>
      </c>
      <c r="H20" s="1621">
        <f>+'8'!L20</f>
        <v>3815.0757754005399</v>
      </c>
      <c r="I20" s="1617">
        <f t="shared" si="1"/>
        <v>51201.239588481134</v>
      </c>
      <c r="J20" s="1617">
        <f t="shared" si="2"/>
        <v>51103.31415040735</v>
      </c>
      <c r="K20" s="1927">
        <v>28.600960472848172</v>
      </c>
      <c r="L20" s="1928">
        <v>0</v>
      </c>
    </row>
    <row r="21" spans="2:12" ht="12.75" customHeight="1" x14ac:dyDescent="0.2">
      <c r="C21" s="1316" t="str">
        <f>+Datos!G20</f>
        <v>C.H. HUINCO</v>
      </c>
      <c r="D21" s="1317" t="str">
        <f>+Datos!H20</f>
        <v xml:space="preserve"> </v>
      </c>
      <c r="E21" s="1727">
        <v>16.68</v>
      </c>
      <c r="F21" s="1619">
        <f>+'8'!H21</f>
        <v>243899.07906575443</v>
      </c>
      <c r="G21" s="1620">
        <f t="shared" si="0"/>
        <v>3232168.7193640359</v>
      </c>
      <c r="H21" s="1619">
        <f>+'8'!L21</f>
        <v>244116.89141349879</v>
      </c>
      <c r="I21" s="1620">
        <f t="shared" si="1"/>
        <v>3239336.7775873411</v>
      </c>
      <c r="J21" s="1620">
        <f t="shared" si="2"/>
        <v>3232399.947048659</v>
      </c>
      <c r="K21" s="1927">
        <v>316.04568481445312</v>
      </c>
      <c r="L21" s="1928">
        <v>-80.566673278808594</v>
      </c>
    </row>
    <row r="22" spans="2:12" ht="12.75" customHeight="1" x14ac:dyDescent="0.2">
      <c r="C22" s="1318" t="str">
        <f>+Datos!G21</f>
        <v>C.H. MATUCANA</v>
      </c>
      <c r="D22" s="1319" t="s">
        <v>563</v>
      </c>
      <c r="E22" s="1728">
        <v>16.68</v>
      </c>
      <c r="F22" s="1616">
        <f>+'8'!H22</f>
        <v>126789.45543992831</v>
      </c>
      <c r="G22" s="1617">
        <f t="shared" si="0"/>
        <v>1680223.2849253789</v>
      </c>
      <c r="H22" s="1616">
        <f>+'8'!L22</f>
        <v>126902.22513246222</v>
      </c>
      <c r="I22" s="1617">
        <f t="shared" si="1"/>
        <v>1683943.4692495114</v>
      </c>
      <c r="J22" s="1617">
        <f t="shared" si="2"/>
        <v>1680343.2908713187</v>
      </c>
      <c r="K22" s="1927">
        <v>49.96745491027832</v>
      </c>
      <c r="L22" s="1928">
        <v>45.418439865112305</v>
      </c>
    </row>
    <row r="23" spans="2:12" ht="12.75" customHeight="1" x14ac:dyDescent="0.2">
      <c r="C23" s="1318" t="str">
        <f>+Datos!G22</f>
        <v>C.H. CALLAHUANCA</v>
      </c>
      <c r="D23" s="1319" t="s">
        <v>563</v>
      </c>
      <c r="E23" s="1728">
        <v>16.68</v>
      </c>
      <c r="F23" s="1616">
        <f>+'8'!H23</f>
        <v>79314.302161999891</v>
      </c>
      <c r="G23" s="1617">
        <f t="shared" si="0"/>
        <v>1051079.025915839</v>
      </c>
      <c r="H23" s="1616">
        <f>+'8'!L23</f>
        <v>79385.228548340849</v>
      </c>
      <c r="I23" s="1617">
        <f t="shared" si="1"/>
        <v>1053411.2938470643</v>
      </c>
      <c r="J23" s="1617">
        <f t="shared" si="2"/>
        <v>1051154.2603652335</v>
      </c>
      <c r="K23" s="1927">
        <v>549.84</v>
      </c>
      <c r="L23" s="1928">
        <v>248.72</v>
      </c>
    </row>
    <row r="24" spans="2:12" ht="12.75" customHeight="1" x14ac:dyDescent="0.2">
      <c r="C24" s="1318" t="str">
        <f>+Datos!G23</f>
        <v>C.H. MOYOPAMPA</v>
      </c>
      <c r="D24" s="1319" t="str">
        <f>+Datos!H23</f>
        <v xml:space="preserve"> </v>
      </c>
      <c r="E24" s="1728">
        <v>16.68</v>
      </c>
      <c r="F24" s="1616">
        <f>+'8'!H24</f>
        <v>65206.692265106423</v>
      </c>
      <c r="G24" s="1617">
        <f t="shared" si="0"/>
        <v>864123.93125787016</v>
      </c>
      <c r="H24" s="1616">
        <f>+'8'!L24</f>
        <v>65265.131940266627</v>
      </c>
      <c r="I24" s="1617">
        <f t="shared" si="1"/>
        <v>866043.07044893585</v>
      </c>
      <c r="J24" s="1617">
        <f t="shared" si="2"/>
        <v>864185.83897371101</v>
      </c>
      <c r="K24" s="1927">
        <v>131.06906127929687</v>
      </c>
      <c r="L24" s="1928">
        <v>88.193992614746094</v>
      </c>
    </row>
    <row r="25" spans="2:12" ht="12.75" customHeight="1" x14ac:dyDescent="0.2">
      <c r="C25" s="1318" t="str">
        <f>+Datos!G24</f>
        <v>C.H. HUAMPANI</v>
      </c>
      <c r="D25" s="1319" t="str">
        <f>+Datos!H24</f>
        <v xml:space="preserve"> </v>
      </c>
      <c r="E25" s="1728">
        <v>16.68</v>
      </c>
      <c r="F25" s="1616">
        <f>+'8'!H25</f>
        <v>29756.831538758761</v>
      </c>
      <c r="G25" s="1617">
        <f t="shared" si="0"/>
        <v>394339.74271395948</v>
      </c>
      <c r="H25" s="1616">
        <f>+'8'!L25</f>
        <v>29783.248691616849</v>
      </c>
      <c r="I25" s="1617">
        <f t="shared" si="1"/>
        <v>395212.19643652084</v>
      </c>
      <c r="J25" s="1617">
        <f t="shared" si="2"/>
        <v>394367.88638242916</v>
      </c>
      <c r="K25" s="1927">
        <v>23.031637191772461</v>
      </c>
      <c r="L25" s="1928">
        <v>14.240097045898438</v>
      </c>
    </row>
    <row r="26" spans="2:12" ht="12.75" customHeight="1" x14ac:dyDescent="0.2">
      <c r="C26" s="1318" t="str">
        <f>+Datos!G27</f>
        <v>C.T. SANTA ROSA</v>
      </c>
      <c r="D26" s="1319" t="str">
        <f>+Datos!H27</f>
        <v>UTI-5</v>
      </c>
      <c r="E26" s="1728">
        <v>16.68</v>
      </c>
      <c r="F26" s="1616">
        <f>+'8'!H26</f>
        <v>51870.489024699251</v>
      </c>
      <c r="G26" s="1617">
        <f t="shared" si="0"/>
        <v>687391.57493312808</v>
      </c>
      <c r="H26" s="1616">
        <f>+'8'!L26</f>
        <v>51917.162547578308</v>
      </c>
      <c r="I26" s="1617">
        <f t="shared" si="1"/>
        <v>688920.67670762958</v>
      </c>
      <c r="J26" s="1617">
        <f t="shared" si="2"/>
        <v>687440.90079682169</v>
      </c>
      <c r="K26" s="1927">
        <v>26.714244842529297</v>
      </c>
      <c r="L26" s="1928">
        <v>6.6581392288208008</v>
      </c>
    </row>
    <row r="27" spans="2:12" ht="12.75" customHeight="1" x14ac:dyDescent="0.2">
      <c r="B27" s="321" t="s">
        <v>1438</v>
      </c>
      <c r="C27" s="1318" t="str">
        <f>+Datos!G28</f>
        <v>C.T. SANTA ROSA</v>
      </c>
      <c r="D27" s="1319" t="s">
        <v>1712</v>
      </c>
      <c r="E27" s="1728">
        <v>16.68</v>
      </c>
      <c r="F27" s="1616">
        <f>+'8'!H27*'6'!I140</f>
        <v>50862.373472063737</v>
      </c>
      <c r="G27" s="1617">
        <f t="shared" si="0"/>
        <v>674031.95271883323</v>
      </c>
      <c r="H27" s="1616">
        <f>+'8'!L27*'6'!I140</f>
        <v>50907.64218212034</v>
      </c>
      <c r="I27" s="1617">
        <f t="shared" si="1"/>
        <v>675524.73172153602</v>
      </c>
      <c r="J27" s="1617">
        <f t="shared" si="2"/>
        <v>674080.10688021069</v>
      </c>
      <c r="K27" s="1927">
        <v>28.166391372680664</v>
      </c>
      <c r="L27" s="1928">
        <v>9.0296516418457031</v>
      </c>
    </row>
    <row r="28" spans="2:12" ht="12.75" customHeight="1" x14ac:dyDescent="0.2">
      <c r="C28" s="1318" t="str">
        <f>+Datos!G29</f>
        <v>C.T. SANTA ROSA</v>
      </c>
      <c r="D28" s="1319" t="str">
        <f>+Datos!H29</f>
        <v>TG7</v>
      </c>
      <c r="E28" s="1728">
        <v>16.68</v>
      </c>
      <c r="F28" s="1616">
        <f>+'8'!H28</f>
        <v>118527.47386671994</v>
      </c>
      <c r="G28" s="1617">
        <f t="shared" si="0"/>
        <v>1570734.891188202</v>
      </c>
      <c r="H28" s="1616">
        <f>+'8'!L28</f>
        <v>118633.03040495199</v>
      </c>
      <c r="I28" s="1617">
        <f t="shared" si="1"/>
        <v>1574214.4519465575</v>
      </c>
      <c r="J28" s="1617">
        <f t="shared" si="2"/>
        <v>1570847.1350836328</v>
      </c>
      <c r="K28" s="1927">
        <v>245.32695281505585</v>
      </c>
      <c r="L28" s="1928">
        <v>151.13127100467682</v>
      </c>
    </row>
    <row r="29" spans="2:12" ht="12.75" customHeight="1" x14ac:dyDescent="0.2">
      <c r="C29" s="1318" t="str">
        <f>+Datos!G30</f>
        <v>C.T. SANTA ROSA</v>
      </c>
      <c r="D29" s="1319" t="str">
        <f>+Datos!H30</f>
        <v>TG8</v>
      </c>
      <c r="E29" s="1728">
        <v>16.68</v>
      </c>
      <c r="F29" s="1616">
        <f>+'8'!H29</f>
        <v>196825.24950007899</v>
      </c>
      <c r="G29" s="1617">
        <f t="shared" si="0"/>
        <v>2608342.8320107232</v>
      </c>
      <c r="H29" s="1616">
        <f>+'8'!L29</f>
        <v>197000.34590071111</v>
      </c>
      <c r="I29" s="1617">
        <f t="shared" si="1"/>
        <v>2614118.4330938668</v>
      </c>
      <c r="J29" s="1617">
        <f t="shared" si="2"/>
        <v>2608529.1417230824</v>
      </c>
      <c r="K29" s="1927">
        <v>117.00383758544922</v>
      </c>
      <c r="L29" s="1928">
        <v>99.349525451660156</v>
      </c>
    </row>
    <row r="30" spans="2:12" ht="12.75" customHeight="1" x14ac:dyDescent="0.2">
      <c r="C30" s="1318" t="str">
        <f>+Datos!G31</f>
        <v>C.T. VENTANILLA</v>
      </c>
      <c r="D30" s="1319" t="str">
        <f>+Datos!H31</f>
        <v>TG3+TG4 CCOMB F.DIREC.</v>
      </c>
      <c r="E30" s="1728">
        <v>16.75</v>
      </c>
      <c r="F30" s="1616">
        <f>+'8'!H30</f>
        <v>474659.01204322593</v>
      </c>
      <c r="G30" s="1617">
        <f t="shared" si="0"/>
        <v>6316614.2894866904</v>
      </c>
      <c r="H30" s="1616">
        <f>+'8'!L30</f>
        <v>475081.24314876256</v>
      </c>
      <c r="I30" s="1617">
        <f t="shared" si="1"/>
        <v>6330600.6798414411</v>
      </c>
      <c r="J30" s="1617">
        <f t="shared" si="2"/>
        <v>6317065.4633691013</v>
      </c>
      <c r="K30" s="1927">
        <v>8841.5794982910156</v>
      </c>
      <c r="L30" s="1928">
        <v>7450.5387573242187</v>
      </c>
    </row>
    <row r="31" spans="2:12" ht="12.75" customHeight="1" x14ac:dyDescent="0.2">
      <c r="C31" s="1316" t="str">
        <f>+Datos!G32</f>
        <v>C.T. MALACAS</v>
      </c>
      <c r="D31" s="1317" t="str">
        <f>+Datos!H32</f>
        <v>TG-1</v>
      </c>
      <c r="E31" s="1727">
        <v>16.82</v>
      </c>
      <c r="F31" s="1619">
        <f>+'8'!H31</f>
        <v>0</v>
      </c>
      <c r="G31" s="1620">
        <f t="shared" si="0"/>
        <v>0</v>
      </c>
      <c r="H31" s="1619">
        <f>+'8'!L31</f>
        <v>0</v>
      </c>
      <c r="I31" s="1620">
        <f t="shared" si="1"/>
        <v>0</v>
      </c>
      <c r="J31" s="1620">
        <f t="shared" si="2"/>
        <v>0</v>
      </c>
      <c r="K31" s="1927">
        <v>28.800000000000004</v>
      </c>
      <c r="L31" s="1928">
        <v>17.850000000000001</v>
      </c>
    </row>
    <row r="32" spans="2:12" ht="12.75" customHeight="1" x14ac:dyDescent="0.2">
      <c r="C32" s="1318" t="str">
        <f>+Datos!G33</f>
        <v>C.T. MALACAS</v>
      </c>
      <c r="D32" s="1319" t="str">
        <f>+Datos!H33</f>
        <v>TG-4</v>
      </c>
      <c r="E32" s="1728">
        <v>16.82</v>
      </c>
      <c r="F32" s="1616">
        <f>+'8'!H32</f>
        <v>101110.74569574041</v>
      </c>
      <c r="G32" s="1617">
        <f t="shared" si="0"/>
        <v>1351173.5059247429</v>
      </c>
      <c r="H32" s="1616">
        <f>+'8'!L32</f>
        <v>101202.6182042062</v>
      </c>
      <c r="I32" s="1617">
        <f t="shared" si="1"/>
        <v>1354191.1279506318</v>
      </c>
      <c r="J32" s="1617">
        <f t="shared" si="2"/>
        <v>1351270.8485707394</v>
      </c>
      <c r="K32" s="1927">
        <v>173.14</v>
      </c>
      <c r="L32" s="1928">
        <v>107.3</v>
      </c>
    </row>
    <row r="33" spans="2:12" ht="12.75" customHeight="1" x14ac:dyDescent="0.2">
      <c r="B33" s="321" t="s">
        <v>1438</v>
      </c>
      <c r="C33" s="1807" t="s">
        <v>594</v>
      </c>
      <c r="D33" s="1808" t="s">
        <v>1443</v>
      </c>
      <c r="E33" s="2075">
        <v>16.670000000000002</v>
      </c>
      <c r="F33" s="1809">
        <f>+'8'!H27*'6'!I141</f>
        <v>0</v>
      </c>
      <c r="G33" s="1810">
        <f t="shared" si="0"/>
        <v>0</v>
      </c>
      <c r="H33" s="1809">
        <f>+'8'!L27*'6'!I141</f>
        <v>0</v>
      </c>
      <c r="I33" s="1810">
        <f t="shared" si="1"/>
        <v>0</v>
      </c>
      <c r="J33" s="1810">
        <f t="shared" si="2"/>
        <v>0</v>
      </c>
      <c r="K33" s="1927"/>
      <c r="L33" s="1928"/>
    </row>
    <row r="34" spans="2:12" ht="12.75" customHeight="1" x14ac:dyDescent="0.2">
      <c r="C34" s="1316" t="str">
        <f>+Datos!G34</f>
        <v>C.H. CARHUAQUERO</v>
      </c>
      <c r="D34" s="1317" t="str">
        <f>+Datos!H34</f>
        <v xml:space="preserve"> </v>
      </c>
      <c r="E34" s="1727">
        <v>16.62</v>
      </c>
      <c r="F34" s="1619">
        <f>+'8'!H33</f>
        <v>86503.283510531837</v>
      </c>
      <c r="G34" s="1620">
        <f t="shared" si="0"/>
        <v>1142224.3871990023</v>
      </c>
      <c r="H34" s="1619">
        <f>+'8'!L33</f>
        <v>86580.159324009801</v>
      </c>
      <c r="I34" s="1620">
        <f t="shared" si="1"/>
        <v>1144752.5630682977</v>
      </c>
      <c r="J34" s="1620">
        <f t="shared" si="2"/>
        <v>1142305.9412593022</v>
      </c>
      <c r="K34" s="1927">
        <v>106</v>
      </c>
      <c r="L34" s="1928"/>
    </row>
    <row r="35" spans="2:12" ht="12.75" customHeight="1" x14ac:dyDescent="0.2">
      <c r="C35" s="1318" t="str">
        <f>+Datos!G35</f>
        <v>C.H. CARHUAQUERO IV</v>
      </c>
      <c r="D35" s="1319" t="str">
        <f>+Datos!H35</f>
        <v xml:space="preserve"> </v>
      </c>
      <c r="E35" s="1728">
        <v>16.62</v>
      </c>
      <c r="F35" s="1616">
        <f>+'8'!H34</f>
        <v>0</v>
      </c>
      <c r="G35" s="1617">
        <f t="shared" si="0"/>
        <v>0</v>
      </c>
      <c r="H35" s="1616">
        <f>+'8'!L34</f>
        <v>0</v>
      </c>
      <c r="I35" s="1617">
        <f t="shared" si="1"/>
        <v>0</v>
      </c>
      <c r="J35" s="1617">
        <f t="shared" si="2"/>
        <v>0</v>
      </c>
      <c r="K35" s="1927">
        <v>0</v>
      </c>
      <c r="L35" s="1928"/>
    </row>
    <row r="36" spans="2:12" ht="12.75" customHeight="1" x14ac:dyDescent="0.2">
      <c r="C36" s="1318" t="str">
        <f>+Datos!G36</f>
        <v>C.H. CAÑA BRAVA</v>
      </c>
      <c r="D36" s="1319" t="str">
        <f>+Datos!H36</f>
        <v xml:space="preserve"> </v>
      </c>
      <c r="E36" s="1728">
        <v>16.62</v>
      </c>
      <c r="F36" s="1616">
        <f>+'8'!H35</f>
        <v>5631.7492195502655</v>
      </c>
      <c r="G36" s="1617">
        <f t="shared" si="0"/>
        <v>74363.897416403546</v>
      </c>
      <c r="H36" s="1616">
        <f>+'8'!L35</f>
        <v>5636.2888812564233</v>
      </c>
      <c r="I36" s="1617">
        <f t="shared" si="1"/>
        <v>74522.34083868649</v>
      </c>
      <c r="J36" s="1617">
        <f t="shared" si="2"/>
        <v>74369.008494541704</v>
      </c>
      <c r="K36" s="1927">
        <v>0</v>
      </c>
      <c r="L36" s="1928"/>
    </row>
    <row r="37" spans="2:12" ht="12.75" customHeight="1" x14ac:dyDescent="0.2">
      <c r="C37" s="1318" t="str">
        <f>+Datos!G37</f>
        <v>C.H. CAÑON DEL PATO</v>
      </c>
      <c r="D37" s="1320" t="str">
        <f>+Datos!H37</f>
        <v xml:space="preserve"> </v>
      </c>
      <c r="E37" s="1728">
        <v>16.73</v>
      </c>
      <c r="F37" s="1616">
        <f>+'8'!H36</f>
        <v>255727.31446521098</v>
      </c>
      <c r="G37" s="1617">
        <f t="shared" si="0"/>
        <v>3399075.9990280913</v>
      </c>
      <c r="H37" s="1616">
        <f>+'8'!L36</f>
        <v>255954.17712391034</v>
      </c>
      <c r="I37" s="1617">
        <f t="shared" si="1"/>
        <v>3406594.076942998</v>
      </c>
      <c r="J37" s="1617">
        <f t="shared" si="2"/>
        <v>3399318.5176705075</v>
      </c>
      <c r="K37" s="1927">
        <v>200</v>
      </c>
      <c r="L37" s="1928"/>
    </row>
    <row r="38" spans="2:12" ht="12.75" customHeight="1" x14ac:dyDescent="0.2">
      <c r="C38" s="1318" t="str">
        <f>+Datos!G38</f>
        <v>C.T. CHICLAYO OESTE</v>
      </c>
      <c r="D38" s="1319" t="str">
        <f>+Datos!H38</f>
        <v>SULZER-1</v>
      </c>
      <c r="E38" s="1728">
        <v>17.64</v>
      </c>
      <c r="F38" s="1616">
        <f>+'8'!H37</f>
        <v>0</v>
      </c>
      <c r="G38" s="1617">
        <f t="shared" si="0"/>
        <v>0</v>
      </c>
      <c r="H38" s="1616">
        <f>+'8'!L37</f>
        <v>0</v>
      </c>
      <c r="I38" s="1617">
        <f t="shared" si="1"/>
        <v>0</v>
      </c>
      <c r="J38" s="1617">
        <f t="shared" si="2"/>
        <v>0</v>
      </c>
      <c r="K38" s="1927">
        <v>0</v>
      </c>
      <c r="L38" s="1928"/>
    </row>
    <row r="39" spans="2:12" ht="12.75" customHeight="1" x14ac:dyDescent="0.2">
      <c r="C39" s="1318" t="str">
        <f>+Datos!G39</f>
        <v>C.T. CHICLAYO OESTE</v>
      </c>
      <c r="D39" s="1319" t="str">
        <f>+Datos!H39</f>
        <v>SULZER-2</v>
      </c>
      <c r="E39" s="1728">
        <v>17.64</v>
      </c>
      <c r="F39" s="1616">
        <f>+'8'!H38</f>
        <v>0</v>
      </c>
      <c r="G39" s="1617">
        <f t="shared" si="0"/>
        <v>0</v>
      </c>
      <c r="H39" s="1616">
        <f>+'8'!L38</f>
        <v>0</v>
      </c>
      <c r="I39" s="1617">
        <f t="shared" si="1"/>
        <v>0</v>
      </c>
      <c r="J39" s="1617">
        <f t="shared" si="2"/>
        <v>0</v>
      </c>
      <c r="K39" s="1927">
        <v>0</v>
      </c>
      <c r="L39" s="1928"/>
    </row>
    <row r="40" spans="2:12" ht="12.75" customHeight="1" x14ac:dyDescent="0.2">
      <c r="C40" s="1318" t="str">
        <f>+Datos!G40</f>
        <v>C.T. CHICLAYO OESTE</v>
      </c>
      <c r="D40" s="1319" t="str">
        <f>+Datos!H40</f>
        <v>GMT-2</v>
      </c>
      <c r="E40" s="1728">
        <v>17.64</v>
      </c>
      <c r="F40" s="1616">
        <f>+'8'!H39</f>
        <v>0</v>
      </c>
      <c r="G40" s="1617">
        <f t="shared" si="0"/>
        <v>0</v>
      </c>
      <c r="H40" s="1616">
        <f>+'8'!L39</f>
        <v>0</v>
      </c>
      <c r="I40" s="1617">
        <f t="shared" si="1"/>
        <v>0</v>
      </c>
      <c r="J40" s="1617">
        <f t="shared" si="2"/>
        <v>0</v>
      </c>
      <c r="K40" s="1927">
        <v>0</v>
      </c>
      <c r="L40" s="1928"/>
    </row>
    <row r="41" spans="2:12" ht="12.75" customHeight="1" x14ac:dyDescent="0.2">
      <c r="C41" s="1318" t="str">
        <f>+Datos!G41</f>
        <v>C.T. PIURA</v>
      </c>
      <c r="D41" s="1319" t="str">
        <f>+Datos!H41</f>
        <v>GMT-1</v>
      </c>
      <c r="E41" s="1728">
        <v>17.59</v>
      </c>
      <c r="F41" s="1616">
        <f>+'8'!H40</f>
        <v>0</v>
      </c>
      <c r="G41" s="1617">
        <f t="shared" si="0"/>
        <v>0</v>
      </c>
      <c r="H41" s="1616">
        <f>+'8'!L40</f>
        <v>0</v>
      </c>
      <c r="I41" s="1617">
        <f t="shared" si="1"/>
        <v>0</v>
      </c>
      <c r="J41" s="1617">
        <f t="shared" si="2"/>
        <v>0</v>
      </c>
      <c r="K41" s="1927">
        <v>0</v>
      </c>
      <c r="L41" s="1928"/>
    </row>
    <row r="42" spans="2:12" ht="12.75" customHeight="1" x14ac:dyDescent="0.2">
      <c r="C42" s="1318" t="str">
        <f>+Datos!G42</f>
        <v>C.T. PIURA</v>
      </c>
      <c r="D42" s="1319" t="str">
        <f>+Datos!H42</f>
        <v>GMT-2</v>
      </c>
      <c r="E42" s="1728">
        <v>17.59</v>
      </c>
      <c r="F42" s="1616">
        <f>+'8'!H41</f>
        <v>0</v>
      </c>
      <c r="G42" s="1617">
        <f t="shared" si="0"/>
        <v>0</v>
      </c>
      <c r="H42" s="1616">
        <f>+'8'!L41</f>
        <v>0</v>
      </c>
      <c r="I42" s="1617">
        <f t="shared" si="1"/>
        <v>0</v>
      </c>
      <c r="J42" s="1617">
        <f t="shared" si="2"/>
        <v>0</v>
      </c>
      <c r="K42" s="1927">
        <v>0</v>
      </c>
      <c r="L42" s="1928"/>
    </row>
    <row r="43" spans="2:12" ht="12.75" customHeight="1" x14ac:dyDescent="0.2">
      <c r="C43" s="1318" t="str">
        <f>+Datos!G43</f>
        <v>C.T. PIURA</v>
      </c>
      <c r="D43" s="1319" t="str">
        <f>+Datos!H43</f>
        <v>TG</v>
      </c>
      <c r="E43" s="1728">
        <v>17.59</v>
      </c>
      <c r="F43" s="1616">
        <f>+'8'!H42</f>
        <v>0</v>
      </c>
      <c r="G43" s="1617">
        <f t="shared" si="0"/>
        <v>0</v>
      </c>
      <c r="H43" s="1616">
        <f>+'8'!L42</f>
        <v>0</v>
      </c>
      <c r="I43" s="1617">
        <f t="shared" si="1"/>
        <v>0</v>
      </c>
      <c r="J43" s="1617">
        <f t="shared" si="2"/>
        <v>0</v>
      </c>
      <c r="K43" s="1927">
        <v>0</v>
      </c>
      <c r="L43" s="1928"/>
    </row>
    <row r="44" spans="2:12" ht="12.75" customHeight="1" x14ac:dyDescent="0.2">
      <c r="C44" s="1318" t="str">
        <f>+Datos!G44</f>
        <v>C.T. PIURA</v>
      </c>
      <c r="D44" s="1319" t="str">
        <f>+Datos!H44</f>
        <v>MIRLEES-1</v>
      </c>
      <c r="E44" s="1728">
        <v>17.59</v>
      </c>
      <c r="F44" s="1616">
        <f>+'8'!H43</f>
        <v>0</v>
      </c>
      <c r="G44" s="1617">
        <f t="shared" ref="G44:G75" si="3">+F44*$E44*G$130</f>
        <v>0</v>
      </c>
      <c r="H44" s="1616">
        <f>+'8'!L43</f>
        <v>0</v>
      </c>
      <c r="I44" s="1617">
        <f t="shared" ref="I44:I75" si="4">+H44*$E44*I$130</f>
        <v>0</v>
      </c>
      <c r="J44" s="1617">
        <f t="shared" si="2"/>
        <v>0</v>
      </c>
      <c r="K44" s="1927">
        <v>0</v>
      </c>
      <c r="L44" s="1928"/>
    </row>
    <row r="45" spans="2:12" ht="12.75" customHeight="1" x14ac:dyDescent="0.2">
      <c r="C45" s="1318" t="str">
        <f>+Datos!G45</f>
        <v>C.T. PIURA</v>
      </c>
      <c r="D45" s="1319" t="str">
        <f>+Datos!H45</f>
        <v>MIRLEES-4</v>
      </c>
      <c r="E45" s="1728">
        <v>17.59</v>
      </c>
      <c r="F45" s="1616">
        <f>+'8'!H44</f>
        <v>0</v>
      </c>
      <c r="G45" s="1617">
        <f t="shared" si="3"/>
        <v>0</v>
      </c>
      <c r="H45" s="1616">
        <f>+'8'!L44</f>
        <v>0</v>
      </c>
      <c r="I45" s="1617">
        <f t="shared" si="4"/>
        <v>0</v>
      </c>
      <c r="J45" s="1617">
        <f t="shared" si="2"/>
        <v>0</v>
      </c>
      <c r="K45" s="1927">
        <v>0</v>
      </c>
      <c r="L45" s="1928"/>
    </row>
    <row r="46" spans="2:12" ht="12.75" customHeight="1" x14ac:dyDescent="0.2">
      <c r="C46" s="1318" t="str">
        <f>+Datos!G46</f>
        <v>C.T. CHIMBOTE</v>
      </c>
      <c r="D46" s="1319" t="str">
        <f>+Datos!H46</f>
        <v>TG-3</v>
      </c>
      <c r="E46" s="1728">
        <v>17.52</v>
      </c>
      <c r="F46" s="1616">
        <f>+'8'!H45</f>
        <v>0</v>
      </c>
      <c r="G46" s="1617">
        <f t="shared" si="3"/>
        <v>0</v>
      </c>
      <c r="H46" s="1616">
        <f>+'8'!L45</f>
        <v>0</v>
      </c>
      <c r="I46" s="1617">
        <f t="shared" si="4"/>
        <v>0</v>
      </c>
      <c r="J46" s="1617">
        <f t="shared" si="2"/>
        <v>0</v>
      </c>
      <c r="K46" s="1927">
        <v>0</v>
      </c>
      <c r="L46" s="1928"/>
    </row>
    <row r="47" spans="2:12" ht="12.75" customHeight="1" x14ac:dyDescent="0.2">
      <c r="C47" s="1318" t="str">
        <f>+Datos!G47</f>
        <v>C.T. LAS FLORES</v>
      </c>
      <c r="D47" s="1319" t="str">
        <f>+Datos!H47</f>
        <v>TG-1</v>
      </c>
      <c r="E47" s="1728">
        <v>16.899999999999999</v>
      </c>
      <c r="F47" s="1616">
        <f>+'8'!H46</f>
        <v>189648.28383155464</v>
      </c>
      <c r="G47" s="1617">
        <f t="shared" si="3"/>
        <v>2546381.3087158496</v>
      </c>
      <c r="H47" s="1616">
        <f>+'8'!L46</f>
        <v>189817.4046780761</v>
      </c>
      <c r="I47" s="1617">
        <f t="shared" si="4"/>
        <v>2552025.2098237043</v>
      </c>
      <c r="J47" s="1617">
        <f t="shared" si="2"/>
        <v>2546563.3700419092</v>
      </c>
      <c r="K47" s="1927">
        <v>0</v>
      </c>
      <c r="L47" s="1928"/>
    </row>
    <row r="48" spans="2:12" ht="12.75" customHeight="1" x14ac:dyDescent="0.2">
      <c r="C48" s="1316" t="str">
        <f>+Datos!G48</f>
        <v>C.H. MALPASO</v>
      </c>
      <c r="D48" s="1317" t="str">
        <f>+Datos!H48</f>
        <v xml:space="preserve"> </v>
      </c>
      <c r="E48" s="1727">
        <v>16.71</v>
      </c>
      <c r="F48" s="1619">
        <f>+'8'!H47</f>
        <v>47352.593341851163</v>
      </c>
      <c r="G48" s="1620">
        <f t="shared" si="3"/>
        <v>628648.71887702949</v>
      </c>
      <c r="H48" s="1619">
        <f>+'8'!L47</f>
        <v>47394.703143175153</v>
      </c>
      <c r="I48" s="1620">
        <f t="shared" si="4"/>
        <v>630040.52071176772</v>
      </c>
      <c r="J48" s="1620">
        <f t="shared" si="2"/>
        <v>628693.61571040819</v>
      </c>
      <c r="K48" s="1927">
        <v>44.3</v>
      </c>
      <c r="L48" s="1928">
        <v>35.9</v>
      </c>
    </row>
    <row r="49" spans="3:12" ht="12.75" customHeight="1" x14ac:dyDescent="0.2">
      <c r="C49" s="1318" t="str">
        <f>+Datos!G49</f>
        <v>C.H. OROYA</v>
      </c>
      <c r="D49" s="1319" t="str">
        <f>+Datos!H49</f>
        <v xml:space="preserve"> </v>
      </c>
      <c r="E49" s="1728">
        <v>16.71</v>
      </c>
      <c r="F49" s="1616">
        <f>+'8'!H48</f>
        <v>9348.1990458931214</v>
      </c>
      <c r="G49" s="1617">
        <f t="shared" si="3"/>
        <v>124105.83960169731</v>
      </c>
      <c r="H49" s="1616">
        <f>+'8'!L48</f>
        <v>9356.6471876888172</v>
      </c>
      <c r="I49" s="1617">
        <f t="shared" si="4"/>
        <v>124382.39877648966</v>
      </c>
      <c r="J49" s="1617">
        <f t="shared" si="2"/>
        <v>124114.76086540028</v>
      </c>
      <c r="K49" s="1927">
        <v>323.39999999999998</v>
      </c>
      <c r="L49" s="1928">
        <v>90.4</v>
      </c>
    </row>
    <row r="50" spans="3:12" ht="12.75" customHeight="1" x14ac:dyDescent="0.2">
      <c r="C50" s="1318" t="str">
        <f>+Datos!G50</f>
        <v>C.H. PACHACHACA</v>
      </c>
      <c r="D50" s="1319" t="str">
        <f>+Datos!H50</f>
        <v xml:space="preserve"> </v>
      </c>
      <c r="E50" s="1728">
        <v>16.71</v>
      </c>
      <c r="F50" s="1616">
        <f>+'8'!H49</f>
        <v>9515.2169979984101</v>
      </c>
      <c r="G50" s="1617">
        <f t="shared" si="3"/>
        <v>126323.1547308279</v>
      </c>
      <c r="H50" s="1616">
        <f>+'8'!L49</f>
        <v>9524.500930164013</v>
      </c>
      <c r="I50" s="1617">
        <f t="shared" si="4"/>
        <v>126613.75908257737</v>
      </c>
      <c r="J50" s="1617">
        <f t="shared" si="2"/>
        <v>126332.52906475529</v>
      </c>
      <c r="K50" s="1927">
        <v>281.89999999999998</v>
      </c>
      <c r="L50" s="1928">
        <v>196.5</v>
      </c>
    </row>
    <row r="51" spans="3:12" ht="12.75" customHeight="1" x14ac:dyDescent="0.2">
      <c r="C51" s="1314" t="str">
        <f>+Datos!G51</f>
        <v>C.H. YAUPI</v>
      </c>
      <c r="D51" s="1315" t="str">
        <f>+Datos!H51</f>
        <v xml:space="preserve"> </v>
      </c>
      <c r="E51" s="1726">
        <v>16.71</v>
      </c>
      <c r="F51" s="1621">
        <f>+'8'!H50</f>
        <v>111111.39616604483</v>
      </c>
      <c r="G51" s="1618">
        <f t="shared" si="3"/>
        <v>1475104.7814457782</v>
      </c>
      <c r="H51" s="1621">
        <f>+'8'!L50</f>
        <v>111210.29812163812</v>
      </c>
      <c r="I51" s="1618">
        <f t="shared" si="4"/>
        <v>1478371.8325105167</v>
      </c>
      <c r="J51" s="1618">
        <f t="shared" si="2"/>
        <v>1475210.1701898021</v>
      </c>
      <c r="K51" s="1927">
        <v>289.5</v>
      </c>
      <c r="L51" s="1928">
        <v>117.6</v>
      </c>
    </row>
    <row r="52" spans="3:12" ht="12.75" customHeight="1" x14ac:dyDescent="0.2">
      <c r="C52" s="1316" t="str">
        <f>+Datos!G52</f>
        <v>C.H. MANTARO</v>
      </c>
      <c r="D52" s="1317" t="str">
        <f>+Datos!H52</f>
        <v xml:space="preserve"> </v>
      </c>
      <c r="E52" s="1727">
        <v>16.71</v>
      </c>
      <c r="F52" s="1619">
        <f>+'8'!H51</f>
        <v>661328.60880090285</v>
      </c>
      <c r="G52" s="1620">
        <f t="shared" si="3"/>
        <v>8779738.412172107</v>
      </c>
      <c r="H52" s="1619">
        <f>+'8'!L51</f>
        <v>661916.84598729713</v>
      </c>
      <c r="I52" s="1620">
        <f t="shared" si="4"/>
        <v>8799178.1076021083</v>
      </c>
      <c r="J52" s="1620">
        <f t="shared" si="2"/>
        <v>8780365.4991214629</v>
      </c>
      <c r="K52" s="1927">
        <v>6032</v>
      </c>
      <c r="L52" s="1928">
        <v>72269</v>
      </c>
    </row>
    <row r="53" spans="3:12" ht="12.75" customHeight="1" x14ac:dyDescent="0.2">
      <c r="C53" s="1318" t="str">
        <f>+Datos!G53</f>
        <v>C.H. RESTITUCION</v>
      </c>
      <c r="D53" s="1319" t="str">
        <f>+Datos!H53</f>
        <v xml:space="preserve"> </v>
      </c>
      <c r="E53" s="1728">
        <v>16.71</v>
      </c>
      <c r="F53" s="1616">
        <f>+'8'!H52</f>
        <v>212363.92688587462</v>
      </c>
      <c r="G53" s="1617">
        <f t="shared" si="3"/>
        <v>2819324.162643237</v>
      </c>
      <c r="H53" s="1616">
        <f>+'8'!L52</f>
        <v>212551.99514103806</v>
      </c>
      <c r="I53" s="1617">
        <f t="shared" si="4"/>
        <v>2825555.6173109761</v>
      </c>
      <c r="J53" s="1617">
        <f t="shared" si="2"/>
        <v>2819525.1773099382</v>
      </c>
      <c r="K53" s="1927">
        <v>0</v>
      </c>
      <c r="L53" s="1928"/>
    </row>
    <row r="54" spans="3:12" ht="12.75" customHeight="1" x14ac:dyDescent="0.2">
      <c r="C54" s="1318" t="str">
        <f>+Datos!G54</f>
        <v>C.T. TUMBES</v>
      </c>
      <c r="D54" s="1319" t="str">
        <f>+Datos!H54</f>
        <v>MAK1</v>
      </c>
      <c r="E54" s="1728">
        <v>16.73</v>
      </c>
      <c r="F54" s="1616">
        <f>+'8'!H53</f>
        <v>0</v>
      </c>
      <c r="G54" s="1617">
        <f t="shared" si="3"/>
        <v>0</v>
      </c>
      <c r="H54" s="1616">
        <f>+'8'!L53</f>
        <v>0</v>
      </c>
      <c r="I54" s="1617">
        <f t="shared" si="4"/>
        <v>0</v>
      </c>
      <c r="J54" s="1617">
        <f t="shared" si="2"/>
        <v>0</v>
      </c>
      <c r="K54" s="1927">
        <v>0</v>
      </c>
      <c r="L54" s="1928">
        <v>0</v>
      </c>
    </row>
    <row r="55" spans="3:12" ht="12.75" customHeight="1" x14ac:dyDescent="0.2">
      <c r="C55" s="1318" t="str">
        <f>+Datos!G55</f>
        <v>C.T. TUMBES</v>
      </c>
      <c r="D55" s="1319" t="str">
        <f>+Datos!H55</f>
        <v>MAK2</v>
      </c>
      <c r="E55" s="1728">
        <v>16.73</v>
      </c>
      <c r="F55" s="1616">
        <f>+'8'!H54</f>
        <v>0</v>
      </c>
      <c r="G55" s="1617">
        <f t="shared" si="3"/>
        <v>0</v>
      </c>
      <c r="H55" s="1616">
        <f>+'8'!L54</f>
        <v>0</v>
      </c>
      <c r="I55" s="1617">
        <f t="shared" si="4"/>
        <v>0</v>
      </c>
      <c r="J55" s="1617">
        <f t="shared" si="2"/>
        <v>0</v>
      </c>
      <c r="K55" s="1927">
        <v>0</v>
      </c>
      <c r="L55" s="1928"/>
    </row>
    <row r="56" spans="3:12" ht="12.75" customHeight="1" x14ac:dyDescent="0.2">
      <c r="C56" s="1318" t="str">
        <f>+Datos!G56</f>
        <v>C.T. EMERGENCIA MOLLENDO</v>
      </c>
      <c r="D56" s="1319" t="str">
        <f>+Datos!H56</f>
        <v xml:space="preserve"> </v>
      </c>
      <c r="E56" s="1728">
        <v>17.12</v>
      </c>
      <c r="F56" s="1616">
        <f>+'8'!H55</f>
        <v>3033.9592019126135</v>
      </c>
      <c r="G56" s="1617">
        <f t="shared" si="3"/>
        <v>41266.849386726943</v>
      </c>
      <c r="H56" s="1616">
        <f>+'8'!L55</f>
        <v>0</v>
      </c>
      <c r="I56" s="1617">
        <f t="shared" si="4"/>
        <v>0</v>
      </c>
      <c r="J56" s="1617">
        <f t="shared" si="2"/>
        <v>39935.660696832521</v>
      </c>
      <c r="K56" s="1927">
        <v>1414</v>
      </c>
      <c r="L56" s="1928">
        <v>0</v>
      </c>
    </row>
    <row r="57" spans="3:12" ht="12.75" customHeight="1" x14ac:dyDescent="0.2">
      <c r="C57" s="1314" t="str">
        <f>+Datos!G57</f>
        <v>C.T. EMERGENCIA PIURA</v>
      </c>
      <c r="D57" s="1315" t="str">
        <f>+Datos!H57</f>
        <v xml:space="preserve"> </v>
      </c>
      <c r="E57" s="1726">
        <v>16.66</v>
      </c>
      <c r="F57" s="1622">
        <f>+'8'!H56</f>
        <v>0</v>
      </c>
      <c r="G57" s="1618">
        <f t="shared" si="3"/>
        <v>0</v>
      </c>
      <c r="H57" s="1622">
        <f>+'8'!L56</f>
        <v>0</v>
      </c>
      <c r="I57" s="1618">
        <f t="shared" si="4"/>
        <v>0</v>
      </c>
      <c r="J57" s="1618">
        <f t="shared" si="2"/>
        <v>0</v>
      </c>
      <c r="K57" s="1818">
        <v>3444</v>
      </c>
      <c r="L57" s="1819">
        <v>7411</v>
      </c>
    </row>
    <row r="58" spans="3:12" ht="12.75" customHeight="1" x14ac:dyDescent="0.2">
      <c r="C58" s="1318" t="str">
        <f>+Datos!G58</f>
        <v>C.T. SAN NICOLÁS</v>
      </c>
      <c r="D58" s="1319" t="str">
        <f>+Datos!H58</f>
        <v>TV-1</v>
      </c>
      <c r="E58" s="1728">
        <v>17.72</v>
      </c>
      <c r="F58" s="1616">
        <f>+'8'!H57</f>
        <v>0</v>
      </c>
      <c r="G58" s="1617">
        <f t="shared" si="3"/>
        <v>0</v>
      </c>
      <c r="H58" s="1616">
        <f>+'8'!L57</f>
        <v>0</v>
      </c>
      <c r="I58" s="1617">
        <f t="shared" si="4"/>
        <v>0</v>
      </c>
      <c r="J58" s="1617">
        <f t="shared" si="2"/>
        <v>0</v>
      </c>
      <c r="K58" s="1927">
        <v>129</v>
      </c>
      <c r="L58" s="1928">
        <v>122</v>
      </c>
    </row>
    <row r="59" spans="3:12" ht="12.75" customHeight="1" x14ac:dyDescent="0.2">
      <c r="C59" s="1318" t="str">
        <f>+Datos!G59</f>
        <v>C.T. SAN NICOLÁS</v>
      </c>
      <c r="D59" s="1319" t="str">
        <f>+Datos!H59</f>
        <v>TV-2</v>
      </c>
      <c r="E59" s="1728">
        <v>17.72</v>
      </c>
      <c r="F59" s="1616">
        <f>+'8'!H58</f>
        <v>0</v>
      </c>
      <c r="G59" s="1617">
        <f t="shared" si="3"/>
        <v>0</v>
      </c>
      <c r="H59" s="1616">
        <f>+'8'!L58</f>
        <v>0</v>
      </c>
      <c r="I59" s="1617">
        <f t="shared" si="4"/>
        <v>0</v>
      </c>
      <c r="J59" s="1617">
        <f t="shared" si="2"/>
        <v>0</v>
      </c>
      <c r="K59" s="1927">
        <v>0</v>
      </c>
      <c r="L59" s="1928">
        <v>0</v>
      </c>
    </row>
    <row r="60" spans="3:12" ht="12.75" customHeight="1" x14ac:dyDescent="0.2">
      <c r="C60" s="1318" t="str">
        <f>+Datos!G60</f>
        <v>C.T. SAN NICOLÁS</v>
      </c>
      <c r="D60" s="1319" t="str">
        <f>+Datos!H60</f>
        <v>TV-3</v>
      </c>
      <c r="E60" s="1728">
        <v>17.72</v>
      </c>
      <c r="F60" s="1616">
        <f>+'8'!H59</f>
        <v>0</v>
      </c>
      <c r="G60" s="1617">
        <f t="shared" si="3"/>
        <v>0</v>
      </c>
      <c r="H60" s="1616">
        <f>+'8'!L59</f>
        <v>0</v>
      </c>
      <c r="I60" s="1617">
        <f t="shared" si="4"/>
        <v>0</v>
      </c>
      <c r="J60" s="1617">
        <f t="shared" si="2"/>
        <v>0</v>
      </c>
      <c r="K60" s="1927">
        <v>0</v>
      </c>
      <c r="L60" s="1928">
        <v>0</v>
      </c>
    </row>
    <row r="61" spans="3:12" ht="12.75" customHeight="1" x14ac:dyDescent="0.2">
      <c r="C61" s="1314" t="str">
        <f>+Datos!G61</f>
        <v>C.T. SAN NICOLÁS</v>
      </c>
      <c r="D61" s="1315" t="str">
        <f>+Datos!H61</f>
        <v>CUMMINS</v>
      </c>
      <c r="E61" s="1726">
        <v>17.72</v>
      </c>
      <c r="F61" s="1622">
        <f>+'8'!H60</f>
        <v>0</v>
      </c>
      <c r="G61" s="1618">
        <f t="shared" si="3"/>
        <v>0</v>
      </c>
      <c r="H61" s="1622">
        <f>+'8'!L60</f>
        <v>0</v>
      </c>
      <c r="I61" s="1618">
        <f t="shared" si="4"/>
        <v>0</v>
      </c>
      <c r="J61" s="1618">
        <f t="shared" si="2"/>
        <v>0</v>
      </c>
      <c r="K61" s="1927">
        <v>0</v>
      </c>
      <c r="L61" s="1928">
        <v>0</v>
      </c>
    </row>
    <row r="62" spans="3:12" ht="12.75" customHeight="1" x14ac:dyDescent="0.2">
      <c r="C62" s="1318" t="str">
        <f>+Datos!G62</f>
        <v>C.H. CHARCANI I</v>
      </c>
      <c r="D62" s="1319" t="str">
        <f>+Datos!H62</f>
        <v xml:space="preserve"> </v>
      </c>
      <c r="E62" s="1728">
        <v>17.47</v>
      </c>
      <c r="F62" s="1623">
        <f>+'8'!H61</f>
        <v>0</v>
      </c>
      <c r="G62" s="1617">
        <f t="shared" si="3"/>
        <v>0</v>
      </c>
      <c r="H62" s="1623">
        <f>+'8'!L61</f>
        <v>0</v>
      </c>
      <c r="I62" s="1617">
        <f t="shared" si="4"/>
        <v>0</v>
      </c>
      <c r="J62" s="1617">
        <f t="shared" si="2"/>
        <v>0</v>
      </c>
      <c r="K62" s="1927">
        <v>11.174850065231324</v>
      </c>
      <c r="L62" s="1928">
        <v>3.4476423263549805</v>
      </c>
    </row>
    <row r="63" spans="3:12" ht="12.75" customHeight="1" x14ac:dyDescent="0.2">
      <c r="C63" s="1318" t="str">
        <f>+Datos!G63</f>
        <v>C.H. CHARCANI II</v>
      </c>
      <c r="D63" s="1319" t="str">
        <f>+Datos!H63</f>
        <v xml:space="preserve"> </v>
      </c>
      <c r="E63" s="1728">
        <v>17.47</v>
      </c>
      <c r="F63" s="1623">
        <f>+'8'!H62</f>
        <v>591.17145637267561</v>
      </c>
      <c r="G63" s="1617">
        <f t="shared" si="3"/>
        <v>8205.2945896819383</v>
      </c>
      <c r="H63" s="1623">
        <f>+'8'!L62</f>
        <v>592.28391987676514</v>
      </c>
      <c r="I63" s="1617">
        <f t="shared" si="4"/>
        <v>8231.6154083919373</v>
      </c>
      <c r="J63" s="1617">
        <f t="shared" si="2"/>
        <v>8206.143648350002</v>
      </c>
      <c r="K63" s="1927">
        <v>2.8057923316955566</v>
      </c>
      <c r="L63" s="1928">
        <v>1.6039576530456543</v>
      </c>
    </row>
    <row r="64" spans="3:12" ht="12.75" customHeight="1" x14ac:dyDescent="0.2">
      <c r="C64" s="1318" t="str">
        <f>+Datos!G64</f>
        <v>C.H. CHARCANI III</v>
      </c>
      <c r="D64" s="1319" t="str">
        <f>+Datos!H64</f>
        <v xml:space="preserve"> </v>
      </c>
      <c r="E64" s="1728">
        <v>17.47</v>
      </c>
      <c r="F64" s="1623">
        <f>+'8'!H63</f>
        <v>3721.256098345887</v>
      </c>
      <c r="G64" s="1617">
        <f t="shared" si="3"/>
        <v>51649.994602123916</v>
      </c>
      <c r="H64" s="1623">
        <f>+'8'!L63</f>
        <v>3725.1541276459702</v>
      </c>
      <c r="I64" s="1617">
        <f t="shared" si="4"/>
        <v>51772.528489622971</v>
      </c>
      <c r="J64" s="1617">
        <f t="shared" si="2"/>
        <v>51653.947308172268</v>
      </c>
      <c r="K64" s="1927">
        <v>10.452352492592551</v>
      </c>
      <c r="L64" s="1928">
        <v>3.655171623788096</v>
      </c>
    </row>
    <row r="65" spans="3:12" ht="12.75" customHeight="1" x14ac:dyDescent="0.2">
      <c r="C65" s="1318" t="str">
        <f>+Datos!G65</f>
        <v>C.H. CHARCANI IV</v>
      </c>
      <c r="D65" s="1319" t="str">
        <f>+Datos!H65</f>
        <v xml:space="preserve"> </v>
      </c>
      <c r="E65" s="1728">
        <v>17.21</v>
      </c>
      <c r="F65" s="1623">
        <f>+'8'!H64</f>
        <v>15088.089385511559</v>
      </c>
      <c r="G65" s="1617">
        <f t="shared" si="3"/>
        <v>206301.76079306306</v>
      </c>
      <c r="H65" s="1623">
        <f>+'8'!L64</f>
        <v>15102.041001554118</v>
      </c>
      <c r="I65" s="1617">
        <f t="shared" si="4"/>
        <v>206765.8160598556</v>
      </c>
      <c r="J65" s="1617">
        <f t="shared" si="2"/>
        <v>206316.73031779833</v>
      </c>
      <c r="K65" s="1927">
        <v>10.616440773010254</v>
      </c>
      <c r="L65" s="1928">
        <v>7.9417934417724609</v>
      </c>
    </row>
    <row r="66" spans="3:12" ht="12.75" customHeight="1" x14ac:dyDescent="0.2">
      <c r="C66" s="1318" t="str">
        <f>+Datos!G66</f>
        <v>C.H. CHARCANI V</v>
      </c>
      <c r="D66" s="1319" t="str">
        <f>+Datos!H66</f>
        <v xml:space="preserve"> </v>
      </c>
      <c r="E66" s="1728">
        <v>16.88</v>
      </c>
      <c r="F66" s="1623">
        <f>+'8'!H65</f>
        <v>122103.34023697418</v>
      </c>
      <c r="G66" s="1617">
        <f t="shared" si="3"/>
        <v>1637524.4869386684</v>
      </c>
      <c r="H66" s="1623">
        <f>+'8'!L65</f>
        <v>122211.91198558387</v>
      </c>
      <c r="I66" s="1617">
        <f t="shared" si="4"/>
        <v>1641149.728988565</v>
      </c>
      <c r="J66" s="1617">
        <f t="shared" si="2"/>
        <v>1637641.4302306005</v>
      </c>
      <c r="K66" s="1927">
        <v>454.54948966247559</v>
      </c>
      <c r="L66" s="1928">
        <v>327.24445112748577</v>
      </c>
    </row>
    <row r="67" spans="3:12" ht="12.75" customHeight="1" x14ac:dyDescent="0.2">
      <c r="C67" s="1318" t="str">
        <f>+Datos!G67</f>
        <v>C.H. CHARCANI VI</v>
      </c>
      <c r="D67" s="1319" t="str">
        <f>+Datos!H67</f>
        <v xml:space="preserve"> </v>
      </c>
      <c r="E67" s="1728">
        <v>17.21</v>
      </c>
      <c r="F67" s="1623">
        <f>+'8'!H66</f>
        <v>8823.1138295621076</v>
      </c>
      <c r="G67" s="1617">
        <f t="shared" si="3"/>
        <v>120639.78892278906</v>
      </c>
      <c r="H67" s="1623">
        <f>+'8'!L66</f>
        <v>8830.3058094987355</v>
      </c>
      <c r="I67" s="1617">
        <f t="shared" si="4"/>
        <v>120897.92277555069</v>
      </c>
      <c r="J67" s="1617">
        <f t="shared" si="2"/>
        <v>120648.11582126524</v>
      </c>
      <c r="K67" s="1927">
        <v>20.572647094726562</v>
      </c>
      <c r="L67" s="1928">
        <v>14.173147201538086</v>
      </c>
    </row>
    <row r="68" spans="3:12" ht="12.75" customHeight="1" x14ac:dyDescent="0.2">
      <c r="C68" s="1318" t="str">
        <f>+Datos!G68</f>
        <v>C.T. MOLLENDO</v>
      </c>
      <c r="D68" s="1319" t="str">
        <f>+Datos!H68</f>
        <v>MIRLESS 1</v>
      </c>
      <c r="E68" s="1728">
        <v>17.68</v>
      </c>
      <c r="F68" s="1623">
        <f>+'8'!H67</f>
        <v>0</v>
      </c>
      <c r="G68" s="1617">
        <f t="shared" si="3"/>
        <v>0</v>
      </c>
      <c r="H68" s="1623">
        <f>+'8'!L67</f>
        <v>0</v>
      </c>
      <c r="I68" s="1617">
        <f t="shared" si="4"/>
        <v>0</v>
      </c>
      <c r="J68" s="1617">
        <f t="shared" si="2"/>
        <v>0</v>
      </c>
      <c r="K68" s="1927">
        <v>0</v>
      </c>
      <c r="L68" s="1928">
        <v>0</v>
      </c>
    </row>
    <row r="69" spans="3:12" ht="12.75" customHeight="1" x14ac:dyDescent="0.2">
      <c r="C69" s="1318" t="str">
        <f>+Datos!G69</f>
        <v>C.T. MOLLENDO</v>
      </c>
      <c r="D69" s="1319" t="str">
        <f>+Datos!H69</f>
        <v>MIRLESS 2</v>
      </c>
      <c r="E69" s="1728">
        <v>17.68</v>
      </c>
      <c r="F69" s="1623">
        <f>+'8'!H68</f>
        <v>0</v>
      </c>
      <c r="G69" s="1617">
        <f t="shared" si="3"/>
        <v>0</v>
      </c>
      <c r="H69" s="1623">
        <f>+'8'!L68</f>
        <v>0</v>
      </c>
      <c r="I69" s="1617">
        <f t="shared" si="4"/>
        <v>0</v>
      </c>
      <c r="J69" s="1617">
        <f t="shared" si="2"/>
        <v>0</v>
      </c>
      <c r="K69" s="1927">
        <v>0</v>
      </c>
      <c r="L69" s="1928">
        <v>0</v>
      </c>
    </row>
    <row r="70" spans="3:12" ht="12.75" customHeight="1" x14ac:dyDescent="0.2">
      <c r="C70" s="1318" t="str">
        <f>+Datos!G70</f>
        <v>C.T. MOLLENDO</v>
      </c>
      <c r="D70" s="1319" t="str">
        <f>+Datos!H70</f>
        <v>MIRLESS 3</v>
      </c>
      <c r="E70" s="1728">
        <v>17.68</v>
      </c>
      <c r="F70" s="1623">
        <f>+'8'!H69</f>
        <v>0</v>
      </c>
      <c r="G70" s="1617">
        <f t="shared" si="3"/>
        <v>0</v>
      </c>
      <c r="H70" s="1623">
        <f>+'8'!L69</f>
        <v>0</v>
      </c>
      <c r="I70" s="1617">
        <f t="shared" si="4"/>
        <v>0</v>
      </c>
      <c r="J70" s="1617">
        <f t="shared" si="2"/>
        <v>0</v>
      </c>
      <c r="K70" s="1927">
        <v>0</v>
      </c>
      <c r="L70" s="1928">
        <v>0</v>
      </c>
    </row>
    <row r="71" spans="3:12" ht="12.75" customHeight="1" x14ac:dyDescent="0.2">
      <c r="C71" s="1318" t="str">
        <f>+Datos!G71</f>
        <v>C.T. PISCO</v>
      </c>
      <c r="D71" s="1319" t="str">
        <f>+Datos!H71</f>
        <v>TG-1</v>
      </c>
      <c r="E71" s="1728">
        <v>17.73</v>
      </c>
      <c r="F71" s="1623">
        <f>+'8'!H70</f>
        <v>0</v>
      </c>
      <c r="G71" s="1617">
        <f t="shared" si="3"/>
        <v>0</v>
      </c>
      <c r="H71" s="1623">
        <f>+'8'!L70</f>
        <v>0</v>
      </c>
      <c r="I71" s="1617">
        <f t="shared" si="4"/>
        <v>0</v>
      </c>
      <c r="J71" s="1617">
        <f t="shared" si="2"/>
        <v>0</v>
      </c>
      <c r="K71" s="1927">
        <v>0</v>
      </c>
      <c r="L71" s="1928">
        <v>0</v>
      </c>
    </row>
    <row r="72" spans="3:12" ht="12.75" customHeight="1" x14ac:dyDescent="0.2">
      <c r="C72" s="1318" t="str">
        <f>+Datos!G72</f>
        <v>C.T. PISCO</v>
      </c>
      <c r="D72" s="1319" t="str">
        <f>+Datos!H72</f>
        <v>TG-2</v>
      </c>
      <c r="E72" s="1728">
        <v>17.73</v>
      </c>
      <c r="F72" s="1623">
        <f>+'8'!H71</f>
        <v>33914.256821379611</v>
      </c>
      <c r="G72" s="1617">
        <f t="shared" si="3"/>
        <v>477725.9759522237</v>
      </c>
      <c r="H72" s="1623">
        <f>+'8'!L71</f>
        <v>33943.623594394936</v>
      </c>
      <c r="I72" s="1617">
        <f t="shared" si="4"/>
        <v>478772.46217951755</v>
      </c>
      <c r="J72" s="1617">
        <f t="shared" si="2"/>
        <v>477759.73357245896</v>
      </c>
      <c r="K72" s="1927">
        <v>85.113868713378906</v>
      </c>
      <c r="L72" s="1928">
        <v>82.796165466308594</v>
      </c>
    </row>
    <row r="73" spans="3:12" ht="12.75" customHeight="1" x14ac:dyDescent="0.2">
      <c r="C73" s="1318" t="str">
        <f>+Datos!G73</f>
        <v>C.T. CHILINA</v>
      </c>
      <c r="D73" s="1319" t="str">
        <f>+Datos!H73</f>
        <v xml:space="preserve">TV2 </v>
      </c>
      <c r="E73" s="1728">
        <v>17.68</v>
      </c>
      <c r="F73" s="1623">
        <f>+'8'!H72</f>
        <v>0</v>
      </c>
      <c r="G73" s="1617">
        <f t="shared" si="3"/>
        <v>0</v>
      </c>
      <c r="H73" s="1623">
        <f>+'8'!L72</f>
        <v>0</v>
      </c>
      <c r="I73" s="1617">
        <f t="shared" si="4"/>
        <v>0</v>
      </c>
      <c r="J73" s="1617">
        <f t="shared" si="2"/>
        <v>0</v>
      </c>
      <c r="K73" s="1927">
        <v>0</v>
      </c>
      <c r="L73" s="1928">
        <v>0</v>
      </c>
    </row>
    <row r="74" spans="3:12" ht="12.75" customHeight="1" x14ac:dyDescent="0.2">
      <c r="C74" s="1318" t="str">
        <f>+Datos!G74</f>
        <v>C.T. CHILINA</v>
      </c>
      <c r="D74" s="1319" t="str">
        <f>+Datos!H74</f>
        <v>TV3</v>
      </c>
      <c r="E74" s="1728">
        <v>17.68</v>
      </c>
      <c r="F74" s="1623">
        <f>+'8'!H73</f>
        <v>0</v>
      </c>
      <c r="G74" s="1617">
        <f t="shared" si="3"/>
        <v>0</v>
      </c>
      <c r="H74" s="1623">
        <f>+'8'!L73</f>
        <v>0</v>
      </c>
      <c r="I74" s="1617">
        <f t="shared" si="4"/>
        <v>0</v>
      </c>
      <c r="J74" s="1617">
        <f t="shared" si="2"/>
        <v>0</v>
      </c>
      <c r="K74" s="1927">
        <v>0</v>
      </c>
      <c r="L74" s="1928">
        <v>0</v>
      </c>
    </row>
    <row r="75" spans="3:12" ht="12.75" customHeight="1" x14ac:dyDescent="0.2">
      <c r="C75" s="1318" t="str">
        <f>+Datos!G75</f>
        <v>C.T. CHILINA</v>
      </c>
      <c r="D75" s="1319" t="str">
        <f>+Datos!H75</f>
        <v xml:space="preserve">C. COMBINADO </v>
      </c>
      <c r="E75" s="1728">
        <v>17.68</v>
      </c>
      <c r="F75" s="1623">
        <f>+'8'!H74</f>
        <v>0</v>
      </c>
      <c r="G75" s="1617">
        <f t="shared" si="3"/>
        <v>0</v>
      </c>
      <c r="H75" s="1623">
        <f>+'8'!L74</f>
        <v>0</v>
      </c>
      <c r="I75" s="1617">
        <f t="shared" si="4"/>
        <v>0</v>
      </c>
      <c r="J75" s="1617">
        <f t="shared" si="2"/>
        <v>0</v>
      </c>
      <c r="K75" s="1927">
        <v>0</v>
      </c>
      <c r="L75" s="1928">
        <v>0</v>
      </c>
    </row>
    <row r="76" spans="3:12" ht="12.75" customHeight="1" x14ac:dyDescent="0.2">
      <c r="C76" s="1318" t="str">
        <f>+Datos!G76</f>
        <v>C.T. CHILINA</v>
      </c>
      <c r="D76" s="1319" t="str">
        <f>+Datos!H76</f>
        <v>SULZER1</v>
      </c>
      <c r="E76" s="1728">
        <v>17.68</v>
      </c>
      <c r="F76" s="1623">
        <f>+'8'!H75</f>
        <v>0</v>
      </c>
      <c r="G76" s="1617">
        <f t="shared" ref="G76:G107" si="5">+F76*$E76*G$130</f>
        <v>0</v>
      </c>
      <c r="H76" s="1623">
        <f>+'8'!L75</f>
        <v>0</v>
      </c>
      <c r="I76" s="1617">
        <f t="shared" ref="I76:I107" si="6">+H76*$E76*I$130</f>
        <v>0</v>
      </c>
      <c r="J76" s="1617">
        <f t="shared" si="2"/>
        <v>0</v>
      </c>
      <c r="K76" s="1927">
        <v>0</v>
      </c>
      <c r="L76" s="1928">
        <v>0</v>
      </c>
    </row>
    <row r="77" spans="3:12" ht="12.75" customHeight="1" x14ac:dyDescent="0.2">
      <c r="C77" s="1318" t="str">
        <f>+Datos!G77</f>
        <v>C.T. CHILINA</v>
      </c>
      <c r="D77" s="1319" t="str">
        <f>+Datos!H77</f>
        <v xml:space="preserve">SULZER2 </v>
      </c>
      <c r="E77" s="1728">
        <v>17.68</v>
      </c>
      <c r="F77" s="1623">
        <f>+'8'!H76</f>
        <v>0</v>
      </c>
      <c r="G77" s="1617">
        <f t="shared" si="5"/>
        <v>0</v>
      </c>
      <c r="H77" s="1623">
        <f>+'8'!L76</f>
        <v>0</v>
      </c>
      <c r="I77" s="1617">
        <f t="shared" si="6"/>
        <v>0</v>
      </c>
      <c r="J77" s="1617">
        <f t="shared" ref="J77:J125" si="7">+(G77*30+I77*1)/31</f>
        <v>0</v>
      </c>
      <c r="K77" s="1927">
        <v>0</v>
      </c>
      <c r="L77" s="1928">
        <v>0</v>
      </c>
    </row>
    <row r="78" spans="3:12" ht="12.75" customHeight="1" x14ac:dyDescent="0.2">
      <c r="C78" s="1316" t="str">
        <f>+Datos!G78</f>
        <v>C.H. MACHUPICCHU</v>
      </c>
      <c r="D78" s="1529" t="str">
        <f>+Datos!H78</f>
        <v xml:space="preserve"> </v>
      </c>
      <c r="E78" s="1727">
        <v>17.010000000000002</v>
      </c>
      <c r="F78" s="1624">
        <f>+'8'!H77</f>
        <v>87564.268055200679</v>
      </c>
      <c r="G78" s="1620">
        <f t="shared" si="5"/>
        <v>1183365.9028979347</v>
      </c>
      <c r="H78" s="1624">
        <f>+'8'!L77</f>
        <v>87642.433722817121</v>
      </c>
      <c r="I78" s="1620">
        <f t="shared" si="6"/>
        <v>1185989.8355647391</v>
      </c>
      <c r="J78" s="1620">
        <f t="shared" si="7"/>
        <v>1183450.5458871864</v>
      </c>
      <c r="K78" s="1927">
        <v>260.98855590820312</v>
      </c>
      <c r="L78" s="1928">
        <v>142.77690124511719</v>
      </c>
    </row>
    <row r="79" spans="3:12" ht="12.75" customHeight="1" x14ac:dyDescent="0.2">
      <c r="C79" s="1316" t="str">
        <f>+Datos!G79</f>
        <v>C.H. SAN GABAN II</v>
      </c>
      <c r="D79" s="1317" t="str">
        <f>+Datos!H79</f>
        <v xml:space="preserve"> </v>
      </c>
      <c r="E79" s="1727">
        <v>16.670000000000002</v>
      </c>
      <c r="F79" s="1624">
        <f>+'8'!H78</f>
        <v>111524.7355583054</v>
      </c>
      <c r="G79" s="1620">
        <f t="shared" si="5"/>
        <v>1477048.031159196</v>
      </c>
      <c r="H79" s="1624">
        <f>+'8'!L78</f>
        <v>111623.93770130914</v>
      </c>
      <c r="I79" s="1620">
        <f t="shared" si="6"/>
        <v>1480318.4878761226</v>
      </c>
      <c r="J79" s="1620">
        <f t="shared" si="7"/>
        <v>1477153.529762968</v>
      </c>
      <c r="K79" s="1927">
        <v>0</v>
      </c>
      <c r="L79" s="1928"/>
    </row>
    <row r="80" spans="3:12" ht="12.75" customHeight="1" x14ac:dyDescent="0.2">
      <c r="C80" s="1318" t="str">
        <f>+Datos!G80</f>
        <v>C.T. BELLAVISTA</v>
      </c>
      <c r="D80" s="1319" t="str">
        <f>+Datos!H80</f>
        <v>ALCO</v>
      </c>
      <c r="E80" s="1728">
        <v>17.579999999999998</v>
      </c>
      <c r="F80" s="1623">
        <f>+'8'!H79</f>
        <v>0</v>
      </c>
      <c r="G80" s="1617">
        <f t="shared" si="5"/>
        <v>0</v>
      </c>
      <c r="H80" s="1623">
        <f>+'8'!L79</f>
        <v>0</v>
      </c>
      <c r="I80" s="1617">
        <f t="shared" si="6"/>
        <v>0</v>
      </c>
      <c r="J80" s="1617">
        <f t="shared" si="7"/>
        <v>0</v>
      </c>
      <c r="K80" s="1927">
        <v>0</v>
      </c>
      <c r="L80" s="1928"/>
    </row>
    <row r="81" spans="3:12" ht="12.75" customHeight="1" x14ac:dyDescent="0.2">
      <c r="C81" s="1318" t="str">
        <f>+Datos!G81</f>
        <v>C.T. TAPARACHI</v>
      </c>
      <c r="D81" s="1319" t="str">
        <f>+Datos!H81</f>
        <v>SKODA 1</v>
      </c>
      <c r="E81" s="1728">
        <v>17.579999999999998</v>
      </c>
      <c r="F81" s="1623">
        <f>+'8'!H80</f>
        <v>0</v>
      </c>
      <c r="G81" s="1617">
        <f t="shared" si="5"/>
        <v>0</v>
      </c>
      <c r="H81" s="1623">
        <f>+'8'!L80</f>
        <v>0</v>
      </c>
      <c r="I81" s="1617">
        <f t="shared" si="6"/>
        <v>0</v>
      </c>
      <c r="J81" s="1617">
        <f t="shared" si="7"/>
        <v>0</v>
      </c>
      <c r="K81" s="1927">
        <v>0</v>
      </c>
      <c r="L81" s="1928"/>
    </row>
    <row r="82" spans="3:12" ht="12.75" customHeight="1" x14ac:dyDescent="0.2">
      <c r="C82" s="1318" t="str">
        <f>+Datos!G82</f>
        <v>C.T. TAPARACHI</v>
      </c>
      <c r="D82" s="1319" t="str">
        <f>+Datos!H82</f>
        <v>MAN 1</v>
      </c>
      <c r="E82" s="1728">
        <v>17.579999999999998</v>
      </c>
      <c r="F82" s="1623">
        <f>+'8'!H81</f>
        <v>0</v>
      </c>
      <c r="G82" s="1617">
        <f t="shared" si="5"/>
        <v>0</v>
      </c>
      <c r="H82" s="1623">
        <f>+'8'!L81</f>
        <v>0</v>
      </c>
      <c r="I82" s="1617">
        <f t="shared" si="6"/>
        <v>0</v>
      </c>
      <c r="J82" s="1617">
        <f t="shared" si="7"/>
        <v>0</v>
      </c>
      <c r="K82" s="1927">
        <v>0</v>
      </c>
      <c r="L82" s="1928"/>
    </row>
    <row r="83" spans="3:12" ht="12.75" customHeight="1" x14ac:dyDescent="0.2">
      <c r="C83" s="1318" t="str">
        <f>+Datos!G83</f>
        <v>C.T. TAPARACHI</v>
      </c>
      <c r="D83" s="1319" t="str">
        <f>+Datos!H83</f>
        <v>MAN 3</v>
      </c>
      <c r="E83" s="1728">
        <v>17.579999999999998</v>
      </c>
      <c r="F83" s="1623">
        <f>+'8'!H82</f>
        <v>0</v>
      </c>
      <c r="G83" s="1617">
        <f t="shared" si="5"/>
        <v>0</v>
      </c>
      <c r="H83" s="1623">
        <f>+'8'!L82</f>
        <v>0</v>
      </c>
      <c r="I83" s="1617">
        <f t="shared" si="6"/>
        <v>0</v>
      </c>
      <c r="J83" s="1617">
        <f t="shared" si="7"/>
        <v>0</v>
      </c>
      <c r="K83" s="1927">
        <v>0</v>
      </c>
      <c r="L83" s="1928"/>
    </row>
    <row r="84" spans="3:12" ht="12.75" customHeight="1" x14ac:dyDescent="0.2">
      <c r="C84" s="1314" t="str">
        <f>+Datos!G84</f>
        <v>C.T. TAPARACHI</v>
      </c>
      <c r="D84" s="1315" t="str">
        <f>+Datos!H84</f>
        <v>MAN 4</v>
      </c>
      <c r="E84" s="1726">
        <v>17.579999999999998</v>
      </c>
      <c r="F84" s="1626">
        <f>+'8'!H83</f>
        <v>0</v>
      </c>
      <c r="G84" s="1618">
        <f t="shared" si="5"/>
        <v>0</v>
      </c>
      <c r="H84" s="1626">
        <f>+'8'!L83</f>
        <v>0</v>
      </c>
      <c r="I84" s="1618">
        <f t="shared" si="6"/>
        <v>0</v>
      </c>
      <c r="J84" s="1618">
        <f t="shared" si="7"/>
        <v>0</v>
      </c>
      <c r="K84" s="1927">
        <v>0</v>
      </c>
      <c r="L84" s="1928"/>
    </row>
    <row r="85" spans="3:12" ht="12.75" customHeight="1" x14ac:dyDescent="0.2">
      <c r="C85" s="1318" t="str">
        <f>+Datos!G85</f>
        <v>C.H. ARICOTA I</v>
      </c>
      <c r="D85" s="1319" t="str">
        <f>+Datos!H85</f>
        <v xml:space="preserve"> </v>
      </c>
      <c r="E85" s="1728">
        <v>16.66</v>
      </c>
      <c r="F85" s="1623">
        <f>+'8'!H84</f>
        <v>22100.440237932158</v>
      </c>
      <c r="G85" s="1617">
        <f t="shared" si="5"/>
        <v>292525.50519175868</v>
      </c>
      <c r="H85" s="1623">
        <f>+'8'!L84</f>
        <v>22119.526392320731</v>
      </c>
      <c r="I85" s="1617">
        <f t="shared" si="6"/>
        <v>293165.62466513854</v>
      </c>
      <c r="J85" s="1617">
        <f t="shared" si="7"/>
        <v>292546.15420702903</v>
      </c>
      <c r="K85" s="1927">
        <v>132.11811827357897</v>
      </c>
      <c r="L85" s="1928">
        <v>15.302935381383127</v>
      </c>
    </row>
    <row r="86" spans="3:12" ht="12.75" customHeight="1" x14ac:dyDescent="0.2">
      <c r="C86" s="1318" t="str">
        <f>+Datos!G86</f>
        <v>C.H. ARICOTA II</v>
      </c>
      <c r="D86" s="1319" t="str">
        <f>+Datos!H86</f>
        <v xml:space="preserve"> </v>
      </c>
      <c r="E86" s="1728">
        <v>16.940000000000001</v>
      </c>
      <c r="F86" s="1623">
        <f>+'8'!H85</f>
        <v>12227.155975708021</v>
      </c>
      <c r="G86" s="1617">
        <f t="shared" si="5"/>
        <v>164560.90778076957</v>
      </c>
      <c r="H86" s="1623">
        <f>+'8'!L85</f>
        <v>12238.935737048621</v>
      </c>
      <c r="I86" s="1617">
        <f t="shared" si="6"/>
        <v>164937.45341410858</v>
      </c>
      <c r="J86" s="1617">
        <f t="shared" si="7"/>
        <v>164573.05441410307</v>
      </c>
      <c r="K86" s="1927">
        <v>82.97525367738038</v>
      </c>
      <c r="L86" s="1928">
        <v>27.658417892460132</v>
      </c>
    </row>
    <row r="87" spans="3:12" ht="12.75" customHeight="1" x14ac:dyDescent="0.2">
      <c r="C87" s="1318" t="str">
        <f>+Datos!G87</f>
        <v>C.T. INDEPENDENCIA</v>
      </c>
      <c r="D87" s="1319" t="str">
        <f>+Datos!H87</f>
        <v>WARTSILA 1</v>
      </c>
      <c r="E87" s="1728">
        <v>17.73</v>
      </c>
      <c r="F87" s="1623">
        <f>+'8'!H86</f>
        <v>5632.9507875510226</v>
      </c>
      <c r="G87" s="1617">
        <f t="shared" si="5"/>
        <v>79347.364934066412</v>
      </c>
      <c r="H87" s="1623">
        <f>+'8'!L86</f>
        <v>5637.4878365598179</v>
      </c>
      <c r="I87" s="1617">
        <f t="shared" si="6"/>
        <v>79516.375866910108</v>
      </c>
      <c r="J87" s="1617">
        <f t="shared" si="7"/>
        <v>79352.816899642014</v>
      </c>
      <c r="K87" s="1927">
        <v>202.6958714782408</v>
      </c>
      <c r="L87" s="1928">
        <v>138.31363636363636</v>
      </c>
    </row>
    <row r="88" spans="3:12" ht="12.75" customHeight="1" x14ac:dyDescent="0.2">
      <c r="C88" s="1318" t="str">
        <f>+Datos!G88</f>
        <v>C.T. INDEPENDENCIA</v>
      </c>
      <c r="D88" s="1319" t="str">
        <f>+Datos!H88</f>
        <v>WARTSILA 2</v>
      </c>
      <c r="E88" s="1728">
        <v>17.73</v>
      </c>
      <c r="F88" s="1623">
        <f>+'8'!H87</f>
        <v>5572.8723875131491</v>
      </c>
      <c r="G88" s="1617">
        <f t="shared" si="5"/>
        <v>78501.083311476119</v>
      </c>
      <c r="H88" s="1623">
        <f>+'8'!L87</f>
        <v>5577.5400713901045</v>
      </c>
      <c r="I88" s="1617">
        <f t="shared" si="6"/>
        <v>78670.816787083313</v>
      </c>
      <c r="J88" s="1617">
        <f t="shared" si="7"/>
        <v>78506.558584882805</v>
      </c>
      <c r="K88" s="1927">
        <v>202.6958714782408</v>
      </c>
      <c r="L88" s="1928">
        <v>138.31363636363636</v>
      </c>
    </row>
    <row r="89" spans="3:12" ht="12.75" customHeight="1" x14ac:dyDescent="0.2">
      <c r="C89" s="1318" t="str">
        <f>+Datos!G89</f>
        <v>C.T. INDEPENDENCIA</v>
      </c>
      <c r="D89" s="1319" t="str">
        <f>+Datos!H89</f>
        <v>WARTSILA 3</v>
      </c>
      <c r="E89" s="1728">
        <v>17.73</v>
      </c>
      <c r="F89" s="1623">
        <f>+'8'!H88</f>
        <v>5631.7492195502655</v>
      </c>
      <c r="G89" s="1617">
        <f t="shared" si="5"/>
        <v>79330.439301614606</v>
      </c>
      <c r="H89" s="1623">
        <f>+'8'!L88</f>
        <v>5637.4878365598179</v>
      </c>
      <c r="I89" s="1617">
        <f t="shared" si="6"/>
        <v>79516.375866910108</v>
      </c>
      <c r="J89" s="1617">
        <f t="shared" si="7"/>
        <v>79336.437255333803</v>
      </c>
      <c r="K89" s="1927">
        <v>202.6958714782408</v>
      </c>
      <c r="L89" s="1928">
        <v>138.31363636363636</v>
      </c>
    </row>
    <row r="90" spans="3:12" ht="12.75" customHeight="1" x14ac:dyDescent="0.2">
      <c r="C90" s="1318" t="str">
        <f>+Datos!G90</f>
        <v>C.T. INDEPENDENCIA</v>
      </c>
      <c r="D90" s="1319" t="str">
        <f>+Datos!H90</f>
        <v>WARTSILA 4</v>
      </c>
      <c r="E90" s="1728">
        <v>17.73</v>
      </c>
      <c r="F90" s="1623">
        <f>+'8'!H89</f>
        <v>5601.7100195313287</v>
      </c>
      <c r="G90" s="1617">
        <f t="shared" si="5"/>
        <v>78907.298490319459</v>
      </c>
      <c r="H90" s="1623">
        <f>+'8'!L89</f>
        <v>5606.3149986715671</v>
      </c>
      <c r="I90" s="1617">
        <f t="shared" si="6"/>
        <v>79076.685145400188</v>
      </c>
      <c r="J90" s="1617">
        <f t="shared" si="7"/>
        <v>78912.762575967223</v>
      </c>
      <c r="K90" s="1927">
        <v>202.6958714782408</v>
      </c>
      <c r="L90" s="1928">
        <v>138.31363636363636</v>
      </c>
    </row>
    <row r="91" spans="3:12" ht="12.75" customHeight="1" x14ac:dyDescent="0.2">
      <c r="C91" s="1316" t="str">
        <f>+Datos!G91</f>
        <v>C.T. ILO1</v>
      </c>
      <c r="D91" s="1321" t="str">
        <f>+Datos!H91</f>
        <v>TV2</v>
      </c>
      <c r="E91" s="1727">
        <v>17.05</v>
      </c>
      <c r="F91" s="1625">
        <f>+'8'!H90</f>
        <v>0</v>
      </c>
      <c r="G91" s="1620">
        <f t="shared" si="5"/>
        <v>0</v>
      </c>
      <c r="H91" s="1625">
        <f>+'8'!L90</f>
        <v>0</v>
      </c>
      <c r="I91" s="1620">
        <f t="shared" si="6"/>
        <v>0</v>
      </c>
      <c r="J91" s="1620">
        <f t="shared" si="7"/>
        <v>0</v>
      </c>
      <c r="K91" s="1927">
        <v>4897.4115600585928</v>
      </c>
      <c r="L91" s="1928"/>
    </row>
    <row r="92" spans="3:12" ht="12.75" customHeight="1" x14ac:dyDescent="0.2">
      <c r="C92" s="1318" t="str">
        <f>+Datos!G92</f>
        <v>C.T. ILO1</v>
      </c>
      <c r="D92" s="1322" t="str">
        <f>+Datos!H92</f>
        <v>TV3</v>
      </c>
      <c r="E92" s="1728">
        <v>17.05</v>
      </c>
      <c r="F92" s="1623">
        <f>+'8'!H91</f>
        <v>65323.244361179895</v>
      </c>
      <c r="G92" s="1617">
        <f t="shared" si="5"/>
        <v>884870.96675315627</v>
      </c>
      <c r="H92" s="1623">
        <f>+'8'!L91</f>
        <v>54776.670946173625</v>
      </c>
      <c r="I92" s="1617">
        <f t="shared" si="6"/>
        <v>742988.75741092337</v>
      </c>
      <c r="J92" s="1617">
        <f t="shared" si="7"/>
        <v>880294.12129050365</v>
      </c>
      <c r="K92" s="1927">
        <v>0</v>
      </c>
      <c r="L92" s="1928"/>
    </row>
    <row r="93" spans="3:12" ht="12.75" customHeight="1" x14ac:dyDescent="0.2">
      <c r="C93" s="1318" t="str">
        <f>+Datos!G93</f>
        <v>C.T. ILO1</v>
      </c>
      <c r="D93" s="1322" t="str">
        <f>+Datos!H93</f>
        <v>TV4</v>
      </c>
      <c r="E93" s="1728">
        <v>17.05</v>
      </c>
      <c r="F93" s="1623">
        <f>+'8'!H92</f>
        <v>0</v>
      </c>
      <c r="G93" s="1617">
        <f t="shared" si="5"/>
        <v>0</v>
      </c>
      <c r="H93" s="1623">
        <f>+'8'!L92</f>
        <v>0</v>
      </c>
      <c r="I93" s="1617">
        <f t="shared" si="6"/>
        <v>0</v>
      </c>
      <c r="J93" s="1617">
        <f t="shared" si="7"/>
        <v>0</v>
      </c>
      <c r="K93" s="1927">
        <v>0</v>
      </c>
      <c r="L93" s="1928"/>
    </row>
    <row r="94" spans="3:12" ht="12.75" customHeight="1" x14ac:dyDescent="0.2">
      <c r="C94" s="1318" t="str">
        <f>+Datos!G94</f>
        <v>C.T. ILO1</v>
      </c>
      <c r="D94" s="1322" t="str">
        <f>+Datos!H94</f>
        <v>TG-1</v>
      </c>
      <c r="E94" s="1728">
        <v>17.05</v>
      </c>
      <c r="F94" s="1623">
        <f>+'8'!H93</f>
        <v>0</v>
      </c>
      <c r="G94" s="1617">
        <f t="shared" si="5"/>
        <v>0</v>
      </c>
      <c r="H94" s="1623">
        <f>+'8'!L93</f>
        <v>0</v>
      </c>
      <c r="I94" s="1617">
        <f t="shared" si="6"/>
        <v>0</v>
      </c>
      <c r="J94" s="1617">
        <f t="shared" si="7"/>
        <v>0</v>
      </c>
      <c r="K94" s="1927">
        <v>0</v>
      </c>
      <c r="L94" s="1928"/>
    </row>
    <row r="95" spans="3:12" ht="12.75" customHeight="1" x14ac:dyDescent="0.2">
      <c r="C95" s="1318" t="str">
        <f>+Datos!G95</f>
        <v>C.T. ILO1</v>
      </c>
      <c r="D95" s="1322" t="str">
        <f>+Datos!H95</f>
        <v>TG-2</v>
      </c>
      <c r="E95" s="1728">
        <v>17.05</v>
      </c>
      <c r="F95" s="1623">
        <f>+'8'!H94</f>
        <v>0</v>
      </c>
      <c r="G95" s="1617">
        <f t="shared" si="5"/>
        <v>0</v>
      </c>
      <c r="H95" s="1623">
        <f>+'8'!L94</f>
        <v>0</v>
      </c>
      <c r="I95" s="1617">
        <f t="shared" si="6"/>
        <v>0</v>
      </c>
      <c r="J95" s="1617">
        <f t="shared" si="7"/>
        <v>0</v>
      </c>
      <c r="K95" s="1927">
        <v>0</v>
      </c>
      <c r="L95" s="1928"/>
    </row>
    <row r="96" spans="3:12" ht="12.75" customHeight="1" x14ac:dyDescent="0.2">
      <c r="C96" s="1318" t="str">
        <f>+Datos!G96</f>
        <v>C.T. ILO1</v>
      </c>
      <c r="D96" s="1322" t="str">
        <f>+Datos!H96</f>
        <v>CATKATO</v>
      </c>
      <c r="E96" s="1728">
        <v>17.05</v>
      </c>
      <c r="F96" s="1623">
        <f>+'8'!H95</f>
        <v>0</v>
      </c>
      <c r="G96" s="1617">
        <f t="shared" si="5"/>
        <v>0</v>
      </c>
      <c r="H96" s="1623">
        <f>+'8'!L95</f>
        <v>0</v>
      </c>
      <c r="I96" s="1617">
        <f t="shared" si="6"/>
        <v>0</v>
      </c>
      <c r="J96" s="1617">
        <f t="shared" si="7"/>
        <v>0</v>
      </c>
      <c r="K96" s="1927">
        <v>0</v>
      </c>
      <c r="L96" s="1928"/>
    </row>
    <row r="97" spans="3:12" ht="12.75" customHeight="1" x14ac:dyDescent="0.2">
      <c r="C97" s="1318" t="str">
        <f>+Datos!G97</f>
        <v>C.T. ILO2</v>
      </c>
      <c r="D97" s="1319" t="str">
        <f>+Datos!H97</f>
        <v>TVC1</v>
      </c>
      <c r="E97" s="1728">
        <v>17.05</v>
      </c>
      <c r="F97" s="1623">
        <f>+'8'!H96</f>
        <v>138453.07602328109</v>
      </c>
      <c r="G97" s="1617">
        <f t="shared" si="5"/>
        <v>1875490.2397878405</v>
      </c>
      <c r="H97" s="1623">
        <f>+'8'!L96</f>
        <v>138575.25396630875</v>
      </c>
      <c r="I97" s="1617">
        <f t="shared" si="6"/>
        <v>1879629.6666788042</v>
      </c>
      <c r="J97" s="1617">
        <f t="shared" si="7"/>
        <v>1875623.769687549</v>
      </c>
      <c r="K97" s="1927">
        <v>14813.742187499996</v>
      </c>
      <c r="L97" s="1928"/>
    </row>
    <row r="98" spans="3:12" ht="12.75" customHeight="1" x14ac:dyDescent="0.2">
      <c r="C98" s="1318" t="str">
        <f>+Datos!G98</f>
        <v>C.H. YUNCAN</v>
      </c>
      <c r="D98" s="1319" t="str">
        <f>+Datos!H98</f>
        <v xml:space="preserve"> </v>
      </c>
      <c r="E98" s="1728">
        <v>16.96</v>
      </c>
      <c r="F98" s="1623">
        <f>+'8'!H97</f>
        <v>134857.98456501472</v>
      </c>
      <c r="G98" s="1617">
        <f t="shared" si="5"/>
        <v>1817148.1193206094</v>
      </c>
      <c r="H98" s="1623">
        <f>+'8'!L97</f>
        <v>134977.18910082255</v>
      </c>
      <c r="I98" s="1617">
        <f t="shared" si="6"/>
        <v>1821161.4643959452</v>
      </c>
      <c r="J98" s="1617">
        <f t="shared" si="7"/>
        <v>1817277.5820649753</v>
      </c>
      <c r="K98" s="1927">
        <v>835.68359374999091</v>
      </c>
      <c r="L98" s="1928"/>
    </row>
    <row r="99" spans="3:12" ht="12.75" customHeight="1" x14ac:dyDescent="0.2">
      <c r="C99" s="1314" t="str">
        <f>+Datos!G99</f>
        <v>C.T. CHILCA</v>
      </c>
      <c r="D99" s="1315" t="str">
        <f>+Datos!H99</f>
        <v>TG1+TG2+TG3+TV</v>
      </c>
      <c r="E99" s="1726">
        <v>16.899999999999999</v>
      </c>
      <c r="F99" s="1996">
        <f>+'8'!H98</f>
        <v>778261.60193061759</v>
      </c>
      <c r="G99" s="1997">
        <f t="shared" si="5"/>
        <v>10449611.01893001</v>
      </c>
      <c r="H99" s="1626">
        <f>+'8'!L98</f>
        <v>778954.06688343128</v>
      </c>
      <c r="I99" s="1618">
        <f t="shared" si="6"/>
        <v>10472751.006961901</v>
      </c>
      <c r="J99" s="1618">
        <f t="shared" si="7"/>
        <v>10450357.470156845</v>
      </c>
      <c r="K99" s="1927">
        <v>11432.593750000138</v>
      </c>
      <c r="L99" s="1928"/>
    </row>
    <row r="100" spans="3:12" ht="12.75" customHeight="1" x14ac:dyDescent="0.2">
      <c r="C100" s="1318" t="str">
        <f>+Datos!G100</f>
        <v>C.H. HUANCHOR</v>
      </c>
      <c r="D100" s="1319" t="str">
        <f>+Datos!H100</f>
        <v xml:space="preserve"> </v>
      </c>
      <c r="E100" s="1726">
        <v>17.16</v>
      </c>
      <c r="F100" s="1644">
        <f>+'8'!H99</f>
        <v>19358.462060203612</v>
      </c>
      <c r="G100" s="1630">
        <f t="shared" si="5"/>
        <v>263922.21735119855</v>
      </c>
      <c r="H100" s="1644">
        <f>+'8'!L99</f>
        <v>19376.316658154661</v>
      </c>
      <c r="I100" s="1630">
        <f t="shared" si="6"/>
        <v>264515.25974125444</v>
      </c>
      <c r="J100" s="1630">
        <f t="shared" si="7"/>
        <v>263941.34775087773</v>
      </c>
      <c r="K100" s="1927">
        <v>12</v>
      </c>
      <c r="L100" s="1928">
        <v>8</v>
      </c>
    </row>
    <row r="101" spans="3:12" ht="12.75" customHeight="1" x14ac:dyDescent="0.2">
      <c r="C101" s="1316" t="str">
        <f>+Datos!G101</f>
        <v>C.T. KALLPA</v>
      </c>
      <c r="D101" s="1317" t="str">
        <f>+Datos!H101</f>
        <v>TG1+TG2+TG3+TV</v>
      </c>
      <c r="E101" s="1727">
        <v>16.84</v>
      </c>
      <c r="F101" s="1623">
        <f>+'8'!H100</f>
        <v>824344.13789566804</v>
      </c>
      <c r="G101" s="1617">
        <f t="shared" si="5"/>
        <v>11029058.928997681</v>
      </c>
      <c r="H101" s="1623">
        <f>+'8'!L100</f>
        <v>825077.87740500853</v>
      </c>
      <c r="I101" s="1617">
        <f t="shared" si="6"/>
        <v>11053485.713920984</v>
      </c>
      <c r="J101" s="1617">
        <f t="shared" si="7"/>
        <v>11029846.889801659</v>
      </c>
      <c r="K101" s="1927">
        <v>10879</v>
      </c>
      <c r="L101" s="1927">
        <v>7293</v>
      </c>
    </row>
    <row r="102" spans="3:12" ht="12.75" customHeight="1" x14ac:dyDescent="0.2">
      <c r="C102" s="1316" t="str">
        <f>+Datos!G102</f>
        <v>C.H. SANTA CRUZ I</v>
      </c>
      <c r="D102" s="1321" t="str">
        <f>+Datos!H102</f>
        <v xml:space="preserve"> </v>
      </c>
      <c r="E102" s="1727">
        <v>17.36</v>
      </c>
      <c r="F102" s="1625">
        <f>+'8'!H101</f>
        <v>2146.0004493528427</v>
      </c>
      <c r="G102" s="1620">
        <f t="shared" si="5"/>
        <v>29598.3393763647</v>
      </c>
      <c r="H102" s="1625">
        <f>+'8'!L101</f>
        <v>2147.3289483791223</v>
      </c>
      <c r="I102" s="1620">
        <f t="shared" si="6"/>
        <v>29655.860096779452</v>
      </c>
      <c r="J102" s="1620">
        <f t="shared" si="7"/>
        <v>29600.194883474851</v>
      </c>
      <c r="K102" s="1927">
        <v>0</v>
      </c>
      <c r="L102" s="1928"/>
    </row>
    <row r="103" spans="3:12" ht="12.75" customHeight="1" x14ac:dyDescent="0.2">
      <c r="C103" s="1314" t="str">
        <f>+Datos!G103</f>
        <v>C.H. SANTA CRUZ II</v>
      </c>
      <c r="D103" s="1323" t="str">
        <f>+Datos!H103</f>
        <v xml:space="preserve"> </v>
      </c>
      <c r="E103" s="1726">
        <v>17.36</v>
      </c>
      <c r="F103" s="1628">
        <f>+'8'!H102</f>
        <v>2425.9657935293335</v>
      </c>
      <c r="G103" s="1618">
        <f t="shared" si="5"/>
        <v>33459.712878432438</v>
      </c>
      <c r="H103" s="1628">
        <f>+'8'!L102</f>
        <v>2427.8844893733794</v>
      </c>
      <c r="I103" s="1618">
        <f t="shared" si="6"/>
        <v>33530.495084298374</v>
      </c>
      <c r="J103" s="1618">
        <f t="shared" si="7"/>
        <v>33461.996175395856</v>
      </c>
      <c r="K103" s="1927">
        <v>0</v>
      </c>
      <c r="L103" s="1928"/>
    </row>
    <row r="104" spans="3:12" ht="12.75" customHeight="1" x14ac:dyDescent="0.2">
      <c r="C104" s="1318" t="str">
        <f>+Datos!G104</f>
        <v>C.T. OQUENDO</v>
      </c>
      <c r="D104" s="1323" t="str">
        <f>+Datos!H104</f>
        <v>TG1</v>
      </c>
      <c r="E104" s="1726">
        <v>17.5</v>
      </c>
      <c r="F104" s="1628">
        <f>+'8'!H103</f>
        <v>26593.102992764343</v>
      </c>
      <c r="G104" s="1617">
        <f t="shared" si="5"/>
        <v>369738.67483976152</v>
      </c>
      <c r="H104" s="1628">
        <f>+'8'!L103</f>
        <v>26616.807735352606</v>
      </c>
      <c r="I104" s="1617">
        <f t="shared" si="6"/>
        <v>370558.04005945049</v>
      </c>
      <c r="J104" s="1617">
        <f t="shared" si="7"/>
        <v>369765.10597588058</v>
      </c>
      <c r="K104" s="1927">
        <v>235</v>
      </c>
      <c r="L104" s="1928">
        <v>97</v>
      </c>
    </row>
    <row r="105" spans="3:12" ht="12.75" customHeight="1" x14ac:dyDescent="0.2">
      <c r="C105" s="1316" t="str">
        <f>+Datos!G25</f>
        <v>C.H. YANANGO</v>
      </c>
      <c r="D105" s="1317" t="str">
        <f>+Datos!H25</f>
        <v xml:space="preserve"> </v>
      </c>
      <c r="E105" s="1727">
        <v>16.07</v>
      </c>
      <c r="F105" s="1625">
        <f>+'8'!H104</f>
        <v>14285.44196100557</v>
      </c>
      <c r="G105" s="1620">
        <f t="shared" si="5"/>
        <v>182388.4673777612</v>
      </c>
      <c r="H105" s="1625">
        <f>+'8'!L104</f>
        <v>14298.740948279963</v>
      </c>
      <c r="I105" s="1620">
        <f t="shared" si="6"/>
        <v>182799.87705273239</v>
      </c>
      <c r="J105" s="1620">
        <f t="shared" si="7"/>
        <v>182401.73865759899</v>
      </c>
      <c r="K105" s="1927">
        <v>83.743919372558594</v>
      </c>
      <c r="L105" s="1928">
        <v>70.053886413574219</v>
      </c>
    </row>
    <row r="106" spans="3:12" ht="12.75" customHeight="1" x14ac:dyDescent="0.2">
      <c r="C106" s="1314" t="str">
        <f>+Datos!G26</f>
        <v>C.H. CHIMAY</v>
      </c>
      <c r="D106" s="1315" t="str">
        <f>+Datos!H26</f>
        <v xml:space="preserve"> </v>
      </c>
      <c r="E106" s="1726">
        <v>15.83</v>
      </c>
      <c r="F106" s="1626">
        <f>+'8'!H105</f>
        <v>148800.97964580441</v>
      </c>
      <c r="G106" s="1618">
        <f t="shared" si="5"/>
        <v>1871434.0258129349</v>
      </c>
      <c r="H106" s="1626">
        <f>+'8'!L105</f>
        <v>148933.02883233177</v>
      </c>
      <c r="I106" s="1618">
        <f t="shared" si="6"/>
        <v>1875573.8159331616</v>
      </c>
      <c r="J106" s="1618">
        <f t="shared" si="7"/>
        <v>1871567.5674297162</v>
      </c>
      <c r="K106" s="1927">
        <v>194.03058433532715</v>
      </c>
      <c r="L106" s="1928">
        <v>104.65554046630859</v>
      </c>
    </row>
    <row r="107" spans="3:12" ht="12.75" customHeight="1" x14ac:dyDescent="0.2">
      <c r="C107" s="1314" t="str">
        <f>+Datos!G105</f>
        <v>C.H. LA JOYA</v>
      </c>
      <c r="D107" s="1315" t="str">
        <f>+Datos!H105</f>
        <v xml:space="preserve"> </v>
      </c>
      <c r="E107" s="1726">
        <v>16.579999999999998</v>
      </c>
      <c r="F107" s="1626">
        <f>+'8'!H106</f>
        <v>3613.1149782777143</v>
      </c>
      <c r="G107" s="1618">
        <f t="shared" si="5"/>
        <v>47594.210211798396</v>
      </c>
      <c r="H107" s="1626">
        <f>+'8'!L106</f>
        <v>3616.0491950370924</v>
      </c>
      <c r="I107" s="1618">
        <f t="shared" si="6"/>
        <v>47695.903602121063</v>
      </c>
      <c r="J107" s="1618">
        <f t="shared" si="7"/>
        <v>47597.490643744291</v>
      </c>
      <c r="K107" s="1927">
        <v>0</v>
      </c>
      <c r="L107" s="1928"/>
    </row>
    <row r="108" spans="3:12" ht="12.75" customHeight="1" x14ac:dyDescent="0.2">
      <c r="C108" s="1324" t="str">
        <f>+Datos!G106</f>
        <v>C.H. PLATANAL</v>
      </c>
      <c r="D108" s="1325" t="str">
        <f>+Datos!H106</f>
        <v xml:space="preserve"> </v>
      </c>
      <c r="E108" s="1728">
        <v>16.88</v>
      </c>
      <c r="F108" s="1623">
        <f>+'8'!H107</f>
        <v>214359.73133513279</v>
      </c>
      <c r="G108" s="1617">
        <f t="shared" ref="G108:G121" si="8">+F108*$E108*G$130</f>
        <v>2874772.3722678451</v>
      </c>
      <c r="H108" s="1623">
        <f>+'8'!L107</f>
        <v>214550.6536317963</v>
      </c>
      <c r="I108" s="1617">
        <f t="shared" ref="I108:I121" si="9">+H108*$E108*I$130</f>
        <v>2881140.9734239075</v>
      </c>
      <c r="J108" s="1617">
        <f t="shared" si="7"/>
        <v>2874977.8110148152</v>
      </c>
      <c r="K108" s="1927">
        <v>801.84</v>
      </c>
      <c r="L108" s="1928">
        <v>0</v>
      </c>
    </row>
    <row r="109" spans="3:12" ht="12.75" customHeight="1" x14ac:dyDescent="0.2">
      <c r="C109" s="1326" t="str">
        <f>+Datos!G107</f>
        <v>C.T. PARAMONGA</v>
      </c>
      <c r="D109" s="1327" t="str">
        <f>+Datos!H107</f>
        <v>TV1</v>
      </c>
      <c r="E109" s="1856">
        <v>17.5</v>
      </c>
      <c r="F109" s="1629">
        <f>+'8'!H108</f>
        <v>9805.9964541817189</v>
      </c>
      <c r="G109" s="1630">
        <f t="shared" si="8"/>
        <v>136338.21278543709</v>
      </c>
      <c r="H109" s="1629">
        <f>+'8'!L108</f>
        <v>9814.6481135854247</v>
      </c>
      <c r="I109" s="1630">
        <f t="shared" si="9"/>
        <v>136639.10432102077</v>
      </c>
      <c r="J109" s="1630">
        <f t="shared" si="7"/>
        <v>136347.91896400432</v>
      </c>
      <c r="K109" s="1927">
        <v>0</v>
      </c>
      <c r="L109" s="1928">
        <v>0</v>
      </c>
    </row>
    <row r="110" spans="3:12" ht="12.75" customHeight="1" x14ac:dyDescent="0.2">
      <c r="C110" s="1326" t="str">
        <f>+Datos!G108</f>
        <v>C.H. RONCADOR</v>
      </c>
      <c r="D110" s="1327" t="str">
        <f>+Datos!H108</f>
        <v xml:space="preserve"> </v>
      </c>
      <c r="E110" s="1856">
        <v>17.5</v>
      </c>
      <c r="F110" s="1629">
        <f>+'8'!H109</f>
        <v>1354.1671368536695</v>
      </c>
      <c r="G110" s="1630">
        <f t="shared" si="8"/>
        <v>18827.737508784168</v>
      </c>
      <c r="H110" s="1629">
        <f>+'8'!L109</f>
        <v>1354.8194928355156</v>
      </c>
      <c r="I110" s="1630">
        <f t="shared" si="9"/>
        <v>18861.738075098154</v>
      </c>
      <c r="J110" s="1630">
        <f t="shared" si="7"/>
        <v>18828.834301245908</v>
      </c>
      <c r="K110" s="1927">
        <v>0</v>
      </c>
      <c r="L110" s="1928"/>
    </row>
    <row r="111" spans="3:12" ht="12.75" customHeight="1" x14ac:dyDescent="0.2">
      <c r="C111" s="1326" t="str">
        <f>+Datos!G109</f>
        <v>C.H. POECHOS II</v>
      </c>
      <c r="D111" s="1327" t="str">
        <f>+Datos!H109</f>
        <v xml:space="preserve"> </v>
      </c>
      <c r="E111" s="1856">
        <v>17.59</v>
      </c>
      <c r="F111" s="1629">
        <f>+'8'!H110</f>
        <v>5345.7760353699869</v>
      </c>
      <c r="G111" s="1630">
        <f t="shared" si="8"/>
        <v>74707.536441427597</v>
      </c>
      <c r="H111" s="1629">
        <f>+'8'!L110</f>
        <v>5350.9375190485889</v>
      </c>
      <c r="I111" s="1630">
        <f t="shared" si="9"/>
        <v>74878.639309379432</v>
      </c>
      <c r="J111" s="1630">
        <f t="shared" si="7"/>
        <v>74713.055888780873</v>
      </c>
      <c r="K111" s="1927">
        <v>0</v>
      </c>
      <c r="L111" s="1928">
        <v>0</v>
      </c>
    </row>
    <row r="112" spans="3:12" ht="12.75" customHeight="1" x14ac:dyDescent="0.2">
      <c r="C112" s="1326" t="str">
        <f>+Datos!G110</f>
        <v>C.H. PURMACANA</v>
      </c>
      <c r="D112" s="1327"/>
      <c r="E112" s="1856">
        <v>17.5</v>
      </c>
      <c r="F112" s="1629">
        <f>+'8'!H111</f>
        <v>353.26099222269642</v>
      </c>
      <c r="G112" s="1630">
        <f t="shared" si="8"/>
        <v>4911.5836979436972</v>
      </c>
      <c r="H112" s="1629">
        <f>+'8'!L111</f>
        <v>353.69181450130714</v>
      </c>
      <c r="I112" s="1630">
        <f t="shared" si="9"/>
        <v>4924.0820638530577</v>
      </c>
      <c r="J112" s="1630">
        <f t="shared" si="7"/>
        <v>4911.9868710375476</v>
      </c>
      <c r="K112" s="1927">
        <v>0</v>
      </c>
      <c r="L112" s="1928"/>
    </row>
    <row r="113" spans="3:12" ht="12.75" customHeight="1" x14ac:dyDescent="0.2">
      <c r="C113" s="1324" t="str">
        <f>+Datos!G111</f>
        <v>C.H. HUASAHUASI I</v>
      </c>
      <c r="D113" s="1335" t="s">
        <v>563</v>
      </c>
      <c r="E113" s="1727">
        <v>16.829999999999998</v>
      </c>
      <c r="F113" s="1624">
        <f>+'8'!H112</f>
        <v>2600.1931536391667</v>
      </c>
      <c r="G113" s="1620">
        <f t="shared" si="8"/>
        <v>34767.826563489434</v>
      </c>
      <c r="H113" s="1624">
        <f>+'8'!L112</f>
        <v>2602.9319636689415</v>
      </c>
      <c r="I113" s="1620">
        <f t="shared" si="9"/>
        <v>34850.51152800359</v>
      </c>
      <c r="J113" s="1620">
        <f t="shared" si="7"/>
        <v>34770.493820409247</v>
      </c>
      <c r="K113" s="1927">
        <v>0</v>
      </c>
      <c r="L113" s="1928"/>
    </row>
    <row r="114" spans="3:12" ht="12.75" customHeight="1" x14ac:dyDescent="0.2">
      <c r="C114" s="1328" t="str">
        <f>+Datos!G112</f>
        <v>C.H. HUASAHUASI II</v>
      </c>
      <c r="D114" s="1329" t="s">
        <v>563</v>
      </c>
      <c r="E114" s="1726">
        <v>16.829999999999998</v>
      </c>
      <c r="F114" s="1623">
        <f>+'8'!H113</f>
        <v>2864.5381138058101</v>
      </c>
      <c r="G114" s="1617">
        <f t="shared" si="8"/>
        <v>38302.448487688918</v>
      </c>
      <c r="H114" s="1623">
        <f>+'8'!L113</f>
        <v>2866.7021304156792</v>
      </c>
      <c r="I114" s="1617">
        <f t="shared" si="9"/>
        <v>38382.115644153193</v>
      </c>
      <c r="J114" s="1617">
        <f t="shared" si="7"/>
        <v>38305.018395961961</v>
      </c>
      <c r="K114" s="1927">
        <v>0</v>
      </c>
      <c r="L114" s="1928"/>
    </row>
    <row r="115" spans="3:12" ht="12.75" customHeight="1" x14ac:dyDescent="0.2">
      <c r="C115" s="1326" t="str">
        <f>+Datos!G113</f>
        <v>C.H. PÍAS</v>
      </c>
      <c r="D115" s="1327" t="s">
        <v>563</v>
      </c>
      <c r="E115" s="1856">
        <v>16.73</v>
      </c>
      <c r="F115" s="1629">
        <f>+'8'!H114</f>
        <v>12424.213127832247</v>
      </c>
      <c r="G115" s="1630">
        <f t="shared" si="8"/>
        <v>165140.14053578692</v>
      </c>
      <c r="H115" s="1629">
        <f>+'8'!L114</f>
        <v>12435.564406805281</v>
      </c>
      <c r="I115" s="1630">
        <f t="shared" si="9"/>
        <v>165509.78197616077</v>
      </c>
      <c r="J115" s="1630">
        <f t="shared" si="7"/>
        <v>165152.06445321834</v>
      </c>
      <c r="K115" s="1927">
        <v>0</v>
      </c>
      <c r="L115" s="1928">
        <v>0</v>
      </c>
    </row>
    <row r="116" spans="3:12" ht="12.75" customHeight="1" x14ac:dyDescent="0.2">
      <c r="C116" s="1324" t="str">
        <f>+Datos!G114</f>
        <v>C.TB. HUAYCOLORO</v>
      </c>
      <c r="D116" s="1335" t="str">
        <f>+Datos!H114</f>
        <v>G1</v>
      </c>
      <c r="E116" s="1727">
        <v>17.579999999999998</v>
      </c>
      <c r="F116" s="1624">
        <f>+'8'!H115</f>
        <v>1622.1168010225854</v>
      </c>
      <c r="G116" s="1620">
        <f t="shared" si="8"/>
        <v>22656.290748940279</v>
      </c>
      <c r="H116" s="1624">
        <f>+'8'!L115</f>
        <v>1623.3854807958301</v>
      </c>
      <c r="I116" s="1620">
        <f t="shared" si="9"/>
        <v>22704.019578141357</v>
      </c>
      <c r="J116" s="1620">
        <f t="shared" si="7"/>
        <v>22657.83038859193</v>
      </c>
      <c r="K116" s="1927">
        <v>0</v>
      </c>
      <c r="L116" s="1928">
        <v>0</v>
      </c>
    </row>
    <row r="117" spans="3:12" ht="12.75" customHeight="1" x14ac:dyDescent="0.2">
      <c r="C117" s="1458" t="str">
        <f>+Datos!G115</f>
        <v>C.TB. HUAYCOLORO</v>
      </c>
      <c r="D117" s="1459" t="str">
        <f>+Datos!H115</f>
        <v>G2</v>
      </c>
      <c r="E117" s="1728">
        <v>17.579999999999998</v>
      </c>
      <c r="F117" s="1627">
        <f>+'8'!H116</f>
        <v>1628.1246410263727</v>
      </c>
      <c r="G117" s="1617">
        <f t="shared" si="8"/>
        <v>22740.202936899317</v>
      </c>
      <c r="H117" s="1627">
        <f>+'8'!L116</f>
        <v>1629.3802573128014</v>
      </c>
      <c r="I117" s="1617">
        <f t="shared" si="9"/>
        <v>22787.860123112336</v>
      </c>
      <c r="J117" s="1617">
        <f t="shared" si="7"/>
        <v>22741.740265486835</v>
      </c>
      <c r="K117" s="1927">
        <v>0</v>
      </c>
      <c r="L117" s="1928">
        <v>0</v>
      </c>
    </row>
    <row r="118" spans="3:12" ht="12.75" customHeight="1" x14ac:dyDescent="0.2">
      <c r="C118" s="1328" t="str">
        <f>+Datos!G116</f>
        <v>C.TB. HUAYCOLORO</v>
      </c>
      <c r="D118" s="1329" t="str">
        <f>+Datos!H116</f>
        <v>G3</v>
      </c>
      <c r="E118" s="1726">
        <v>17.579999999999998</v>
      </c>
      <c r="F118" s="1628">
        <f>+'8'!H117</f>
        <v>1613.7058250172831</v>
      </c>
      <c r="G118" s="1618">
        <f t="shared" si="8"/>
        <v>22538.813685797624</v>
      </c>
      <c r="H118" s="1628">
        <f>+'8'!L117</f>
        <v>1614.9927936720703</v>
      </c>
      <c r="I118" s="1618">
        <f t="shared" si="9"/>
        <v>22586.642815181985</v>
      </c>
      <c r="J118" s="1618">
        <f t="shared" si="7"/>
        <v>22540.356560939057</v>
      </c>
      <c r="K118" s="1927">
        <v>0</v>
      </c>
      <c r="L118" s="1928">
        <v>0</v>
      </c>
    </row>
    <row r="119" spans="3:12" ht="12.75" customHeight="1" x14ac:dyDescent="0.2">
      <c r="C119" s="1326" t="str">
        <f>+Datos!G117</f>
        <v>C.H. NUEVO IMPERIAL</v>
      </c>
      <c r="D119" s="1327"/>
      <c r="E119" s="1856">
        <v>17.579999999999998</v>
      </c>
      <c r="F119" s="1629">
        <f>+'8'!H118</f>
        <v>2460.8112655513</v>
      </c>
      <c r="G119" s="1630">
        <f t="shared" si="8"/>
        <v>34370.432188021994</v>
      </c>
      <c r="H119" s="1629">
        <f>+'8'!L118</f>
        <v>2462.6541931718129</v>
      </c>
      <c r="I119" s="1630">
        <f t="shared" si="9"/>
        <v>34441.695874078534</v>
      </c>
      <c r="J119" s="1630">
        <f t="shared" si="7"/>
        <v>34372.731016604463</v>
      </c>
      <c r="K119" s="1927">
        <v>3.6</v>
      </c>
      <c r="L119" s="1927">
        <v>2.8</v>
      </c>
    </row>
    <row r="120" spans="3:12" ht="12.75" customHeight="1" x14ac:dyDescent="0.2">
      <c r="C120" s="1326" t="str">
        <f>+Datos!G118</f>
        <v>C.T. MAPLE ETANOL</v>
      </c>
      <c r="D120" s="1327" t="str">
        <f>+Datos!H118</f>
        <v>TV</v>
      </c>
      <c r="E120" s="1856">
        <v>17.5</v>
      </c>
      <c r="F120" s="1629">
        <f>+'8'!H119</f>
        <v>9453.9370299597795</v>
      </c>
      <c r="G120" s="1630">
        <f t="shared" si="8"/>
        <v>131443.33515449322</v>
      </c>
      <c r="H120" s="1629">
        <f>+'8'!L119</f>
        <v>9462.1552543875114</v>
      </c>
      <c r="I120" s="1630">
        <f t="shared" si="9"/>
        <v>131731.71406077399</v>
      </c>
      <c r="J120" s="1630">
        <f t="shared" si="7"/>
        <v>131452.63769985712</v>
      </c>
      <c r="K120" s="1927">
        <v>0</v>
      </c>
      <c r="L120" s="1928">
        <v>0</v>
      </c>
    </row>
    <row r="121" spans="3:12" ht="12.75" customHeight="1" x14ac:dyDescent="0.2">
      <c r="C121" s="1326" t="str">
        <f>+Datos!G119</f>
        <v>C.T. TABLAZO</v>
      </c>
      <c r="D121" s="1327" t="str">
        <f>+Datos!H119</f>
        <v>TG1</v>
      </c>
      <c r="E121" s="1856">
        <v>17.59</v>
      </c>
      <c r="F121" s="1629">
        <f>+'8'!H120</f>
        <v>27666.103217440763</v>
      </c>
      <c r="G121" s="1630">
        <f t="shared" si="8"/>
        <v>386635.42966146779</v>
      </c>
      <c r="H121" s="1629">
        <f>+'8'!L120</f>
        <v>27689.872731890468</v>
      </c>
      <c r="I121" s="1630">
        <f t="shared" si="9"/>
        <v>387479.76133769163</v>
      </c>
      <c r="J121" s="1630">
        <f t="shared" si="7"/>
        <v>386662.66616715246</v>
      </c>
      <c r="K121" s="1927">
        <v>247</v>
      </c>
      <c r="L121" s="1928">
        <v>112</v>
      </c>
    </row>
    <row r="122" spans="3:12" ht="12.75" customHeight="1" x14ac:dyDescent="0.2">
      <c r="C122" s="1326" t="str">
        <f>+Datos!G120</f>
        <v>REPARTICION SOLAR 20T</v>
      </c>
      <c r="D122" s="1327" t="str">
        <f>+Datos!H120</f>
        <v xml:space="preserve"> </v>
      </c>
      <c r="E122" s="1856">
        <v>17.68</v>
      </c>
      <c r="F122" s="1629">
        <f>+'8'!H121</f>
        <v>0</v>
      </c>
      <c r="G122" s="1630">
        <f t="shared" ref="G122:G125" si="10">+F122*$E122*G$130</f>
        <v>0</v>
      </c>
      <c r="H122" s="1629">
        <f>+'8'!L121</f>
        <v>0</v>
      </c>
      <c r="I122" s="1630">
        <f t="shared" ref="I122:I125" si="11">+H122*$E122*I$130</f>
        <v>0</v>
      </c>
      <c r="J122" s="1630">
        <f t="shared" si="7"/>
        <v>0</v>
      </c>
      <c r="K122" s="1927">
        <v>74.78</v>
      </c>
      <c r="L122" s="1928">
        <v>0</v>
      </c>
    </row>
    <row r="123" spans="3:12" ht="12.75" customHeight="1" x14ac:dyDescent="0.2">
      <c r="C123" s="1326" t="str">
        <f>+Datos!G121</f>
        <v>MAJES SOLAR 20T</v>
      </c>
      <c r="D123" s="1327" t="str">
        <f>+Datos!H121</f>
        <v xml:space="preserve"> </v>
      </c>
      <c r="E123" s="1856">
        <v>17.68</v>
      </c>
      <c r="F123" s="1629">
        <f>+'8'!H122</f>
        <v>0</v>
      </c>
      <c r="G123" s="1630">
        <f t="shared" si="10"/>
        <v>0</v>
      </c>
      <c r="H123" s="1629">
        <f>+'8'!L122</f>
        <v>0</v>
      </c>
      <c r="I123" s="1630">
        <f t="shared" si="11"/>
        <v>0</v>
      </c>
      <c r="J123" s="1630">
        <f t="shared" si="7"/>
        <v>0</v>
      </c>
      <c r="K123" s="1927">
        <v>81.88</v>
      </c>
      <c r="L123" s="1928">
        <v>0</v>
      </c>
    </row>
    <row r="124" spans="3:12" ht="12.75" customHeight="1" x14ac:dyDescent="0.2">
      <c r="C124" s="1326" t="str">
        <f>+Datos!G122</f>
        <v>TACNA SOLAR 20T</v>
      </c>
      <c r="D124" s="1327" t="str">
        <f>+Datos!H122</f>
        <v xml:space="preserve"> </v>
      </c>
      <c r="E124" s="1856">
        <v>17.59</v>
      </c>
      <c r="F124" s="1629">
        <f>+'8'!H123</f>
        <v>0</v>
      </c>
      <c r="G124" s="1630">
        <f t="shared" si="10"/>
        <v>0</v>
      </c>
      <c r="H124" s="1629">
        <f>+'8'!L123</f>
        <v>0</v>
      </c>
      <c r="I124" s="1630">
        <f t="shared" si="11"/>
        <v>0</v>
      </c>
      <c r="J124" s="1630">
        <f t="shared" si="7"/>
        <v>0</v>
      </c>
      <c r="K124" s="1927">
        <v>80</v>
      </c>
      <c r="L124" s="1928">
        <v>0.14000000000000001</v>
      </c>
    </row>
    <row r="125" spans="3:12" ht="12.75" customHeight="1" x14ac:dyDescent="0.2">
      <c r="C125" s="1326" t="str">
        <f>+Datos!G123</f>
        <v>PANAMERICANA SOLAR 20TS</v>
      </c>
      <c r="D125" s="1335"/>
      <c r="E125" s="1856">
        <v>17.59</v>
      </c>
      <c r="F125" s="1629">
        <f>+'8'!H124</f>
        <v>0</v>
      </c>
      <c r="G125" s="1630">
        <f t="shared" si="10"/>
        <v>0</v>
      </c>
      <c r="H125" s="1629">
        <f>+'8'!L124</f>
        <v>0</v>
      </c>
      <c r="I125" s="1630">
        <f t="shared" si="11"/>
        <v>0</v>
      </c>
      <c r="J125" s="1630">
        <f t="shared" si="7"/>
        <v>0</v>
      </c>
      <c r="K125" s="1927"/>
      <c r="L125" s="1928"/>
    </row>
    <row r="126" spans="3:12" ht="12.75" customHeight="1" thickBot="1" x14ac:dyDescent="0.25">
      <c r="C126" s="864" t="s">
        <v>369</v>
      </c>
      <c r="D126" s="863"/>
      <c r="E126" s="1857"/>
      <c r="F126" s="862">
        <f>SUM(F12:F125)</f>
        <v>6268938.3272159481</v>
      </c>
      <c r="G126" s="861">
        <f>SUM(G12:G125)</f>
        <v>83646914.755460739</v>
      </c>
      <c r="H126" s="862">
        <f>SUM(H12:H125)</f>
        <v>6260872.6570066325</v>
      </c>
      <c r="I126" s="861">
        <f>SUM(I12:I125)</f>
        <v>83646914.755460784</v>
      </c>
      <c r="J126" s="1955">
        <f>SUM(J12:J125)</f>
        <v>83646914.755460769</v>
      </c>
    </row>
    <row r="127" spans="3:12" ht="12.75" customHeight="1" x14ac:dyDescent="0.2">
      <c r="C127" s="324"/>
      <c r="D127" s="373"/>
      <c r="E127" s="1858"/>
      <c r="F127" s="380"/>
      <c r="G127" s="429"/>
      <c r="H127" s="380"/>
      <c r="I127" s="429"/>
      <c r="J127" s="429"/>
    </row>
    <row r="128" spans="3:12" ht="12.75" customHeight="1" x14ac:dyDescent="0.2">
      <c r="C128" s="348" t="s">
        <v>857</v>
      </c>
      <c r="D128" s="350"/>
      <c r="E128" s="1859"/>
      <c r="F128" s="348"/>
      <c r="G128" s="860">
        <f>+'5'!D63</f>
        <v>83646914.755460754</v>
      </c>
      <c r="H128" s="348"/>
      <c r="I128" s="860">
        <f>+G128</f>
        <v>83646914.755460754</v>
      </c>
      <c r="J128" s="429"/>
      <c r="K128" s="1475">
        <f>SUM(K12:K124)</f>
        <v>69943.041213024379</v>
      </c>
    </row>
    <row r="129" spans="3:10" ht="12.75" customHeight="1" x14ac:dyDescent="0.2">
      <c r="C129" s="355" t="s">
        <v>856</v>
      </c>
      <c r="D129" s="324"/>
      <c r="E129" s="1860"/>
      <c r="F129" s="355"/>
      <c r="G129" s="859">
        <f>SUMPRODUCT($E12:$E124,F12:F124)</f>
        <v>105283935.61060961</v>
      </c>
      <c r="H129" s="355"/>
      <c r="I129" s="859">
        <f>SUMPRODUCT($E12:$E124,H12:H124)</f>
        <v>105144776.58756462</v>
      </c>
      <c r="J129" s="1687"/>
    </row>
    <row r="130" spans="3:10" ht="12.75" customHeight="1" x14ac:dyDescent="0.2">
      <c r="C130" s="340" t="s">
        <v>855</v>
      </c>
      <c r="D130" s="342"/>
      <c r="E130" s="1861"/>
      <c r="F130" s="340"/>
      <c r="G130" s="858">
        <f>+G128/G129</f>
        <v>0.79448886736934954</v>
      </c>
      <c r="H130" s="340"/>
      <c r="I130" s="858">
        <f>+I128/I129</f>
        <v>0.79554037271456435</v>
      </c>
      <c r="J130" s="1688"/>
    </row>
    <row r="131" spans="3:10" ht="12.75" customHeight="1" x14ac:dyDescent="0.2">
      <c r="C131" s="321" t="s">
        <v>854</v>
      </c>
      <c r="F131" s="856"/>
      <c r="G131" s="323"/>
      <c r="H131" s="856"/>
      <c r="I131" s="323"/>
      <c r="J131" s="323"/>
    </row>
    <row r="132" spans="3:10" ht="12.75" customHeight="1" x14ac:dyDescent="0.2">
      <c r="F132" s="856"/>
      <c r="G132" s="323"/>
      <c r="H132" s="323"/>
      <c r="I132" s="323"/>
      <c r="J132" s="323"/>
    </row>
    <row r="133" spans="3:10" ht="12.75" customHeight="1" x14ac:dyDescent="0.2">
      <c r="F133" s="856"/>
      <c r="G133" s="323"/>
      <c r="H133" s="323"/>
      <c r="I133" s="323"/>
      <c r="J133" s="323"/>
    </row>
    <row r="134" spans="3:10" ht="12.75" customHeight="1" x14ac:dyDescent="0.2">
      <c r="C134" s="857" t="s">
        <v>853</v>
      </c>
      <c r="F134" s="856"/>
      <c r="G134" s="323"/>
      <c r="H134" s="323"/>
      <c r="I134" s="323"/>
      <c r="J134" s="323"/>
    </row>
    <row r="135" spans="3:10" ht="12.75" customHeight="1" x14ac:dyDescent="0.2">
      <c r="C135" s="855"/>
      <c r="D135" s="350"/>
      <c r="E135" s="1859"/>
      <c r="F135" s="2408"/>
      <c r="G135" s="2409"/>
      <c r="H135" s="2408"/>
      <c r="I135" s="2409"/>
      <c r="J135" s="1729"/>
    </row>
    <row r="136" spans="3:10" ht="12.75" customHeight="1" x14ac:dyDescent="0.2">
      <c r="C136" s="357"/>
      <c r="D136" s="324"/>
      <c r="E136" s="1862"/>
      <c r="F136" s="854" t="s">
        <v>845</v>
      </c>
      <c r="G136" s="854" t="s">
        <v>852</v>
      </c>
      <c r="H136" s="854" t="s">
        <v>845</v>
      </c>
      <c r="I136" s="854" t="s">
        <v>852</v>
      </c>
      <c r="J136" s="366" t="s">
        <v>1689</v>
      </c>
    </row>
    <row r="137" spans="3:10" ht="12.75" customHeight="1" x14ac:dyDescent="0.2">
      <c r="C137" s="393" t="s">
        <v>851</v>
      </c>
      <c r="D137" s="324"/>
      <c r="E137" s="1862"/>
      <c r="F137" s="854" t="s">
        <v>850</v>
      </c>
      <c r="G137" s="854" t="s">
        <v>849</v>
      </c>
      <c r="H137" s="854" t="s">
        <v>850</v>
      </c>
      <c r="I137" s="854" t="s">
        <v>849</v>
      </c>
      <c r="J137" s="366" t="s">
        <v>1305</v>
      </c>
    </row>
    <row r="138" spans="3:10" ht="12.75" customHeight="1" x14ac:dyDescent="0.2">
      <c r="C138" s="341"/>
      <c r="D138" s="342"/>
      <c r="E138" s="1863"/>
      <c r="F138" s="853" t="s">
        <v>848</v>
      </c>
      <c r="G138" s="853" t="s">
        <v>757</v>
      </c>
      <c r="H138" s="853" t="s">
        <v>848</v>
      </c>
      <c r="I138" s="853" t="s">
        <v>757</v>
      </c>
      <c r="J138" s="344"/>
    </row>
    <row r="139" spans="3:10" ht="12.75" customHeight="1" x14ac:dyDescent="0.2">
      <c r="C139" s="355" t="s">
        <v>12</v>
      </c>
      <c r="D139" s="324"/>
      <c r="E139" s="1862"/>
      <c r="F139" s="852">
        <f>+SUM(F12:F13)</f>
        <v>167814.59168979066</v>
      </c>
      <c r="G139" s="852">
        <f>+SUM(G12:G13)</f>
        <v>2249223.5357200606</v>
      </c>
      <c r="H139" s="852">
        <f>+SUM(H12:H13)</f>
        <v>167964.04636310888</v>
      </c>
      <c r="I139" s="852">
        <f>+SUM(I12:I13)</f>
        <v>2254206.1773819923</v>
      </c>
      <c r="J139" s="2457">
        <f>+SUM(J12:J13)</f>
        <v>2249384.2660962516</v>
      </c>
    </row>
    <row r="140" spans="3:10" ht="12.75" customHeight="1" x14ac:dyDescent="0.2">
      <c r="C140" s="355" t="s">
        <v>39</v>
      </c>
      <c r="D140" s="324"/>
      <c r="E140" s="1862"/>
      <c r="F140" s="852">
        <f>+SUM(F21:F30)</f>
        <v>1437710.9583783355</v>
      </c>
      <c r="G140" s="852">
        <f>+SUM(G21:G30)</f>
        <v>19079050.244514663</v>
      </c>
      <c r="H140" s="852">
        <f>+SUM(H21:H30)</f>
        <v>1438992.1499103098</v>
      </c>
      <c r="I140" s="852">
        <f>+SUM(I21:I30)</f>
        <v>19121325.780880403</v>
      </c>
      <c r="J140" s="2457">
        <f>+SUM(J21:J30)</f>
        <v>19080413.971494202</v>
      </c>
    </row>
    <row r="141" spans="3:10" ht="13.5" customHeight="1" x14ac:dyDescent="0.2">
      <c r="C141" s="355" t="s">
        <v>99</v>
      </c>
      <c r="D141" s="324"/>
      <c r="E141" s="1862"/>
      <c r="F141" s="852">
        <f>+SUM(F31:F33)</f>
        <v>101110.74569574041</v>
      </c>
      <c r="G141" s="852">
        <f>+SUM(G31:G33)</f>
        <v>1351173.5059247429</v>
      </c>
      <c r="H141" s="852">
        <f>+SUM(H31:H33)</f>
        <v>101202.6182042062</v>
      </c>
      <c r="I141" s="852">
        <f>+SUM(I31:I33)</f>
        <v>1354191.1279506318</v>
      </c>
      <c r="J141" s="2457">
        <f>+SUM(J31:J33)</f>
        <v>1351270.8485707394</v>
      </c>
    </row>
    <row r="142" spans="3:10" ht="13.5" customHeight="1" x14ac:dyDescent="0.2">
      <c r="C142" s="355" t="s">
        <v>132</v>
      </c>
      <c r="D142" s="324"/>
      <c r="E142" s="1862"/>
      <c r="F142" s="852">
        <f>+SUM(F34:F47)</f>
        <v>537510.63102684775</v>
      </c>
      <c r="G142" s="852">
        <f>+SUM(G34:G47)</f>
        <v>7162045.5923593473</v>
      </c>
      <c r="H142" s="852">
        <f>+SUM(H34:H47)</f>
        <v>537988.0300072527</v>
      </c>
      <c r="I142" s="852">
        <f>+SUM(I34:I47)</f>
        <v>7177894.1906736866</v>
      </c>
      <c r="J142" s="2457">
        <f>+SUM(J34:J47)</f>
        <v>7162556.8374662604</v>
      </c>
    </row>
    <row r="143" spans="3:10" ht="15.75" customHeight="1" x14ac:dyDescent="0.2">
      <c r="C143" s="355" t="s">
        <v>148</v>
      </c>
      <c r="D143" s="324"/>
      <c r="E143" s="1862"/>
      <c r="F143" s="852">
        <f>+SUM(F48:F51)+SUM(F14:F20)</f>
        <v>255952.00768135261</v>
      </c>
      <c r="G143" s="852">
        <f>+SUM(G48:G51)+SUM(G14:G20)</f>
        <v>3406991.3335726</v>
      </c>
      <c r="H143" s="852">
        <f>+SUM(H48:H51)+SUM(H14:H20)</f>
        <v>256178.38176564506</v>
      </c>
      <c r="I143" s="852">
        <f>+SUM(I48:I51)+SUM(I14:I20)</f>
        <v>3414517.5235041231</v>
      </c>
      <c r="J143" s="2457">
        <f>+SUM(J48:J51)+SUM(J14:J20)</f>
        <v>3407234.1138929715</v>
      </c>
    </row>
    <row r="144" spans="3:10" ht="13.5" customHeight="1" x14ac:dyDescent="0.2">
      <c r="C144" s="355" t="s">
        <v>221</v>
      </c>
      <c r="D144" s="324"/>
      <c r="E144" s="1862"/>
      <c r="F144" s="852">
        <f>+SUM(F52:F57)</f>
        <v>876726.49488869007</v>
      </c>
      <c r="G144" s="852">
        <f>+SUM(G52:G57)</f>
        <v>11640329.424202072</v>
      </c>
      <c r="H144" s="852">
        <f>+SUM(H52:H57)</f>
        <v>874468.84112833522</v>
      </c>
      <c r="I144" s="852">
        <f>+SUM(I52:I57)</f>
        <v>11624733.724913085</v>
      </c>
      <c r="J144" s="2457">
        <f>+SUM(J52:J57)</f>
        <v>11639826.337128233</v>
      </c>
    </row>
    <row r="145" spans="3:10" ht="13.5" customHeight="1" x14ac:dyDescent="0.2">
      <c r="C145" s="355" t="s">
        <v>92</v>
      </c>
      <c r="D145" s="324"/>
      <c r="E145" s="1862"/>
      <c r="F145" s="852">
        <f>+SUM(F58:F61)</f>
        <v>0</v>
      </c>
      <c r="G145" s="852">
        <f>+SUM(G58:G61)</f>
        <v>0</v>
      </c>
      <c r="H145" s="852">
        <f>+SUM(H58:H61)</f>
        <v>0</v>
      </c>
      <c r="I145" s="852">
        <f>+SUM(I58:I61)</f>
        <v>0</v>
      </c>
      <c r="J145" s="2457">
        <f>+SUM(J58:J61)</f>
        <v>0</v>
      </c>
    </row>
    <row r="146" spans="3:10" ht="13.5" customHeight="1" x14ac:dyDescent="0.2">
      <c r="C146" s="355" t="s">
        <v>172</v>
      </c>
      <c r="D146" s="324"/>
      <c r="E146" s="1862"/>
      <c r="F146" s="852">
        <f>+SUM(F62:F77)</f>
        <v>184241.22782814605</v>
      </c>
      <c r="G146" s="852">
        <f>+SUM(G62:G77)</f>
        <v>2502047.3017985499</v>
      </c>
      <c r="H146" s="852">
        <f>+SUM(H62:H77)</f>
        <v>184405.32043855439</v>
      </c>
      <c r="I146" s="852">
        <f>+SUM(I62:I77)</f>
        <v>2507590.0739015038</v>
      </c>
      <c r="J146" s="2457">
        <f>+SUM(J62:J77)</f>
        <v>2502226.1008986454</v>
      </c>
    </row>
    <row r="147" spans="3:10" ht="13.5" customHeight="1" x14ac:dyDescent="0.2">
      <c r="C147" s="355" t="s">
        <v>185</v>
      </c>
      <c r="D147" s="324"/>
      <c r="E147" s="1862"/>
      <c r="F147" s="852">
        <f>+SUM(F78:F78)</f>
        <v>87564.268055200679</v>
      </c>
      <c r="G147" s="852">
        <f>+SUM(G78:G78)</f>
        <v>1183365.9028979347</v>
      </c>
      <c r="H147" s="852">
        <f>+SUM(H78:H78)</f>
        <v>87642.433722817121</v>
      </c>
      <c r="I147" s="852">
        <f>+SUM(I78:I78)</f>
        <v>1185989.8355647391</v>
      </c>
      <c r="J147" s="2457">
        <f>+SUM(J78:J78)</f>
        <v>1183450.5458871864</v>
      </c>
    </row>
    <row r="148" spans="3:10" ht="18.75" customHeight="1" x14ac:dyDescent="0.2">
      <c r="C148" s="355" t="s">
        <v>205</v>
      </c>
      <c r="D148" s="324"/>
      <c r="E148" s="1862"/>
      <c r="F148" s="852">
        <f>+SUM(F79:F84)</f>
        <v>111524.7355583054</v>
      </c>
      <c r="G148" s="852">
        <f>+SUM(G79:G84)</f>
        <v>1477048.031159196</v>
      </c>
      <c r="H148" s="852">
        <f>+SUM(H79:H84)</f>
        <v>111623.93770130914</v>
      </c>
      <c r="I148" s="852">
        <f>+SUM(I79:I84)</f>
        <v>1480318.4878761226</v>
      </c>
      <c r="J148" s="2457">
        <f>+SUM(J79:J84)</f>
        <v>1477153.529762968</v>
      </c>
    </row>
    <row r="149" spans="3:10" ht="13.5" customHeight="1" x14ac:dyDescent="0.2">
      <c r="C149" s="355" t="s">
        <v>214</v>
      </c>
      <c r="D149" s="324"/>
      <c r="E149" s="1862"/>
      <c r="F149" s="852">
        <f>+SUM(F85:F90)</f>
        <v>56766.878627785947</v>
      </c>
      <c r="G149" s="852">
        <f>+SUM(G85:G90)</f>
        <v>773172.59901000489</v>
      </c>
      <c r="H149" s="852">
        <f>+SUM(H85:H90)</f>
        <v>56817.292872550657</v>
      </c>
      <c r="I149" s="852">
        <f>+SUM(I85:I90)</f>
        <v>774883.33174555085</v>
      </c>
      <c r="J149" s="2457">
        <f>+SUM(J85:J90)</f>
        <v>773227.78393695783</v>
      </c>
    </row>
    <row r="150" spans="3:10" ht="13.5" customHeight="1" x14ac:dyDescent="0.2">
      <c r="C150" s="355" t="s">
        <v>306</v>
      </c>
      <c r="D150" s="324"/>
      <c r="E150" s="1862"/>
      <c r="F150" s="852">
        <f>+SUM(F91:F99)</f>
        <v>1116895.9068800933</v>
      </c>
      <c r="G150" s="852">
        <f>+SUM(G91:G99)</f>
        <v>15027120.344791617</v>
      </c>
      <c r="H150" s="852">
        <f>+SUM(H91:H99)</f>
        <v>1107283.1808967362</v>
      </c>
      <c r="I150" s="852">
        <f>+SUM(I91:I99)</f>
        <v>14916530.895447575</v>
      </c>
      <c r="J150" s="2457">
        <f>+SUM(J91:J99)</f>
        <v>15023552.943199873</v>
      </c>
    </row>
    <row r="151" spans="3:10" ht="13.5" customHeight="1" x14ac:dyDescent="0.2">
      <c r="C151" s="355" t="s">
        <v>260</v>
      </c>
      <c r="D151" s="324"/>
      <c r="E151" s="1862"/>
      <c r="F151" s="852">
        <f>SUM(F100)</f>
        <v>19358.462060203612</v>
      </c>
      <c r="G151" s="852">
        <f>SUM(G100)</f>
        <v>263922.21735119855</v>
      </c>
      <c r="H151" s="852">
        <f>SUM(H100)</f>
        <v>19376.316658154661</v>
      </c>
      <c r="I151" s="852">
        <f>SUM(I100)</f>
        <v>264515.25974125444</v>
      </c>
      <c r="J151" s="2457">
        <f>SUM(J100)</f>
        <v>263941.34775087773</v>
      </c>
    </row>
    <row r="152" spans="3:10" ht="13.5" customHeight="1" x14ac:dyDescent="0.2">
      <c r="C152" s="355" t="s">
        <v>271</v>
      </c>
      <c r="D152" s="324"/>
      <c r="E152" s="1862"/>
      <c r="F152" s="852">
        <f>SUM(F101:F101)</f>
        <v>824344.13789566804</v>
      </c>
      <c r="G152" s="852">
        <f>SUM(G101:G101)</f>
        <v>11029058.928997681</v>
      </c>
      <c r="H152" s="852">
        <f>SUM(H101:H101)</f>
        <v>825077.87740500853</v>
      </c>
      <c r="I152" s="852">
        <f>SUM(I101:I101)</f>
        <v>11053485.713920984</v>
      </c>
      <c r="J152" s="2457">
        <f>SUM(J101:J101)</f>
        <v>11029846.889801659</v>
      </c>
    </row>
    <row r="153" spans="3:10" ht="13.5" customHeight="1" x14ac:dyDescent="0.2">
      <c r="C153" s="355" t="s">
        <v>362</v>
      </c>
      <c r="D153" s="324"/>
      <c r="E153" s="1862"/>
      <c r="F153" s="852">
        <f>SUM(F102:F103)+F113+F114</f>
        <v>10036.697510327152</v>
      </c>
      <c r="G153" s="852">
        <f>SUM(G102:G103)+G113+G114</f>
        <v>136128.32730597549</v>
      </c>
      <c r="H153" s="852">
        <f>SUM(H102:H103)+H113+H114</f>
        <v>10044.847531837122</v>
      </c>
      <c r="I153" s="852">
        <f>SUM(I102:I103)+I113+I114</f>
        <v>136418.98235323461</v>
      </c>
      <c r="J153" s="2457">
        <f>SUM(J102:J103)+J113+J114</f>
        <v>136137.70327524192</v>
      </c>
    </row>
    <row r="154" spans="3:10" ht="13.5" customHeight="1" x14ac:dyDescent="0.2">
      <c r="C154" s="355" t="s">
        <v>743</v>
      </c>
      <c r="D154" s="324"/>
      <c r="E154" s="1862"/>
      <c r="F154" s="852">
        <f>+F104</f>
        <v>26593.102992764343</v>
      </c>
      <c r="G154" s="852">
        <f>+G104</f>
        <v>369738.67483976152</v>
      </c>
      <c r="H154" s="852">
        <f>+H104</f>
        <v>26616.807735352606</v>
      </c>
      <c r="I154" s="852">
        <f>+I104</f>
        <v>370558.04005945049</v>
      </c>
      <c r="J154" s="2457">
        <f>+J104</f>
        <v>369765.10597588058</v>
      </c>
    </row>
    <row r="155" spans="3:10" ht="13.5" customHeight="1" x14ac:dyDescent="0.2">
      <c r="C155" s="355" t="s">
        <v>303</v>
      </c>
      <c r="D155" s="324"/>
      <c r="E155" s="1862"/>
      <c r="F155" s="852">
        <f>+F105+F106</f>
        <v>163086.42160680998</v>
      </c>
      <c r="G155" s="852">
        <f>+G105+G106</f>
        <v>2053822.493190696</v>
      </c>
      <c r="H155" s="852">
        <f>+H105+H106</f>
        <v>163231.76978061174</v>
      </c>
      <c r="I155" s="852">
        <f>+I105+I106</f>
        <v>2058373.6929858942</v>
      </c>
      <c r="J155" s="2457">
        <f>+J105+J106</f>
        <v>2053969.3060873153</v>
      </c>
    </row>
    <row r="156" spans="3:10" ht="13.5" customHeight="1" x14ac:dyDescent="0.2">
      <c r="C156" s="355" t="s">
        <v>363</v>
      </c>
      <c r="D156" s="324"/>
      <c r="E156" s="1862"/>
      <c r="F156" s="852">
        <f t="shared" ref="F156:I161" si="12">+F107</f>
        <v>3613.1149782777143</v>
      </c>
      <c r="G156" s="852">
        <f t="shared" si="12"/>
        <v>47594.210211798396</v>
      </c>
      <c r="H156" s="852">
        <f t="shared" si="12"/>
        <v>3616.0491950370924</v>
      </c>
      <c r="I156" s="852">
        <f t="shared" si="12"/>
        <v>47695.903602121063</v>
      </c>
      <c r="J156" s="2457">
        <f t="shared" ref="J156" si="13">+J107</f>
        <v>47597.490643744291</v>
      </c>
    </row>
    <row r="157" spans="3:10" ht="13.5" customHeight="1" x14ac:dyDescent="0.2">
      <c r="C157" s="355" t="s">
        <v>342</v>
      </c>
      <c r="D157" s="324"/>
      <c r="E157" s="1862"/>
      <c r="F157" s="852">
        <f t="shared" si="12"/>
        <v>214359.73133513279</v>
      </c>
      <c r="G157" s="852">
        <f t="shared" si="12"/>
        <v>2874772.3722678451</v>
      </c>
      <c r="H157" s="852">
        <f t="shared" si="12"/>
        <v>214550.6536317963</v>
      </c>
      <c r="I157" s="852">
        <f t="shared" si="12"/>
        <v>2881140.9734239075</v>
      </c>
      <c r="J157" s="2457">
        <f t="shared" ref="J157" si="14">+J108</f>
        <v>2874977.8110148152</v>
      </c>
    </row>
    <row r="158" spans="3:10" ht="13.5" customHeight="1" x14ac:dyDescent="0.2">
      <c r="C158" s="355" t="s">
        <v>364</v>
      </c>
      <c r="D158" s="324"/>
      <c r="E158" s="1862"/>
      <c r="F158" s="852">
        <f t="shared" si="12"/>
        <v>9805.9964541817189</v>
      </c>
      <c r="G158" s="852">
        <f t="shared" si="12"/>
        <v>136338.21278543709</v>
      </c>
      <c r="H158" s="852">
        <f t="shared" si="12"/>
        <v>9814.6481135854247</v>
      </c>
      <c r="I158" s="852">
        <f t="shared" si="12"/>
        <v>136639.10432102077</v>
      </c>
      <c r="J158" s="2457">
        <f t="shared" ref="J158" si="15">+J109</f>
        <v>136347.91896400432</v>
      </c>
    </row>
    <row r="159" spans="3:10" ht="13.5" customHeight="1" x14ac:dyDescent="0.2">
      <c r="C159" s="355" t="s">
        <v>365</v>
      </c>
      <c r="D159" s="324"/>
      <c r="E159" s="1862"/>
      <c r="F159" s="852">
        <f t="shared" si="12"/>
        <v>1354.1671368536695</v>
      </c>
      <c r="G159" s="852">
        <f t="shared" si="12"/>
        <v>18827.737508784168</v>
      </c>
      <c r="H159" s="852">
        <f t="shared" si="12"/>
        <v>1354.8194928355156</v>
      </c>
      <c r="I159" s="852">
        <f t="shared" si="12"/>
        <v>18861.738075098154</v>
      </c>
      <c r="J159" s="2457">
        <f t="shared" ref="J159" si="16">+J110</f>
        <v>18828.834301245908</v>
      </c>
    </row>
    <row r="160" spans="3:10" ht="13.5" customHeight="1" x14ac:dyDescent="0.2">
      <c r="C160" s="355" t="s">
        <v>366</v>
      </c>
      <c r="D160" s="324"/>
      <c r="E160" s="1862"/>
      <c r="F160" s="852">
        <f t="shared" si="12"/>
        <v>5345.7760353699869</v>
      </c>
      <c r="G160" s="852">
        <f t="shared" si="12"/>
        <v>74707.536441427597</v>
      </c>
      <c r="H160" s="852">
        <f t="shared" si="12"/>
        <v>5350.9375190485889</v>
      </c>
      <c r="I160" s="852">
        <f t="shared" si="12"/>
        <v>74878.639309379432</v>
      </c>
      <c r="J160" s="2457">
        <f t="shared" ref="J160" si="17">+J111</f>
        <v>74713.055888780873</v>
      </c>
    </row>
    <row r="161" spans="3:11" ht="13.5" customHeight="1" x14ac:dyDescent="0.2">
      <c r="C161" s="355" t="s">
        <v>367</v>
      </c>
      <c r="D161" s="324"/>
      <c r="E161" s="1862"/>
      <c r="F161" s="852">
        <f t="shared" si="12"/>
        <v>353.26099222269642</v>
      </c>
      <c r="G161" s="852">
        <f t="shared" si="12"/>
        <v>4911.5836979436972</v>
      </c>
      <c r="H161" s="852">
        <f t="shared" si="12"/>
        <v>353.69181450130714</v>
      </c>
      <c r="I161" s="852">
        <f t="shared" si="12"/>
        <v>4924.0820638530577</v>
      </c>
      <c r="J161" s="2457">
        <f t="shared" ref="J161" si="18">+J112</f>
        <v>4911.9868710375476</v>
      </c>
    </row>
    <row r="162" spans="3:11" ht="13.5" customHeight="1" x14ac:dyDescent="0.2">
      <c r="C162" s="708" t="s">
        <v>350</v>
      </c>
      <c r="D162" s="324"/>
      <c r="E162" s="1862"/>
      <c r="F162" s="852">
        <f>+F115</f>
        <v>12424.213127832247</v>
      </c>
      <c r="G162" s="852">
        <f>+G115</f>
        <v>165140.14053578692</v>
      </c>
      <c r="H162" s="852">
        <f>+H115</f>
        <v>12435.564406805281</v>
      </c>
      <c r="I162" s="852">
        <f>+I115</f>
        <v>165509.78197616077</v>
      </c>
      <c r="J162" s="2457">
        <f>+J115</f>
        <v>165152.06445321834</v>
      </c>
    </row>
    <row r="163" spans="3:11" ht="13.5" customHeight="1" thickBot="1" x14ac:dyDescent="0.25">
      <c r="C163" s="705" t="s">
        <v>368</v>
      </c>
      <c r="D163" s="324"/>
      <c r="E163" s="1862"/>
      <c r="F163" s="852">
        <f>SUM(F116:F118)</f>
        <v>4863.9472670662417</v>
      </c>
      <c r="G163" s="852">
        <f>SUM(G116:G118)</f>
        <v>67935.307371637216</v>
      </c>
      <c r="H163" s="852">
        <f>SUM(H116:H118)</f>
        <v>4867.7585317807016</v>
      </c>
      <c r="I163" s="852">
        <f>SUM(I116:I118)</f>
        <v>68078.522516435682</v>
      </c>
      <c r="J163" s="2457">
        <f>SUM(J116:J118)</f>
        <v>67939.927215017815</v>
      </c>
    </row>
    <row r="164" spans="3:11" ht="13.5" customHeight="1" x14ac:dyDescent="0.2">
      <c r="C164" s="1339" t="s">
        <v>1379</v>
      </c>
      <c r="D164" s="324"/>
      <c r="E164" s="1862"/>
      <c r="F164" s="852">
        <f t="shared" ref="F164:I170" si="19">+F119</f>
        <v>2460.8112655513</v>
      </c>
      <c r="G164" s="852">
        <f t="shared" si="19"/>
        <v>34370.432188021994</v>
      </c>
      <c r="H164" s="852">
        <f t="shared" si="19"/>
        <v>2462.6541931718129</v>
      </c>
      <c r="I164" s="852">
        <f t="shared" si="19"/>
        <v>34441.695874078534</v>
      </c>
      <c r="J164" s="2457">
        <f t="shared" ref="J164" si="20">+J119</f>
        <v>34372.731016604463</v>
      </c>
    </row>
    <row r="165" spans="3:11" ht="13.5" customHeight="1" x14ac:dyDescent="0.2">
      <c r="C165" s="1339" t="s">
        <v>1450</v>
      </c>
      <c r="D165" s="324"/>
      <c r="E165" s="1862"/>
      <c r="F165" s="852">
        <f t="shared" si="19"/>
        <v>9453.9370299597795</v>
      </c>
      <c r="G165" s="852">
        <f t="shared" si="19"/>
        <v>131443.33515449322</v>
      </c>
      <c r="H165" s="852">
        <f t="shared" si="19"/>
        <v>9462.1552543875114</v>
      </c>
      <c r="I165" s="852">
        <f t="shared" si="19"/>
        <v>131731.71406077399</v>
      </c>
      <c r="J165" s="2457">
        <f t="shared" ref="J165" si="21">+J120</f>
        <v>131452.63769985712</v>
      </c>
      <c r="K165" s="1603"/>
    </row>
    <row r="166" spans="3:11" ht="13.5" customHeight="1" x14ac:dyDescent="0.2">
      <c r="C166" s="1339" t="s">
        <v>1669</v>
      </c>
      <c r="D166" s="324"/>
      <c r="E166" s="1862"/>
      <c r="F166" s="852">
        <f t="shared" si="19"/>
        <v>27666.103217440763</v>
      </c>
      <c r="G166" s="852">
        <f t="shared" si="19"/>
        <v>386635.42966146779</v>
      </c>
      <c r="H166" s="852">
        <f t="shared" si="19"/>
        <v>27689.872731890468</v>
      </c>
      <c r="I166" s="852">
        <f t="shared" si="19"/>
        <v>387479.76133769163</v>
      </c>
      <c r="J166" s="2457">
        <f t="shared" ref="J166" si="22">+J121</f>
        <v>386662.66616715246</v>
      </c>
      <c r="K166" s="1603"/>
    </row>
    <row r="167" spans="3:11" ht="13.5" customHeight="1" x14ac:dyDescent="0.2">
      <c r="C167" s="1339" t="s">
        <v>1686</v>
      </c>
      <c r="D167" s="324"/>
      <c r="E167" s="1862"/>
      <c r="F167" s="852">
        <f t="shared" si="19"/>
        <v>0</v>
      </c>
      <c r="G167" s="852">
        <f t="shared" si="19"/>
        <v>0</v>
      </c>
      <c r="H167" s="852">
        <f t="shared" si="19"/>
        <v>0</v>
      </c>
      <c r="I167" s="852">
        <f t="shared" si="19"/>
        <v>0</v>
      </c>
      <c r="J167" s="2457">
        <f t="shared" ref="J167" si="23">+J122</f>
        <v>0</v>
      </c>
      <c r="K167" s="1603"/>
    </row>
    <row r="168" spans="3:11" ht="13.5" customHeight="1" x14ac:dyDescent="0.2">
      <c r="C168" s="1339" t="s">
        <v>1687</v>
      </c>
      <c r="D168" s="324"/>
      <c r="E168" s="1862"/>
      <c r="F168" s="852">
        <f t="shared" si="19"/>
        <v>0</v>
      </c>
      <c r="G168" s="852">
        <f t="shared" si="19"/>
        <v>0</v>
      </c>
      <c r="H168" s="852">
        <f t="shared" si="19"/>
        <v>0</v>
      </c>
      <c r="I168" s="852">
        <f t="shared" si="19"/>
        <v>0</v>
      </c>
      <c r="J168" s="2457">
        <f t="shared" ref="J168" si="24">+J123</f>
        <v>0</v>
      </c>
      <c r="K168" s="1603"/>
    </row>
    <row r="169" spans="3:11" ht="13.5" customHeight="1" x14ac:dyDescent="0.2">
      <c r="C169" s="1339" t="s">
        <v>1688</v>
      </c>
      <c r="D169" s="324"/>
      <c r="E169" s="1862"/>
      <c r="F169" s="852">
        <f t="shared" si="19"/>
        <v>0</v>
      </c>
      <c r="G169" s="852">
        <f t="shared" si="19"/>
        <v>0</v>
      </c>
      <c r="H169" s="852">
        <f t="shared" si="19"/>
        <v>0</v>
      </c>
      <c r="I169" s="852">
        <f t="shared" si="19"/>
        <v>0</v>
      </c>
      <c r="J169" s="2457">
        <f t="shared" ref="J169" si="25">+J124</f>
        <v>0</v>
      </c>
      <c r="K169" s="1603"/>
    </row>
    <row r="170" spans="3:11" ht="13.5" customHeight="1" x14ac:dyDescent="0.2">
      <c r="C170" s="1339" t="s">
        <v>1726</v>
      </c>
      <c r="D170" s="324"/>
      <c r="E170" s="1862"/>
      <c r="F170" s="852">
        <f t="shared" si="19"/>
        <v>0</v>
      </c>
      <c r="G170" s="852">
        <f t="shared" si="19"/>
        <v>0</v>
      </c>
      <c r="H170" s="852">
        <f t="shared" si="19"/>
        <v>0</v>
      </c>
      <c r="I170" s="852">
        <f t="shared" si="19"/>
        <v>0</v>
      </c>
      <c r="J170" s="2457">
        <f t="shared" ref="J170" si="26">+J125</f>
        <v>0</v>
      </c>
      <c r="K170" s="1603"/>
    </row>
    <row r="171" spans="3:11" ht="13.5" customHeight="1" x14ac:dyDescent="0.2">
      <c r="C171" s="421" t="s">
        <v>369</v>
      </c>
      <c r="D171" s="851"/>
      <c r="E171" s="1864"/>
      <c r="F171" s="850">
        <f>+SUM(F139:F170)</f>
        <v>6268938.32721595</v>
      </c>
      <c r="G171" s="850">
        <f t="shared" ref="G171:J171" si="27">+SUM(G139:G170)</f>
        <v>83646914.755460739</v>
      </c>
      <c r="H171" s="850">
        <f t="shared" si="27"/>
        <v>6260872.6570066316</v>
      </c>
      <c r="I171" s="850">
        <f t="shared" si="27"/>
        <v>83646914.755460754</v>
      </c>
      <c r="J171" s="850">
        <f t="shared" si="27"/>
        <v>83646914.755460754</v>
      </c>
    </row>
    <row r="172" spans="3:11" ht="13.5" customHeight="1" x14ac:dyDescent="0.2"/>
    <row r="173" spans="3:11" ht="13.5" customHeight="1" x14ac:dyDescent="0.2"/>
    <row r="174" spans="3:11" ht="13.5" customHeight="1" x14ac:dyDescent="0.2"/>
    <row r="175" spans="3:11" ht="13.5" customHeight="1" x14ac:dyDescent="0.2"/>
    <row r="176" spans="3:11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</sheetData>
  <mergeCells count="7">
    <mergeCell ref="H135:I135"/>
    <mergeCell ref="F135:G135"/>
    <mergeCell ref="C2:G2"/>
    <mergeCell ref="C3:G3"/>
    <mergeCell ref="C6:G6"/>
    <mergeCell ref="F8:G8"/>
    <mergeCell ref="H8:I8"/>
  </mergeCells>
  <pageMargins left="0.31496062992125984" right="0.31496062992125984" top="0.15748031496062992" bottom="0.15748031496062992" header="0.31496062992125984" footer="0.31496062992125984"/>
  <pageSetup paperSize="9" scale="5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25"/>
  <sheetViews>
    <sheetView showGridLines="0" view="pageBreakPreview" topLeftCell="A76" zoomScale="75" zoomScaleNormal="85" workbookViewId="0">
      <selection activeCell="L127" sqref="L127"/>
    </sheetView>
  </sheetViews>
  <sheetFormatPr defaultColWidth="9.140625" defaultRowHeight="12.75" x14ac:dyDescent="0.2"/>
  <cols>
    <col min="1" max="1" width="9.140625" style="335"/>
    <col min="2" max="2" width="35.42578125" style="335" customWidth="1"/>
    <col min="3" max="3" width="25" style="423" customWidth="1"/>
    <col min="4" max="4" width="1.140625" style="423" customWidth="1"/>
    <col min="5" max="5" width="37.7109375" style="423" customWidth="1"/>
    <col min="6" max="6" width="23.7109375" style="423" customWidth="1"/>
    <col min="7" max="7" width="3.42578125" style="335" customWidth="1"/>
    <col min="8" max="8" width="2.5703125" style="335" customWidth="1"/>
    <col min="9" max="9" width="23.5703125" style="1294" customWidth="1"/>
    <col min="10" max="10" width="13.7109375" style="1294" customWidth="1"/>
    <col min="11" max="11" width="9.140625" style="1294"/>
    <col min="12" max="12" width="22.28515625" style="1294" customWidth="1"/>
    <col min="13" max="13" width="11.28515625" style="1295" bestFit="1" customWidth="1"/>
    <col min="14" max="14" width="9.140625" style="1290"/>
    <col min="15" max="15" width="20.85546875" style="1351" bestFit="1" customWidth="1"/>
    <col min="16" max="17" width="9.140625" style="1290"/>
    <col min="18" max="16384" width="9.140625" style="335"/>
  </cols>
  <sheetData>
    <row r="1" spans="2:13" x14ac:dyDescent="0.2">
      <c r="B1" s="423"/>
    </row>
    <row r="2" spans="2:13" x14ac:dyDescent="0.2">
      <c r="B2" s="2416"/>
      <c r="C2" s="2416"/>
      <c r="D2" s="2416"/>
      <c r="E2" s="2416"/>
      <c r="F2" s="2416"/>
    </row>
    <row r="3" spans="2:13" x14ac:dyDescent="0.2">
      <c r="B3" s="2415"/>
      <c r="C3" s="2416"/>
      <c r="D3" s="2416"/>
      <c r="E3" s="2416"/>
      <c r="F3" s="2416"/>
    </row>
    <row r="4" spans="2:13" x14ac:dyDescent="0.2">
      <c r="B4" s="867"/>
      <c r="C4" s="902"/>
      <c r="D4" s="902"/>
      <c r="E4" s="902"/>
      <c r="F4" s="903" t="str">
        <f>+RELACION!C65</f>
        <v>COES/D/DO/STR-INF-002-2013 revisión 1</v>
      </c>
    </row>
    <row r="5" spans="2:13" x14ac:dyDescent="0.2">
      <c r="B5" s="867"/>
      <c r="C5" s="902"/>
      <c r="D5" s="902"/>
      <c r="E5" s="902"/>
      <c r="F5" s="902"/>
    </row>
    <row r="6" spans="2:13" x14ac:dyDescent="0.2">
      <c r="B6" s="1254" t="s">
        <v>1357</v>
      </c>
      <c r="D6" s="901"/>
    </row>
    <row r="7" spans="2:13" ht="13.5" thickBot="1" x14ac:dyDescent="0.25">
      <c r="B7" s="423"/>
    </row>
    <row r="8" spans="2:13" x14ac:dyDescent="0.2">
      <c r="B8" s="900" t="s">
        <v>547</v>
      </c>
      <c r="C8" s="899" t="s">
        <v>885</v>
      </c>
      <c r="D8" s="321"/>
      <c r="E8" s="900" t="s">
        <v>547</v>
      </c>
      <c r="F8" s="899" t="s">
        <v>885</v>
      </c>
    </row>
    <row r="9" spans="2:13" ht="13.5" thickBot="1" x14ac:dyDescent="0.25">
      <c r="B9" s="898"/>
      <c r="C9" s="866" t="s">
        <v>757</v>
      </c>
      <c r="D9" s="321"/>
      <c r="E9" s="898"/>
      <c r="F9" s="866" t="s">
        <v>757</v>
      </c>
      <c r="I9" s="1296"/>
      <c r="J9" s="1296"/>
    </row>
    <row r="10" spans="2:13" x14ac:dyDescent="0.2">
      <c r="B10" s="897" t="s">
        <v>1535</v>
      </c>
      <c r="C10" s="1409">
        <v>0</v>
      </c>
      <c r="D10" s="321"/>
      <c r="E10" s="894" t="s">
        <v>1586</v>
      </c>
      <c r="F10" s="1357">
        <v>0</v>
      </c>
      <c r="I10" s="1559"/>
      <c r="J10" s="1560"/>
      <c r="L10" s="1291"/>
      <c r="M10" s="1292"/>
    </row>
    <row r="11" spans="2:13" x14ac:dyDescent="0.2">
      <c r="B11" s="895" t="s">
        <v>1536</v>
      </c>
      <c r="C11" s="1354">
        <v>0</v>
      </c>
      <c r="D11" s="321"/>
      <c r="E11" s="897" t="s">
        <v>1587</v>
      </c>
      <c r="F11" s="1358">
        <v>0</v>
      </c>
      <c r="I11" s="1559"/>
      <c r="J11" s="1560"/>
      <c r="L11" s="1291"/>
      <c r="M11" s="1292"/>
    </row>
    <row r="12" spans="2:13" x14ac:dyDescent="0.2">
      <c r="B12" s="894" t="s">
        <v>1537</v>
      </c>
      <c r="C12" s="1356">
        <v>0</v>
      </c>
      <c r="D12" s="321"/>
      <c r="E12" s="897" t="s">
        <v>1588</v>
      </c>
      <c r="F12" s="1358">
        <v>0</v>
      </c>
      <c r="I12" s="1559"/>
      <c r="J12" s="1560"/>
      <c r="L12" s="1291"/>
      <c r="M12" s="1292"/>
    </row>
    <row r="13" spans="2:13" x14ac:dyDescent="0.2">
      <c r="B13" s="897" t="s">
        <v>1538</v>
      </c>
      <c r="C13" s="1355">
        <v>0</v>
      </c>
      <c r="D13" s="321"/>
      <c r="E13" s="897" t="s">
        <v>1589</v>
      </c>
      <c r="F13" s="1358">
        <v>0</v>
      </c>
      <c r="I13" s="1559"/>
      <c r="J13" s="1560"/>
      <c r="L13" s="1291"/>
      <c r="M13" s="1292"/>
    </row>
    <row r="14" spans="2:13" ht="14.25" customHeight="1" x14ac:dyDescent="0.2">
      <c r="B14" s="897" t="s">
        <v>1539</v>
      </c>
      <c r="C14" s="1355">
        <v>0</v>
      </c>
      <c r="D14" s="321"/>
      <c r="E14" s="897" t="s">
        <v>1590</v>
      </c>
      <c r="F14" s="1358">
        <v>0</v>
      </c>
      <c r="I14" s="1559"/>
      <c r="J14" s="1560"/>
      <c r="L14" s="1291"/>
      <c r="M14" s="1292"/>
    </row>
    <row r="15" spans="2:13" x14ac:dyDescent="0.2">
      <c r="B15" s="897" t="s">
        <v>1540</v>
      </c>
      <c r="C15" s="1355">
        <v>0</v>
      </c>
      <c r="D15" s="321"/>
      <c r="E15" s="897" t="s">
        <v>1591</v>
      </c>
      <c r="F15" s="1358">
        <v>0</v>
      </c>
      <c r="I15" s="1559"/>
      <c r="J15" s="1560"/>
      <c r="L15" s="1291"/>
      <c r="M15" s="1292"/>
    </row>
    <row r="16" spans="2:13" x14ac:dyDescent="0.2">
      <c r="B16" s="897" t="s">
        <v>1541</v>
      </c>
      <c r="C16" s="1355">
        <v>0</v>
      </c>
      <c r="D16" s="321"/>
      <c r="E16" s="897" t="s">
        <v>1592</v>
      </c>
      <c r="F16" s="1358">
        <v>0</v>
      </c>
      <c r="I16" s="1559"/>
      <c r="J16" s="1560"/>
      <c r="L16" s="1291"/>
      <c r="M16" s="1292"/>
    </row>
    <row r="17" spans="2:13" x14ac:dyDescent="0.2">
      <c r="B17" s="897" t="s">
        <v>1542</v>
      </c>
      <c r="C17" s="1355">
        <v>0</v>
      </c>
      <c r="D17" s="321"/>
      <c r="E17" s="897" t="s">
        <v>1593</v>
      </c>
      <c r="F17" s="1358">
        <v>0</v>
      </c>
      <c r="I17" s="1559"/>
      <c r="J17" s="1560"/>
      <c r="L17" s="1291"/>
      <c r="M17" s="1292"/>
    </row>
    <row r="18" spans="2:13" x14ac:dyDescent="0.2">
      <c r="B18" s="897" t="s">
        <v>1543</v>
      </c>
      <c r="C18" s="1355">
        <v>0</v>
      </c>
      <c r="D18" s="321"/>
      <c r="E18" s="897" t="s">
        <v>1594</v>
      </c>
      <c r="F18" s="1359">
        <v>0</v>
      </c>
      <c r="I18" s="1559"/>
      <c r="J18" s="1560"/>
      <c r="L18" s="1291"/>
      <c r="M18" s="1292"/>
    </row>
    <row r="19" spans="2:13" x14ac:dyDescent="0.2">
      <c r="B19" s="894" t="s">
        <v>1549</v>
      </c>
      <c r="C19" s="1356">
        <v>0</v>
      </c>
      <c r="D19" s="321"/>
      <c r="E19" s="897" t="s">
        <v>1595</v>
      </c>
      <c r="F19" s="1359">
        <v>0</v>
      </c>
      <c r="I19" s="1559"/>
      <c r="J19" s="1560"/>
      <c r="L19" s="1291"/>
      <c r="M19" s="1292"/>
    </row>
    <row r="20" spans="2:13" x14ac:dyDescent="0.2">
      <c r="B20" s="895" t="s">
        <v>1550</v>
      </c>
      <c r="C20" s="1354">
        <v>0</v>
      </c>
      <c r="D20" s="321"/>
      <c r="E20" s="897" t="s">
        <v>1596</v>
      </c>
      <c r="F20" s="1359">
        <v>0</v>
      </c>
      <c r="I20" s="1559"/>
      <c r="J20" s="1560"/>
      <c r="L20" s="1291"/>
      <c r="M20" s="1292"/>
    </row>
    <row r="21" spans="2:13" x14ac:dyDescent="0.2">
      <c r="B21" s="897" t="s">
        <v>1544</v>
      </c>
      <c r="C21" s="1355">
        <v>0</v>
      </c>
      <c r="D21" s="321"/>
      <c r="E21" s="897" t="s">
        <v>1597</v>
      </c>
      <c r="F21" s="1359">
        <v>0</v>
      </c>
      <c r="I21" s="1559"/>
      <c r="J21" s="1560"/>
      <c r="L21" s="1291"/>
      <c r="M21" s="1292"/>
    </row>
    <row r="22" spans="2:13" x14ac:dyDescent="0.2">
      <c r="B22" s="897" t="s">
        <v>1545</v>
      </c>
      <c r="C22" s="1355">
        <v>0</v>
      </c>
      <c r="D22" s="321"/>
      <c r="E22" s="897" t="s">
        <v>1598</v>
      </c>
      <c r="F22" s="1359">
        <v>0</v>
      </c>
      <c r="I22" s="1559"/>
      <c r="J22" s="1560"/>
      <c r="L22" s="1291"/>
      <c r="M22" s="1292"/>
    </row>
    <row r="23" spans="2:13" x14ac:dyDescent="0.2">
      <c r="B23" s="897" t="s">
        <v>1546</v>
      </c>
      <c r="C23" s="1355">
        <v>0</v>
      </c>
      <c r="D23" s="321"/>
      <c r="E23" s="897" t="s">
        <v>1599</v>
      </c>
      <c r="F23" s="1359">
        <v>0</v>
      </c>
      <c r="I23" s="1559"/>
      <c r="J23" s="1560"/>
      <c r="L23" s="1291"/>
      <c r="M23" s="1292"/>
    </row>
    <row r="24" spans="2:13" x14ac:dyDescent="0.2">
      <c r="B24" s="897" t="s">
        <v>1547</v>
      </c>
      <c r="C24" s="1355">
        <v>0</v>
      </c>
      <c r="D24" s="321"/>
      <c r="E24" s="897" t="s">
        <v>1600</v>
      </c>
      <c r="F24" s="1359">
        <v>0</v>
      </c>
      <c r="I24" s="1559"/>
      <c r="J24" s="1560"/>
      <c r="L24" s="1291"/>
      <c r="M24" s="1292"/>
    </row>
    <row r="25" spans="2:13" x14ac:dyDescent="0.2">
      <c r="B25" s="897" t="s">
        <v>1548</v>
      </c>
      <c r="C25" s="1355">
        <v>0</v>
      </c>
      <c r="D25" s="321"/>
      <c r="E25" s="897" t="s">
        <v>1601</v>
      </c>
      <c r="F25" s="1359">
        <v>0</v>
      </c>
      <c r="I25" s="1559"/>
      <c r="J25" s="1560"/>
      <c r="L25" s="1291"/>
      <c r="M25" s="1292"/>
    </row>
    <row r="26" spans="2:13" x14ac:dyDescent="0.2">
      <c r="B26" s="897" t="s">
        <v>1551</v>
      </c>
      <c r="C26" s="1355">
        <v>0</v>
      </c>
      <c r="D26" s="321"/>
      <c r="E26" s="894" t="s">
        <v>1602</v>
      </c>
      <c r="F26" s="1360">
        <v>0</v>
      </c>
      <c r="I26" s="1559"/>
      <c r="J26" s="1560"/>
      <c r="L26" s="1291"/>
      <c r="M26" s="1292"/>
    </row>
    <row r="27" spans="2:13" x14ac:dyDescent="0.2">
      <c r="B27" s="897" t="s">
        <v>1552</v>
      </c>
      <c r="C27" s="1355">
        <v>0</v>
      </c>
      <c r="D27" s="321"/>
      <c r="E27" s="894" t="s">
        <v>1603</v>
      </c>
      <c r="F27" s="1357">
        <v>0</v>
      </c>
      <c r="I27" s="1559"/>
      <c r="J27" s="1560"/>
      <c r="L27" s="1291"/>
      <c r="M27" s="1292"/>
    </row>
    <row r="28" spans="2:13" x14ac:dyDescent="0.2">
      <c r="B28" s="897" t="s">
        <v>1553</v>
      </c>
      <c r="C28" s="1355">
        <v>0</v>
      </c>
      <c r="D28" s="321"/>
      <c r="E28" s="897" t="s">
        <v>1604</v>
      </c>
      <c r="F28" s="1358">
        <v>0</v>
      </c>
      <c r="I28" s="1559"/>
      <c r="J28" s="1560"/>
      <c r="L28" s="1291"/>
      <c r="M28" s="1292"/>
    </row>
    <row r="29" spans="2:13" x14ac:dyDescent="0.2">
      <c r="B29" s="897" t="s">
        <v>1554</v>
      </c>
      <c r="C29" s="1355">
        <v>0</v>
      </c>
      <c r="D29" s="321"/>
      <c r="E29" s="897" t="s">
        <v>1605</v>
      </c>
      <c r="F29" s="1358">
        <v>0</v>
      </c>
      <c r="I29" s="1559"/>
      <c r="J29" s="1560"/>
      <c r="L29" s="1291"/>
      <c r="M29" s="1292"/>
    </row>
    <row r="30" spans="2:13" x14ac:dyDescent="0.2">
      <c r="B30" s="897" t="s">
        <v>1555</v>
      </c>
      <c r="C30" s="1355">
        <v>0</v>
      </c>
      <c r="D30" s="321"/>
      <c r="E30" s="897" t="s">
        <v>1606</v>
      </c>
      <c r="F30" s="1358">
        <v>0</v>
      </c>
      <c r="I30" s="1559"/>
      <c r="J30" s="1560"/>
      <c r="L30" s="1291"/>
      <c r="M30" s="1292"/>
    </row>
    <row r="31" spans="2:13" x14ac:dyDescent="0.2">
      <c r="B31" s="894" t="s">
        <v>1556</v>
      </c>
      <c r="C31" s="1356">
        <v>0</v>
      </c>
      <c r="D31" s="321"/>
      <c r="E31" s="897" t="s">
        <v>1607</v>
      </c>
      <c r="F31" s="1358">
        <v>0</v>
      </c>
      <c r="I31" s="1559"/>
      <c r="J31" s="1560"/>
      <c r="L31" s="1291"/>
      <c r="M31" s="1292"/>
    </row>
    <row r="32" spans="2:13" x14ac:dyDescent="0.2">
      <c r="B32" s="895" t="s">
        <v>1557</v>
      </c>
      <c r="C32" s="1354">
        <v>0</v>
      </c>
      <c r="D32" s="321"/>
      <c r="E32" s="897" t="s">
        <v>1608</v>
      </c>
      <c r="F32" s="1358">
        <v>0</v>
      </c>
      <c r="I32" s="1559"/>
      <c r="J32" s="1560"/>
      <c r="L32" s="1291"/>
      <c r="M32" s="1292"/>
    </row>
    <row r="33" spans="2:13" x14ac:dyDescent="0.2">
      <c r="B33" s="897" t="s">
        <v>1558</v>
      </c>
      <c r="C33" s="1355">
        <v>0</v>
      </c>
      <c r="D33" s="321"/>
      <c r="E33" s="894" t="s">
        <v>1609</v>
      </c>
      <c r="F33" s="1360">
        <v>0</v>
      </c>
      <c r="I33" s="1559"/>
      <c r="J33" s="1560"/>
      <c r="L33" s="1291"/>
      <c r="M33" s="1292"/>
    </row>
    <row r="34" spans="2:13" x14ac:dyDescent="0.2">
      <c r="B34" s="897" t="s">
        <v>1559</v>
      </c>
      <c r="C34" s="1355">
        <v>0</v>
      </c>
      <c r="D34" s="321"/>
      <c r="E34" s="897" t="s">
        <v>1610</v>
      </c>
      <c r="F34" s="1359">
        <v>0</v>
      </c>
      <c r="I34" s="1559"/>
      <c r="J34" s="1560"/>
      <c r="L34" s="1291"/>
      <c r="M34" s="1292"/>
    </row>
    <row r="35" spans="2:13" x14ac:dyDescent="0.2">
      <c r="B35" s="897" t="s">
        <v>1560</v>
      </c>
      <c r="C35" s="1355">
        <v>0</v>
      </c>
      <c r="D35" s="321"/>
      <c r="E35" s="897" t="s">
        <v>1611</v>
      </c>
      <c r="F35" s="1358">
        <v>0</v>
      </c>
      <c r="I35" s="1559"/>
      <c r="J35" s="1560"/>
      <c r="L35" s="1291"/>
      <c r="M35" s="1292"/>
    </row>
    <row r="36" spans="2:13" x14ac:dyDescent="0.2">
      <c r="B36" s="897" t="s">
        <v>1561</v>
      </c>
      <c r="C36" s="1355">
        <v>0</v>
      </c>
      <c r="D36" s="321"/>
      <c r="E36" s="897" t="s">
        <v>1612</v>
      </c>
      <c r="F36" s="1359">
        <v>0</v>
      </c>
      <c r="I36" s="1559"/>
      <c r="J36" s="1560"/>
      <c r="L36" s="1291"/>
      <c r="M36" s="1292"/>
    </row>
    <row r="37" spans="2:13" x14ac:dyDescent="0.2">
      <c r="B37" s="897" t="s">
        <v>1562</v>
      </c>
      <c r="C37" s="1355">
        <v>0</v>
      </c>
      <c r="D37" s="321"/>
      <c r="E37" s="897" t="s">
        <v>1613</v>
      </c>
      <c r="F37" s="1359">
        <v>0</v>
      </c>
      <c r="I37" s="1559"/>
      <c r="J37" s="1560"/>
      <c r="L37" s="1291"/>
      <c r="M37" s="1292"/>
    </row>
    <row r="38" spans="2:13" x14ac:dyDescent="0.2">
      <c r="B38" s="897" t="s">
        <v>1563</v>
      </c>
      <c r="C38" s="1355">
        <v>0</v>
      </c>
      <c r="D38" s="321"/>
      <c r="E38" s="895" t="s">
        <v>1614</v>
      </c>
      <c r="F38" s="1569">
        <v>0</v>
      </c>
      <c r="I38" s="1559"/>
      <c r="J38" s="1560"/>
      <c r="L38" s="1291"/>
      <c r="M38" s="1292"/>
    </row>
    <row r="39" spans="2:13" x14ac:dyDescent="0.2">
      <c r="B39" s="897" t="s">
        <v>1564</v>
      </c>
      <c r="C39" s="1355">
        <v>0</v>
      </c>
      <c r="D39" s="321"/>
      <c r="E39" s="1362" t="s">
        <v>1615</v>
      </c>
      <c r="F39" s="1358">
        <v>0</v>
      </c>
      <c r="I39" s="1559"/>
      <c r="J39" s="1560"/>
      <c r="L39" s="1291"/>
      <c r="M39" s="1292"/>
    </row>
    <row r="40" spans="2:13" x14ac:dyDescent="0.2">
      <c r="B40" s="897" t="s">
        <v>1565</v>
      </c>
      <c r="C40" s="1355">
        <v>0</v>
      </c>
      <c r="D40" s="321"/>
      <c r="E40" s="897" t="s">
        <v>1616</v>
      </c>
      <c r="F40" s="1355">
        <v>0</v>
      </c>
      <c r="I40" s="1559"/>
      <c r="J40" s="1560"/>
      <c r="L40" s="1291"/>
      <c r="M40" s="1292"/>
    </row>
    <row r="41" spans="2:13" x14ac:dyDescent="0.2">
      <c r="B41" s="897" t="s">
        <v>1566</v>
      </c>
      <c r="C41" s="1355">
        <v>0</v>
      </c>
      <c r="D41" s="321"/>
      <c r="E41" s="897" t="s">
        <v>1617</v>
      </c>
      <c r="F41" s="1355">
        <v>0</v>
      </c>
      <c r="I41" s="1559"/>
      <c r="J41" s="1560"/>
      <c r="L41" s="1291"/>
      <c r="M41" s="1292"/>
    </row>
    <row r="42" spans="2:13" x14ac:dyDescent="0.2">
      <c r="B42" s="897" t="s">
        <v>1567</v>
      </c>
      <c r="C42" s="1355">
        <v>0</v>
      </c>
      <c r="D42" s="321"/>
      <c r="E42" s="897" t="s">
        <v>1618</v>
      </c>
      <c r="F42" s="1355">
        <v>0</v>
      </c>
      <c r="I42" s="1559"/>
      <c r="J42" s="1560"/>
      <c r="L42" s="1291"/>
      <c r="M42" s="1292"/>
    </row>
    <row r="43" spans="2:13" x14ac:dyDescent="0.2">
      <c r="B43" s="897" t="s">
        <v>1568</v>
      </c>
      <c r="C43" s="1355">
        <v>0</v>
      </c>
      <c r="D43" s="321"/>
      <c r="E43" s="897" t="s">
        <v>1619</v>
      </c>
      <c r="F43" s="1355">
        <v>0</v>
      </c>
      <c r="I43" s="1559"/>
      <c r="J43" s="1560"/>
      <c r="L43" s="1291"/>
      <c r="M43" s="1292"/>
    </row>
    <row r="44" spans="2:13" x14ac:dyDescent="0.2">
      <c r="B44" s="897" t="s">
        <v>1569</v>
      </c>
      <c r="C44" s="1355">
        <v>0</v>
      </c>
      <c r="D44" s="321"/>
      <c r="E44" s="897" t="s">
        <v>1620</v>
      </c>
      <c r="F44" s="1355">
        <v>0</v>
      </c>
      <c r="I44" s="1559"/>
      <c r="J44" s="1560"/>
      <c r="L44" s="1291"/>
      <c r="M44" s="1292"/>
    </row>
    <row r="45" spans="2:13" x14ac:dyDescent="0.2">
      <c r="B45" s="897" t="s">
        <v>1570</v>
      </c>
      <c r="C45" s="1355">
        <v>0</v>
      </c>
      <c r="D45" s="321"/>
      <c r="E45" s="897" t="s">
        <v>1621</v>
      </c>
      <c r="F45" s="1355">
        <v>0</v>
      </c>
      <c r="G45" s="892"/>
      <c r="I45" s="1559"/>
      <c r="J45" s="1560"/>
      <c r="L45" s="1291"/>
      <c r="M45" s="1292"/>
    </row>
    <row r="46" spans="2:13" x14ac:dyDescent="0.2">
      <c r="B46" s="897" t="s">
        <v>1571</v>
      </c>
      <c r="C46" s="1355">
        <v>0</v>
      </c>
      <c r="D46" s="321"/>
      <c r="E46" s="897" t="s">
        <v>1622</v>
      </c>
      <c r="F46" s="1355">
        <v>0</v>
      </c>
      <c r="G46" s="892"/>
      <c r="I46" s="1559"/>
      <c r="J46" s="1560"/>
      <c r="L46" s="1291"/>
      <c r="M46" s="1292"/>
    </row>
    <row r="47" spans="2:13" x14ac:dyDescent="0.2">
      <c r="B47" s="894" t="s">
        <v>1572</v>
      </c>
      <c r="C47" s="1356">
        <v>0</v>
      </c>
      <c r="D47" s="321"/>
      <c r="E47" s="1362" t="s">
        <v>1623</v>
      </c>
      <c r="F47" s="1358">
        <v>0</v>
      </c>
      <c r="G47" s="892"/>
      <c r="I47" s="1559"/>
      <c r="J47" s="1560"/>
      <c r="L47" s="1291"/>
      <c r="M47" s="1292"/>
    </row>
    <row r="48" spans="2:13" x14ac:dyDescent="0.2">
      <c r="B48" s="897" t="s">
        <v>1573</v>
      </c>
      <c r="C48" s="1355">
        <v>0</v>
      </c>
      <c r="D48" s="321"/>
      <c r="E48" s="1362" t="s">
        <v>1624</v>
      </c>
      <c r="F48" s="1358">
        <v>0</v>
      </c>
      <c r="G48" s="892"/>
      <c r="I48" s="1559"/>
      <c r="J48" s="1560"/>
      <c r="L48" s="1291"/>
      <c r="M48" s="1292"/>
    </row>
    <row r="49" spans="2:13" x14ac:dyDescent="0.2">
      <c r="B49" s="897" t="s">
        <v>1574</v>
      </c>
      <c r="C49" s="1355">
        <v>0</v>
      </c>
      <c r="D49" s="321"/>
      <c r="E49" s="1362" t="s">
        <v>1625</v>
      </c>
      <c r="F49" s="1358">
        <v>0</v>
      </c>
      <c r="G49" s="892"/>
      <c r="I49" s="1559"/>
      <c r="J49" s="1560"/>
      <c r="L49" s="1291"/>
      <c r="M49" s="1292"/>
    </row>
    <row r="50" spans="2:13" x14ac:dyDescent="0.2">
      <c r="B50" s="897" t="s">
        <v>1575</v>
      </c>
      <c r="C50" s="1355">
        <v>0</v>
      </c>
      <c r="D50" s="321"/>
      <c r="E50" s="1363" t="s">
        <v>1716</v>
      </c>
      <c r="F50" s="1361">
        <v>0</v>
      </c>
      <c r="G50" s="892"/>
      <c r="I50" s="1559"/>
      <c r="J50" s="1560"/>
      <c r="L50" s="1291"/>
      <c r="M50" s="1292"/>
    </row>
    <row r="51" spans="2:13" x14ac:dyDescent="0.2">
      <c r="B51" s="896" t="s">
        <v>1576</v>
      </c>
      <c r="C51" s="1365">
        <v>0</v>
      </c>
      <c r="D51" s="321"/>
      <c r="E51" s="895" t="s">
        <v>1626</v>
      </c>
      <c r="F51" s="1364">
        <v>0</v>
      </c>
      <c r="G51" s="892"/>
      <c r="I51" s="1559"/>
      <c r="J51" s="1560"/>
      <c r="L51" s="1291"/>
      <c r="M51" s="1292"/>
    </row>
    <row r="52" spans="2:13" x14ac:dyDescent="0.2">
      <c r="B52" s="891" t="s">
        <v>1577</v>
      </c>
      <c r="C52" s="1366">
        <v>0</v>
      </c>
      <c r="D52" s="321"/>
      <c r="E52" s="897" t="s">
        <v>1627</v>
      </c>
      <c r="F52" s="1358">
        <v>0</v>
      </c>
      <c r="G52" s="892"/>
      <c r="I52" s="1559"/>
      <c r="J52" s="1560"/>
      <c r="L52" s="1291"/>
      <c r="M52" s="1292"/>
    </row>
    <row r="53" spans="2:13" x14ac:dyDescent="0.2">
      <c r="B53" s="891" t="s">
        <v>1578</v>
      </c>
      <c r="C53" s="1366">
        <v>0</v>
      </c>
      <c r="D53" s="321"/>
      <c r="E53" s="894" t="s">
        <v>1628</v>
      </c>
      <c r="F53" s="1365">
        <v>0</v>
      </c>
      <c r="G53" s="892"/>
      <c r="I53" s="1559"/>
      <c r="J53" s="1560"/>
      <c r="L53" s="1291"/>
      <c r="M53" s="1292"/>
    </row>
    <row r="54" spans="2:13" x14ac:dyDescent="0.2">
      <c r="B54" s="891" t="s">
        <v>1579</v>
      </c>
      <c r="C54" s="1366">
        <v>0</v>
      </c>
      <c r="D54" s="321"/>
      <c r="E54" s="895" t="s">
        <v>1629</v>
      </c>
      <c r="F54" s="1367">
        <v>0</v>
      </c>
      <c r="G54" s="893"/>
      <c r="I54" s="1559"/>
      <c r="J54" s="1560"/>
      <c r="L54" s="1291"/>
      <c r="M54" s="1292"/>
    </row>
    <row r="55" spans="2:13" x14ac:dyDescent="0.2">
      <c r="B55" s="1525" t="s">
        <v>1580</v>
      </c>
      <c r="C55" s="1366">
        <v>0</v>
      </c>
      <c r="D55" s="321"/>
      <c r="E55" s="894" t="s">
        <v>1630</v>
      </c>
      <c r="F55" s="1365">
        <v>0</v>
      </c>
      <c r="G55" s="892"/>
      <c r="I55" s="1559"/>
      <c r="J55" s="1560"/>
      <c r="L55" s="1291"/>
      <c r="M55" s="1292"/>
    </row>
    <row r="56" spans="2:13" x14ac:dyDescent="0.2">
      <c r="B56" s="1557" t="s">
        <v>1581</v>
      </c>
      <c r="C56" s="1367">
        <v>0</v>
      </c>
      <c r="D56" s="321"/>
      <c r="E56" s="1368" t="s">
        <v>1631</v>
      </c>
      <c r="F56" s="1365">
        <v>0</v>
      </c>
      <c r="I56" s="1559"/>
      <c r="J56" s="1560"/>
      <c r="L56" s="1291"/>
      <c r="M56" s="1292"/>
    </row>
    <row r="57" spans="2:13" x14ac:dyDescent="0.2">
      <c r="B57" s="897" t="s">
        <v>1582</v>
      </c>
      <c r="C57" s="1355">
        <v>0</v>
      </c>
      <c r="D57" s="321"/>
      <c r="E57" s="1368" t="s">
        <v>1632</v>
      </c>
      <c r="F57" s="1365">
        <v>0</v>
      </c>
      <c r="I57" s="1559"/>
      <c r="J57" s="1560"/>
      <c r="M57" s="1292"/>
    </row>
    <row r="58" spans="2:13" x14ac:dyDescent="0.2">
      <c r="B58" s="897" t="s">
        <v>1583</v>
      </c>
      <c r="C58" s="1355">
        <v>0</v>
      </c>
      <c r="D58" s="321"/>
      <c r="E58" s="1368" t="s">
        <v>1633</v>
      </c>
      <c r="F58" s="1365">
        <v>0</v>
      </c>
      <c r="I58" s="1559"/>
      <c r="J58" s="1560"/>
      <c r="L58" s="1293"/>
      <c r="M58" s="1292"/>
    </row>
    <row r="59" spans="2:13" ht="13.5" customHeight="1" x14ac:dyDescent="0.2">
      <c r="B59" s="897" t="s">
        <v>1584</v>
      </c>
      <c r="C59" s="1355">
        <v>0</v>
      </c>
      <c r="D59" s="321"/>
      <c r="E59" s="1369" t="s">
        <v>1634</v>
      </c>
      <c r="F59" s="1365">
        <v>0</v>
      </c>
      <c r="I59" s="1559"/>
      <c r="J59" s="1560"/>
      <c r="L59" s="1293"/>
      <c r="M59" s="1292"/>
    </row>
    <row r="60" spans="2:13" x14ac:dyDescent="0.2">
      <c r="B60" s="895" t="s">
        <v>1585</v>
      </c>
      <c r="C60" s="1354">
        <v>0</v>
      </c>
      <c r="D60" s="321"/>
      <c r="E60" s="1370" t="s">
        <v>1635</v>
      </c>
      <c r="F60" s="1365">
        <v>0</v>
      </c>
      <c r="I60" s="1559"/>
      <c r="J60" s="1560"/>
      <c r="L60" s="1293"/>
      <c r="M60" s="1292"/>
    </row>
    <row r="61" spans="2:13" ht="13.5" customHeight="1" x14ac:dyDescent="0.2">
      <c r="D61" s="321"/>
      <c r="E61" s="1369" t="s">
        <v>1636</v>
      </c>
      <c r="F61" s="1371">
        <v>0</v>
      </c>
      <c r="I61" s="1559"/>
      <c r="J61" s="1560"/>
      <c r="L61" s="1293"/>
      <c r="M61" s="1292"/>
    </row>
    <row r="62" spans="2:13" ht="13.5" customHeight="1" x14ac:dyDescent="0.2">
      <c r="D62" s="321"/>
      <c r="E62" s="1372" t="s">
        <v>1637</v>
      </c>
      <c r="F62" s="1373">
        <v>0</v>
      </c>
      <c r="I62" s="1559"/>
      <c r="J62" s="1560"/>
      <c r="L62" s="1293"/>
      <c r="M62" s="1292"/>
    </row>
    <row r="63" spans="2:13" x14ac:dyDescent="0.2">
      <c r="D63" s="321"/>
      <c r="E63" s="1374" t="s">
        <v>1638</v>
      </c>
      <c r="F63" s="1375">
        <v>0</v>
      </c>
      <c r="I63" s="1559"/>
      <c r="J63" s="1560"/>
      <c r="L63" s="1293"/>
      <c r="M63" s="1292"/>
    </row>
    <row r="64" spans="2:13" x14ac:dyDescent="0.2">
      <c r="D64" s="321"/>
      <c r="E64" s="1369" t="s">
        <v>1639</v>
      </c>
      <c r="F64" s="1376">
        <v>0</v>
      </c>
      <c r="I64" s="1559"/>
      <c r="J64" s="1560"/>
      <c r="L64" s="1293"/>
      <c r="M64" s="1292"/>
    </row>
    <row r="65" spans="2:13" x14ac:dyDescent="0.2">
      <c r="E65" s="1370" t="s">
        <v>1640</v>
      </c>
      <c r="F65" s="1568">
        <v>0</v>
      </c>
      <c r="I65" s="1559"/>
      <c r="J65" s="1560"/>
      <c r="L65" s="1293"/>
      <c r="M65" s="1292"/>
    </row>
    <row r="66" spans="2:13" x14ac:dyDescent="0.2">
      <c r="E66" s="1573" t="s">
        <v>1641</v>
      </c>
      <c r="F66" s="447">
        <v>0</v>
      </c>
      <c r="I66" s="1559"/>
      <c r="J66" s="1560"/>
      <c r="L66" s="1293"/>
      <c r="M66" s="1292"/>
    </row>
    <row r="67" spans="2:13" x14ac:dyDescent="0.2">
      <c r="D67" s="1556"/>
      <c r="E67" s="1558" t="s">
        <v>1642</v>
      </c>
      <c r="F67" s="1566">
        <v>0</v>
      </c>
      <c r="I67" s="1559"/>
      <c r="J67" s="1560"/>
      <c r="L67" s="1293"/>
      <c r="M67" s="1292"/>
    </row>
    <row r="68" spans="2:13" x14ac:dyDescent="0.2">
      <c r="D68" s="1556"/>
      <c r="E68" s="1565" t="s">
        <v>1643</v>
      </c>
      <c r="F68" s="1567">
        <v>0</v>
      </c>
      <c r="I68" s="1559"/>
      <c r="J68" s="1560"/>
      <c r="L68" s="1293"/>
      <c r="M68" s="1292"/>
    </row>
    <row r="69" spans="2:13" x14ac:dyDescent="0.2">
      <c r="D69" s="1677"/>
      <c r="E69" s="1565" t="s">
        <v>1644</v>
      </c>
      <c r="F69" s="1567">
        <v>0</v>
      </c>
      <c r="I69" s="1559"/>
      <c r="J69" s="1560"/>
      <c r="L69" s="1293"/>
      <c r="M69" s="1292"/>
    </row>
    <row r="70" spans="2:13" x14ac:dyDescent="0.2">
      <c r="D70" s="1677"/>
      <c r="E70" s="1692" t="s">
        <v>1670</v>
      </c>
      <c r="F70" s="1693">
        <v>0</v>
      </c>
      <c r="I70" s="1559"/>
      <c r="J70" s="1560"/>
      <c r="L70" s="1293"/>
      <c r="M70" s="1292"/>
    </row>
    <row r="71" spans="2:13" x14ac:dyDescent="0.2">
      <c r="D71" s="1677"/>
      <c r="E71" s="1565" t="s">
        <v>1680</v>
      </c>
      <c r="F71" s="1694">
        <v>0</v>
      </c>
      <c r="I71" s="1559"/>
      <c r="J71" s="1560"/>
      <c r="L71" s="1293"/>
      <c r="M71" s="1292"/>
    </row>
    <row r="72" spans="2:13" x14ac:dyDescent="0.2">
      <c r="D72" s="1677"/>
      <c r="E72" s="1565" t="s">
        <v>1681</v>
      </c>
      <c r="F72" s="1694">
        <v>0</v>
      </c>
      <c r="I72" s="1559"/>
      <c r="J72" s="1560"/>
      <c r="L72" s="1293"/>
      <c r="M72" s="1292"/>
    </row>
    <row r="73" spans="2:13" x14ac:dyDescent="0.2">
      <c r="D73" s="1677"/>
      <c r="E73" s="1565" t="s">
        <v>1682</v>
      </c>
      <c r="F73" s="1694">
        <v>0</v>
      </c>
      <c r="I73" s="1559"/>
      <c r="J73" s="1560"/>
      <c r="L73" s="1293"/>
      <c r="M73" s="1292"/>
    </row>
    <row r="74" spans="2:13" ht="13.5" thickBot="1" x14ac:dyDescent="0.25">
      <c r="D74" s="1893"/>
      <c r="E74" s="1953" t="s">
        <v>1737</v>
      </c>
      <c r="F74" s="1954">
        <v>0</v>
      </c>
      <c r="I74" s="1559"/>
      <c r="J74" s="1560"/>
      <c r="L74" s="1293"/>
      <c r="M74" s="1292"/>
    </row>
    <row r="75" spans="2:13" ht="13.5" thickBot="1" x14ac:dyDescent="0.25">
      <c r="D75" s="854"/>
      <c r="F75" s="321"/>
      <c r="I75" s="1559"/>
      <c r="J75" s="1560"/>
      <c r="L75" s="1293"/>
      <c r="M75" s="1292"/>
    </row>
    <row r="76" spans="2:13" x14ac:dyDescent="0.2">
      <c r="B76" s="890"/>
      <c r="C76" s="889" t="s">
        <v>876</v>
      </c>
      <c r="D76" s="1572"/>
      <c r="E76" s="888" t="s">
        <v>875</v>
      </c>
      <c r="F76" s="321"/>
      <c r="I76" s="1559"/>
      <c r="J76" s="1560"/>
      <c r="L76" s="1293"/>
      <c r="M76" s="1292"/>
    </row>
    <row r="77" spans="2:13" x14ac:dyDescent="0.2">
      <c r="B77" s="745" t="s">
        <v>0</v>
      </c>
      <c r="C77" s="357" t="s">
        <v>873</v>
      </c>
      <c r="D77" s="367"/>
      <c r="E77" s="887" t="s">
        <v>872</v>
      </c>
      <c r="F77" s="881"/>
      <c r="I77" s="1559"/>
      <c r="J77" s="1560"/>
      <c r="L77" s="1293"/>
      <c r="M77" s="1292"/>
    </row>
    <row r="78" spans="2:13" ht="13.5" thickBot="1" x14ac:dyDescent="0.25">
      <c r="B78" s="886"/>
      <c r="C78" s="885" t="s">
        <v>757</v>
      </c>
      <c r="D78" s="874"/>
      <c r="E78" s="884" t="s">
        <v>871</v>
      </c>
      <c r="F78" s="881"/>
      <c r="I78" s="1559"/>
      <c r="J78" s="1560"/>
      <c r="L78" s="1293"/>
      <c r="M78" s="1292"/>
    </row>
    <row r="79" spans="2:13" x14ac:dyDescent="0.2">
      <c r="B79" s="882" t="s">
        <v>12</v>
      </c>
      <c r="C79" s="876">
        <v>0</v>
      </c>
      <c r="D79" s="367"/>
      <c r="E79" s="873">
        <v>0</v>
      </c>
      <c r="F79" s="881"/>
      <c r="I79" s="1559"/>
      <c r="J79" s="1560"/>
      <c r="L79" s="1293"/>
      <c r="M79" s="1292"/>
    </row>
    <row r="80" spans="2:13" x14ac:dyDescent="0.2">
      <c r="B80" s="882" t="s">
        <v>39</v>
      </c>
      <c r="C80" s="876">
        <v>0</v>
      </c>
      <c r="D80" s="367"/>
      <c r="E80" s="873">
        <v>0</v>
      </c>
      <c r="F80" s="881"/>
      <c r="I80" s="1559"/>
      <c r="J80" s="1560"/>
      <c r="L80" s="1293"/>
      <c r="M80" s="1292"/>
    </row>
    <row r="81" spans="2:13" x14ac:dyDescent="0.2">
      <c r="B81" s="882" t="s">
        <v>99</v>
      </c>
      <c r="C81" s="876">
        <v>0</v>
      </c>
      <c r="D81" s="367"/>
      <c r="E81" s="873">
        <v>0</v>
      </c>
      <c r="F81" s="881"/>
      <c r="J81" s="1560"/>
      <c r="L81" s="1293"/>
      <c r="M81" s="1292"/>
    </row>
    <row r="82" spans="2:13" x14ac:dyDescent="0.2">
      <c r="B82" s="882" t="s">
        <v>132</v>
      </c>
      <c r="C82" s="876">
        <v>0</v>
      </c>
      <c r="D82" s="367"/>
      <c r="E82" s="873">
        <v>0</v>
      </c>
      <c r="F82" s="881"/>
      <c r="J82" s="1560"/>
      <c r="L82" s="1293"/>
      <c r="M82" s="1292"/>
    </row>
    <row r="83" spans="2:13" x14ac:dyDescent="0.2">
      <c r="B83" s="882" t="s">
        <v>434</v>
      </c>
      <c r="C83" s="876">
        <v>0</v>
      </c>
      <c r="D83" s="367"/>
      <c r="E83" s="873">
        <v>0</v>
      </c>
      <c r="F83" s="881"/>
      <c r="J83" s="1560"/>
      <c r="L83" s="1293"/>
      <c r="M83" s="1292"/>
    </row>
    <row r="84" spans="2:13" x14ac:dyDescent="0.2">
      <c r="B84" s="882" t="s">
        <v>221</v>
      </c>
      <c r="C84" s="876">
        <v>0</v>
      </c>
      <c r="D84" s="367"/>
      <c r="E84" s="873">
        <v>0</v>
      </c>
      <c r="F84" s="881"/>
      <c r="J84" s="1560"/>
      <c r="L84" s="1293"/>
      <c r="M84" s="1292"/>
    </row>
    <row r="85" spans="2:13" x14ac:dyDescent="0.2">
      <c r="B85" s="882" t="s">
        <v>92</v>
      </c>
      <c r="C85" s="876">
        <v>0</v>
      </c>
      <c r="D85" s="367"/>
      <c r="E85" s="873">
        <v>0</v>
      </c>
      <c r="F85" s="881"/>
      <c r="J85" s="1560"/>
      <c r="L85" s="1293"/>
      <c r="M85" s="1292"/>
    </row>
    <row r="86" spans="2:13" x14ac:dyDescent="0.2">
      <c r="B86" s="882" t="s">
        <v>172</v>
      </c>
      <c r="C86" s="876">
        <v>0</v>
      </c>
      <c r="D86" s="367"/>
      <c r="E86" s="873">
        <v>0</v>
      </c>
      <c r="F86" s="881"/>
      <c r="J86" s="1560"/>
      <c r="L86" s="1293"/>
      <c r="M86" s="1292"/>
    </row>
    <row r="87" spans="2:13" x14ac:dyDescent="0.2">
      <c r="B87" s="882" t="s">
        <v>185</v>
      </c>
      <c r="C87" s="876">
        <v>0</v>
      </c>
      <c r="D87" s="367"/>
      <c r="E87" s="873">
        <v>0</v>
      </c>
      <c r="F87" s="881"/>
      <c r="J87" s="1560"/>
      <c r="L87" s="1293"/>
      <c r="M87" s="1292"/>
    </row>
    <row r="88" spans="2:13" x14ac:dyDescent="0.2">
      <c r="B88" s="882" t="s">
        <v>205</v>
      </c>
      <c r="C88" s="876">
        <v>0</v>
      </c>
      <c r="D88" s="367"/>
      <c r="E88" s="873">
        <v>0</v>
      </c>
      <c r="F88" s="881"/>
      <c r="J88" s="1560"/>
      <c r="L88" s="1293"/>
      <c r="M88" s="1292"/>
    </row>
    <row r="89" spans="2:13" x14ac:dyDescent="0.2">
      <c r="B89" s="883" t="s">
        <v>214</v>
      </c>
      <c r="C89" s="876">
        <v>0</v>
      </c>
      <c r="D89" s="367"/>
      <c r="E89" s="873">
        <v>0</v>
      </c>
      <c r="F89" s="881"/>
      <c r="J89" s="1560"/>
      <c r="L89" s="1293"/>
      <c r="M89" s="1292"/>
    </row>
    <row r="90" spans="2:13" x14ac:dyDescent="0.2">
      <c r="B90" s="882" t="s">
        <v>306</v>
      </c>
      <c r="C90" s="876">
        <v>0</v>
      </c>
      <c r="D90" s="367"/>
      <c r="E90" s="873">
        <v>0</v>
      </c>
      <c r="F90" s="881"/>
      <c r="J90" s="1560"/>
      <c r="L90" s="1293"/>
      <c r="M90" s="1292"/>
    </row>
    <row r="91" spans="2:13" x14ac:dyDescent="0.2">
      <c r="B91" s="882" t="s">
        <v>260</v>
      </c>
      <c r="C91" s="876">
        <v>0</v>
      </c>
      <c r="D91" s="367"/>
      <c r="E91" s="873">
        <v>0</v>
      </c>
      <c r="F91" s="881"/>
      <c r="J91" s="1560"/>
      <c r="L91" s="1293"/>
      <c r="M91" s="1292"/>
    </row>
    <row r="92" spans="2:13" ht="13.5" customHeight="1" x14ac:dyDescent="0.2">
      <c r="B92" s="882" t="s">
        <v>271</v>
      </c>
      <c r="C92" s="876">
        <v>0</v>
      </c>
      <c r="D92" s="367"/>
      <c r="E92" s="873">
        <v>0</v>
      </c>
      <c r="F92" s="881"/>
      <c r="J92" s="1560"/>
      <c r="L92" s="1293"/>
      <c r="M92" s="1292"/>
    </row>
    <row r="93" spans="2:13" x14ac:dyDescent="0.2">
      <c r="B93" s="882" t="s">
        <v>362</v>
      </c>
      <c r="C93" s="876">
        <v>0</v>
      </c>
      <c r="D93" s="367"/>
      <c r="E93" s="873">
        <v>0</v>
      </c>
      <c r="F93" s="881"/>
      <c r="J93" s="1560"/>
      <c r="L93" s="1293"/>
      <c r="M93" s="1292"/>
    </row>
    <row r="94" spans="2:13" x14ac:dyDescent="0.2">
      <c r="B94" s="880" t="s">
        <v>743</v>
      </c>
      <c r="C94" s="876">
        <v>0</v>
      </c>
      <c r="D94" s="367"/>
      <c r="E94" s="873">
        <v>0</v>
      </c>
      <c r="F94" s="881"/>
      <c r="J94" s="1560"/>
      <c r="L94" s="1293"/>
      <c r="M94" s="1292"/>
    </row>
    <row r="95" spans="2:13" x14ac:dyDescent="0.2">
      <c r="B95" s="880" t="s">
        <v>303</v>
      </c>
      <c r="C95" s="876">
        <v>0</v>
      </c>
      <c r="D95" s="367"/>
      <c r="E95" s="873">
        <v>0</v>
      </c>
      <c r="J95" s="1560"/>
      <c r="L95" s="1293"/>
      <c r="M95" s="1292"/>
    </row>
    <row r="96" spans="2:13" x14ac:dyDescent="0.2">
      <c r="B96" s="880" t="s">
        <v>363</v>
      </c>
      <c r="C96" s="876">
        <v>0</v>
      </c>
      <c r="D96" s="367"/>
      <c r="E96" s="873">
        <v>0</v>
      </c>
      <c r="J96" s="1560"/>
      <c r="L96" s="1293"/>
      <c r="M96" s="1292"/>
    </row>
    <row r="97" spans="2:13" x14ac:dyDescent="0.2">
      <c r="B97" s="880" t="s">
        <v>342</v>
      </c>
      <c r="C97" s="876">
        <v>0</v>
      </c>
      <c r="D97" s="367"/>
      <c r="E97" s="873">
        <v>0</v>
      </c>
      <c r="J97" s="1560"/>
      <c r="L97" s="1293"/>
      <c r="M97" s="1292"/>
    </row>
    <row r="98" spans="2:13" x14ac:dyDescent="0.2">
      <c r="B98" s="879" t="s">
        <v>364</v>
      </c>
      <c r="C98" s="876">
        <v>0</v>
      </c>
      <c r="D98" s="367"/>
      <c r="E98" s="873">
        <v>0</v>
      </c>
      <c r="J98" s="1560"/>
      <c r="L98" s="1293"/>
      <c r="M98" s="1292"/>
    </row>
    <row r="99" spans="2:13" x14ac:dyDescent="0.2">
      <c r="B99" s="878" t="s">
        <v>365</v>
      </c>
      <c r="C99" s="876">
        <v>0</v>
      </c>
      <c r="D99" s="367"/>
      <c r="E99" s="873">
        <v>0</v>
      </c>
      <c r="J99" s="1560"/>
      <c r="L99" s="1293"/>
      <c r="M99" s="1292"/>
    </row>
    <row r="100" spans="2:13" x14ac:dyDescent="0.2">
      <c r="B100" s="865" t="s">
        <v>366</v>
      </c>
      <c r="C100" s="876">
        <v>0</v>
      </c>
      <c r="D100" s="367"/>
      <c r="E100" s="873">
        <v>0</v>
      </c>
      <c r="J100" s="1560"/>
      <c r="L100" s="1293"/>
      <c r="M100" s="1292"/>
    </row>
    <row r="101" spans="2:13" x14ac:dyDescent="0.2">
      <c r="B101" s="878" t="s">
        <v>367</v>
      </c>
      <c r="C101" s="876">
        <v>0</v>
      </c>
      <c r="D101" s="367"/>
      <c r="E101" s="873">
        <v>0</v>
      </c>
      <c r="J101" s="1560"/>
      <c r="L101" s="1293"/>
      <c r="M101" s="1292"/>
    </row>
    <row r="102" spans="2:13" x14ac:dyDescent="0.2">
      <c r="B102" s="877" t="s">
        <v>350</v>
      </c>
      <c r="C102" s="876">
        <v>0</v>
      </c>
      <c r="D102" s="367"/>
      <c r="E102" s="873">
        <v>0</v>
      </c>
      <c r="J102" s="1560"/>
      <c r="L102" s="1293"/>
      <c r="M102" s="1292"/>
    </row>
    <row r="103" spans="2:13" x14ac:dyDescent="0.2">
      <c r="B103" s="877" t="s">
        <v>368</v>
      </c>
      <c r="C103" s="876">
        <v>0</v>
      </c>
      <c r="D103" s="367"/>
      <c r="E103" s="873">
        <v>0</v>
      </c>
      <c r="J103" s="1560"/>
      <c r="L103" s="1293"/>
      <c r="M103" s="1292"/>
    </row>
    <row r="104" spans="2:13" x14ac:dyDescent="0.2">
      <c r="B104" s="726" t="s">
        <v>1379</v>
      </c>
      <c r="C104" s="876">
        <v>0</v>
      </c>
      <c r="D104" s="367"/>
      <c r="E104" s="873">
        <v>0</v>
      </c>
      <c r="J104" s="1560"/>
      <c r="L104" s="1293"/>
      <c r="M104" s="1292"/>
    </row>
    <row r="105" spans="2:13" ht="12.75" customHeight="1" x14ac:dyDescent="0.2">
      <c r="B105" s="726" t="s">
        <v>1450</v>
      </c>
      <c r="C105" s="876">
        <v>0</v>
      </c>
      <c r="D105" s="367"/>
      <c r="E105" s="873">
        <v>0</v>
      </c>
      <c r="J105" s="1560"/>
      <c r="L105" s="1293"/>
      <c r="M105" s="1292"/>
    </row>
    <row r="106" spans="2:13" ht="12.75" customHeight="1" x14ac:dyDescent="0.2">
      <c r="B106" s="726" t="s">
        <v>1669</v>
      </c>
      <c r="C106" s="876">
        <v>0</v>
      </c>
      <c r="D106" s="324"/>
      <c r="E106" s="873">
        <v>0</v>
      </c>
      <c r="J106" s="1560"/>
      <c r="L106" s="1293"/>
      <c r="M106" s="1292"/>
    </row>
    <row r="107" spans="2:13" ht="12.75" customHeight="1" x14ac:dyDescent="0.2">
      <c r="B107" s="726" t="s">
        <v>1686</v>
      </c>
      <c r="C107" s="876">
        <v>0</v>
      </c>
      <c r="D107" s="324"/>
      <c r="E107" s="873">
        <v>0</v>
      </c>
      <c r="J107" s="1560"/>
      <c r="L107" s="1293"/>
      <c r="M107" s="1292"/>
    </row>
    <row r="108" spans="2:13" ht="12.75" customHeight="1" x14ac:dyDescent="0.2">
      <c r="B108" s="726" t="s">
        <v>1687</v>
      </c>
      <c r="C108" s="876">
        <v>0</v>
      </c>
      <c r="D108" s="324"/>
      <c r="E108" s="873">
        <v>0</v>
      </c>
      <c r="J108" s="1560"/>
      <c r="L108" s="1293"/>
      <c r="M108" s="1292"/>
    </row>
    <row r="109" spans="2:13" x14ac:dyDescent="0.2">
      <c r="B109" s="726" t="s">
        <v>1688</v>
      </c>
      <c r="C109" s="876">
        <v>0</v>
      </c>
      <c r="D109" s="324"/>
      <c r="E109" s="873">
        <v>0</v>
      </c>
      <c r="J109" s="1560"/>
      <c r="L109" s="1293"/>
      <c r="M109" s="1292"/>
    </row>
    <row r="110" spans="2:13" ht="13.5" thickBot="1" x14ac:dyDescent="0.25">
      <c r="B110" s="726" t="s">
        <v>1726</v>
      </c>
      <c r="C110" s="876">
        <v>0</v>
      </c>
      <c r="D110" s="324"/>
      <c r="E110" s="873">
        <v>0</v>
      </c>
      <c r="J110" s="1560"/>
      <c r="L110" s="1293"/>
      <c r="M110" s="1292"/>
    </row>
    <row r="111" spans="2:13" ht="13.5" thickBot="1" x14ac:dyDescent="0.25">
      <c r="B111" s="1594" t="s">
        <v>358</v>
      </c>
      <c r="C111" s="872">
        <f>SUM(C79:C110)</f>
        <v>0</v>
      </c>
      <c r="D111" s="1555"/>
      <c r="E111" s="871">
        <f>SUM(E79:E110)</f>
        <v>0</v>
      </c>
      <c r="J111" s="1560"/>
      <c r="L111" s="1293"/>
      <c r="M111" s="1292"/>
    </row>
    <row r="112" spans="2:13" x14ac:dyDescent="0.2">
      <c r="C112" s="868"/>
      <c r="D112" s="868"/>
      <c r="E112" s="870" t="e">
        <f>+#REF!/$C$111*'6'!$F$141</f>
        <v>#REF!</v>
      </c>
      <c r="J112" s="1560"/>
      <c r="L112" s="1293"/>
      <c r="M112" s="1292"/>
    </row>
    <row r="113" spans="5:13" x14ac:dyDescent="0.2">
      <c r="E113" s="869"/>
      <c r="F113" s="868"/>
      <c r="J113" s="1560"/>
      <c r="L113" s="1297"/>
      <c r="M113" s="1292"/>
    </row>
    <row r="114" spans="5:13" x14ac:dyDescent="0.2">
      <c r="F114" s="868"/>
      <c r="J114" s="1560"/>
      <c r="L114" s="1297"/>
      <c r="M114" s="1292"/>
    </row>
    <row r="115" spans="5:13" x14ac:dyDescent="0.2">
      <c r="J115" s="1560"/>
      <c r="L115" s="1287"/>
      <c r="M115" s="1292"/>
    </row>
    <row r="116" spans="5:13" x14ac:dyDescent="0.2">
      <c r="J116" s="1560"/>
      <c r="L116" s="1287"/>
      <c r="M116" s="1292"/>
    </row>
    <row r="117" spans="5:13" x14ac:dyDescent="0.2">
      <c r="J117" s="1560"/>
    </row>
    <row r="118" spans="5:13" x14ac:dyDescent="0.2">
      <c r="J118" s="1559"/>
    </row>
    <row r="119" spans="5:13" x14ac:dyDescent="0.2">
      <c r="J119" s="1559"/>
    </row>
    <row r="120" spans="5:13" x14ac:dyDescent="0.2">
      <c r="J120" s="1559"/>
    </row>
    <row r="121" spans="5:13" x14ac:dyDescent="0.2">
      <c r="J121" s="1559"/>
    </row>
    <row r="122" spans="5:13" x14ac:dyDescent="0.2">
      <c r="J122" s="1559"/>
    </row>
    <row r="123" spans="5:13" x14ac:dyDescent="0.2">
      <c r="J123" s="1559"/>
    </row>
    <row r="124" spans="5:13" x14ac:dyDescent="0.2">
      <c r="J124" s="1559"/>
    </row>
    <row r="125" spans="5:13" x14ac:dyDescent="0.2">
      <c r="J125" s="1559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B105"/>
  <sheetViews>
    <sheetView showGridLines="0" view="pageBreakPreview" zoomScale="86" zoomScaleNormal="100" zoomScaleSheetLayoutView="86" workbookViewId="0">
      <selection activeCell="L127" sqref="L127"/>
    </sheetView>
  </sheetViews>
  <sheetFormatPr defaultColWidth="9.140625" defaultRowHeight="12.75" x14ac:dyDescent="0.2"/>
  <cols>
    <col min="1" max="1" width="21.28515625" style="904" customWidth="1"/>
    <col min="2" max="2" width="9.42578125" style="904" customWidth="1"/>
    <col min="3" max="3" width="8.5703125" style="904" customWidth="1"/>
    <col min="4" max="4" width="10.140625" style="904" hidden="1" customWidth="1"/>
    <col min="5" max="5" width="8.7109375" style="904" customWidth="1"/>
    <col min="6" max="6" width="9.42578125" style="904" customWidth="1"/>
    <col min="7" max="7" width="8.7109375" style="904" customWidth="1"/>
    <col min="8" max="9" width="11.7109375" style="904" customWidth="1"/>
    <col min="10" max="10" width="11.28515625" style="904" hidden="1" customWidth="1"/>
    <col min="11" max="12" width="10.5703125" style="904" hidden="1" customWidth="1"/>
    <col min="13" max="13" width="8.7109375" style="904" customWidth="1"/>
    <col min="14" max="14" width="8.7109375" style="904" hidden="1" customWidth="1"/>
    <col min="15" max="15" width="8.7109375" style="904" customWidth="1"/>
    <col min="16" max="16" width="11.85546875" style="904" customWidth="1"/>
    <col min="17" max="17" width="9.42578125" style="904" hidden="1" customWidth="1"/>
    <col min="18" max="18" width="8.42578125" style="904" customWidth="1"/>
    <col min="19" max="20" width="8.7109375" style="904" hidden="1" customWidth="1"/>
    <col min="21" max="21" width="9.140625" style="904" hidden="1" customWidth="1"/>
    <col min="22" max="22" width="9.140625" style="904" customWidth="1"/>
    <col min="23" max="23" width="9.140625" style="904" hidden="1" customWidth="1"/>
    <col min="24" max="24" width="11.42578125" style="904" hidden="1" customWidth="1"/>
    <col min="25" max="25" width="10.28515625" style="904" bestFit="1" customWidth="1"/>
    <col min="26" max="26" width="9.28515625" style="904" bestFit="1" customWidth="1"/>
    <col min="27" max="27" width="9.28515625" style="904" hidden="1" customWidth="1"/>
    <col min="28" max="28" width="9.140625" style="904" hidden="1" customWidth="1"/>
    <col min="29" max="16384" width="9.140625" style="904"/>
  </cols>
  <sheetData>
    <row r="3" spans="1:28" x14ac:dyDescent="0.2">
      <c r="A3" s="2418"/>
      <c r="B3" s="2418"/>
      <c r="C3" s="2418"/>
      <c r="D3" s="2418"/>
      <c r="E3" s="2418"/>
      <c r="F3" s="2418"/>
      <c r="G3" s="2418"/>
      <c r="H3" s="2418"/>
      <c r="I3" s="2418"/>
      <c r="J3" s="2418"/>
      <c r="K3" s="2418"/>
      <c r="L3" s="2418"/>
      <c r="M3" s="2418"/>
      <c r="N3" s="2418"/>
      <c r="O3" s="2418"/>
      <c r="P3" s="2418"/>
      <c r="Q3" s="2418"/>
      <c r="R3" s="2418"/>
      <c r="S3" s="2418"/>
      <c r="T3" s="2418"/>
      <c r="U3" s="2418"/>
      <c r="V3" s="2418"/>
      <c r="W3" s="2418"/>
      <c r="X3" s="2418"/>
      <c r="Y3" s="2418"/>
      <c r="Z3" s="2418"/>
      <c r="AA3" s="1821"/>
    </row>
    <row r="4" spans="1:28" x14ac:dyDescent="0.2">
      <c r="Z4" s="930" t="str">
        <f>+RELACION!C65</f>
        <v>COES/D/DO/STR-INF-002-2013 revisión 1</v>
      </c>
      <c r="AA4" s="930"/>
    </row>
    <row r="5" spans="1:28" x14ac:dyDescent="0.2">
      <c r="Z5" s="930"/>
      <c r="AA5" s="930"/>
    </row>
    <row r="6" spans="1:28" x14ac:dyDescent="0.2">
      <c r="A6" s="2417" t="s">
        <v>1358</v>
      </c>
      <c r="B6" s="2417"/>
      <c r="C6" s="2417"/>
      <c r="D6" s="2417"/>
      <c r="E6" s="2417"/>
      <c r="F6" s="2417"/>
      <c r="G6" s="2417"/>
      <c r="H6" s="2417"/>
      <c r="I6" s="2417"/>
      <c r="J6" s="2417"/>
      <c r="K6" s="2417"/>
      <c r="L6" s="2417"/>
      <c r="M6" s="2417"/>
      <c r="N6" s="2417"/>
      <c r="O6" s="2417"/>
      <c r="P6" s="2417"/>
      <c r="Q6" s="2417"/>
      <c r="R6" s="2417"/>
      <c r="S6" s="2417"/>
      <c r="T6" s="2417"/>
      <c r="U6" s="2417"/>
      <c r="V6" s="2417"/>
      <c r="W6" s="2417"/>
      <c r="X6" s="2417"/>
      <c r="Y6" s="2417"/>
      <c r="Z6" s="2417"/>
      <c r="AA6" s="1820"/>
    </row>
    <row r="7" spans="1:28" ht="13.5" thickBot="1" x14ac:dyDescent="0.25">
      <c r="A7" s="1189"/>
      <c r="B7" s="1189"/>
      <c r="C7" s="1189"/>
      <c r="D7" s="1189"/>
      <c r="E7" s="1189"/>
      <c r="F7" s="1189"/>
      <c r="G7" s="1189"/>
      <c r="H7" s="1189"/>
      <c r="I7" s="1189"/>
      <c r="J7" s="1189"/>
      <c r="K7" s="1189"/>
      <c r="L7" s="1189"/>
      <c r="M7" s="1189"/>
      <c r="N7" s="1189"/>
      <c r="O7" s="1189"/>
      <c r="P7" s="1189"/>
      <c r="Q7" s="1189"/>
      <c r="R7" s="1189"/>
      <c r="S7" s="1189"/>
      <c r="T7" s="1189"/>
      <c r="U7" s="1189"/>
      <c r="V7" s="1189"/>
      <c r="W7" s="1189"/>
      <c r="X7" s="1189"/>
      <c r="Y7" s="1189"/>
      <c r="Z7" s="1189"/>
      <c r="AA7" s="1189"/>
    </row>
    <row r="8" spans="1:28" s="925" customFormat="1" ht="17.25" customHeight="1" x14ac:dyDescent="0.15">
      <c r="A8" s="929" t="s">
        <v>894</v>
      </c>
      <c r="B8" s="1422" t="s">
        <v>39</v>
      </c>
      <c r="C8" s="1422" t="s">
        <v>172</v>
      </c>
      <c r="D8" s="1422" t="s">
        <v>205</v>
      </c>
      <c r="E8" s="1423" t="s">
        <v>132</v>
      </c>
      <c r="F8" s="1423" t="s">
        <v>132</v>
      </c>
      <c r="G8" s="1423" t="s">
        <v>185</v>
      </c>
      <c r="H8" s="1422" t="s">
        <v>434</v>
      </c>
      <c r="I8" s="1422" t="s">
        <v>434</v>
      </c>
      <c r="J8" s="1422" t="s">
        <v>306</v>
      </c>
      <c r="K8" s="1422" t="s">
        <v>39</v>
      </c>
      <c r="L8" s="1422" t="s">
        <v>99</v>
      </c>
      <c r="M8" s="1422" t="s">
        <v>306</v>
      </c>
      <c r="N8" s="1422" t="s">
        <v>306</v>
      </c>
      <c r="O8" s="1422" t="s">
        <v>306</v>
      </c>
      <c r="P8" s="1422" t="s">
        <v>434</v>
      </c>
      <c r="Q8" s="1422" t="s">
        <v>411</v>
      </c>
      <c r="R8" s="1422" t="s">
        <v>411</v>
      </c>
      <c r="S8" s="1423" t="s">
        <v>306</v>
      </c>
      <c r="T8" s="1423" t="s">
        <v>306</v>
      </c>
      <c r="U8" s="1422" t="s">
        <v>12</v>
      </c>
      <c r="V8" s="1422" t="s">
        <v>342</v>
      </c>
      <c r="W8" s="1422" t="s">
        <v>39</v>
      </c>
      <c r="X8" s="1422" t="s">
        <v>411</v>
      </c>
      <c r="Y8" s="1424" t="s">
        <v>221</v>
      </c>
      <c r="Z8" s="1425" t="s">
        <v>221</v>
      </c>
      <c r="AA8" s="1826" t="s">
        <v>92</v>
      </c>
      <c r="AB8" s="928" t="s">
        <v>39</v>
      </c>
    </row>
    <row r="9" spans="1:28" s="925" customFormat="1" ht="9" x14ac:dyDescent="0.15">
      <c r="A9" s="927"/>
      <c r="B9" s="1426" t="s">
        <v>881</v>
      </c>
      <c r="C9" s="1426" t="s">
        <v>874</v>
      </c>
      <c r="D9" s="1427" t="s">
        <v>425</v>
      </c>
      <c r="E9" s="1427" t="s">
        <v>405</v>
      </c>
      <c r="F9" s="1427" t="s">
        <v>893</v>
      </c>
      <c r="G9" s="1427" t="s">
        <v>869</v>
      </c>
      <c r="H9" s="1427" t="s">
        <v>879</v>
      </c>
      <c r="I9" s="1426" t="s">
        <v>416</v>
      </c>
      <c r="J9" s="1426" t="s">
        <v>892</v>
      </c>
      <c r="K9" s="1426" t="s">
        <v>1386</v>
      </c>
      <c r="L9" s="1426" t="s">
        <v>891</v>
      </c>
      <c r="M9" s="1426" t="s">
        <v>863</v>
      </c>
      <c r="N9" s="1426" t="s">
        <v>890</v>
      </c>
      <c r="O9" s="1426" t="s">
        <v>889</v>
      </c>
      <c r="P9" s="1426" t="s">
        <v>883</v>
      </c>
      <c r="Q9" s="1426" t="s">
        <v>880</v>
      </c>
      <c r="R9" s="1428" t="s">
        <v>1717</v>
      </c>
      <c r="S9" s="1428" t="s">
        <v>888</v>
      </c>
      <c r="T9" s="1428" t="s">
        <v>887</v>
      </c>
      <c r="U9" s="1429" t="s">
        <v>884</v>
      </c>
      <c r="V9" s="1429" t="s">
        <v>866</v>
      </c>
      <c r="W9" s="1429" t="s">
        <v>877</v>
      </c>
      <c r="X9" s="1428" t="s">
        <v>867</v>
      </c>
      <c r="Y9" s="2076" t="s">
        <v>878</v>
      </c>
      <c r="Z9" s="2077" t="s">
        <v>868</v>
      </c>
      <c r="AA9" s="1827" t="s">
        <v>1718</v>
      </c>
      <c r="AB9" s="926" t="s">
        <v>1385</v>
      </c>
    </row>
    <row r="10" spans="1:28" ht="13.5" x14ac:dyDescent="0.25">
      <c r="A10" s="912" t="s">
        <v>12</v>
      </c>
      <c r="B10" s="1377">
        <v>0</v>
      </c>
      <c r="C10" s="1377">
        <v>0</v>
      </c>
      <c r="D10" s="1377">
        <v>0</v>
      </c>
      <c r="E10" s="1377">
        <v>0</v>
      </c>
      <c r="F10" s="1377">
        <v>0</v>
      </c>
      <c r="G10" s="1377">
        <v>0</v>
      </c>
      <c r="H10" s="1377">
        <v>0</v>
      </c>
      <c r="I10" s="1377">
        <v>0</v>
      </c>
      <c r="J10" s="1377">
        <v>0</v>
      </c>
      <c r="K10" s="1377">
        <v>0</v>
      </c>
      <c r="L10" s="1378">
        <v>0</v>
      </c>
      <c r="M10" s="1377">
        <v>0</v>
      </c>
      <c r="N10" s="1377">
        <v>0</v>
      </c>
      <c r="O10" s="1377">
        <v>0</v>
      </c>
      <c r="P10" s="1377">
        <v>0</v>
      </c>
      <c r="Q10" s="1378">
        <v>0</v>
      </c>
      <c r="R10" s="1378">
        <v>0</v>
      </c>
      <c r="S10" s="1377">
        <v>0</v>
      </c>
      <c r="T10" s="1377">
        <v>0</v>
      </c>
      <c r="U10" s="1378">
        <v>0</v>
      </c>
      <c r="V10" s="1377">
        <v>0</v>
      </c>
      <c r="W10" s="1378">
        <v>0</v>
      </c>
      <c r="X10" s="1378">
        <v>0</v>
      </c>
      <c r="Y10" s="1377">
        <v>0</v>
      </c>
      <c r="Z10" s="1379">
        <v>0</v>
      </c>
      <c r="AA10" s="1379">
        <v>0</v>
      </c>
      <c r="AB10" s="1377">
        <v>0</v>
      </c>
    </row>
    <row r="11" spans="1:28" ht="13.5" x14ac:dyDescent="0.25">
      <c r="A11" s="912" t="s">
        <v>39</v>
      </c>
      <c r="B11" s="1380">
        <v>0</v>
      </c>
      <c r="C11" s="1380">
        <v>0</v>
      </c>
      <c r="D11" s="1380">
        <v>0</v>
      </c>
      <c r="E11" s="1380">
        <v>0</v>
      </c>
      <c r="F11" s="1380">
        <v>0</v>
      </c>
      <c r="G11" s="1380">
        <v>0</v>
      </c>
      <c r="H11" s="1380">
        <v>0</v>
      </c>
      <c r="I11" s="1380">
        <v>0</v>
      </c>
      <c r="J11" s="1380">
        <v>0</v>
      </c>
      <c r="K11" s="1380">
        <v>0</v>
      </c>
      <c r="L11" s="1381">
        <v>0</v>
      </c>
      <c r="M11" s="1380">
        <v>0</v>
      </c>
      <c r="N11" s="1380">
        <v>0</v>
      </c>
      <c r="O11" s="1380">
        <v>0</v>
      </c>
      <c r="P11" s="1380">
        <v>0</v>
      </c>
      <c r="Q11" s="1381">
        <v>0</v>
      </c>
      <c r="R11" s="1381">
        <v>0</v>
      </c>
      <c r="S11" s="1380">
        <v>0</v>
      </c>
      <c r="T11" s="1380">
        <v>0</v>
      </c>
      <c r="U11" s="1381">
        <v>0</v>
      </c>
      <c r="V11" s="1380">
        <v>0</v>
      </c>
      <c r="W11" s="1381">
        <v>0</v>
      </c>
      <c r="X11" s="1381">
        <v>0</v>
      </c>
      <c r="Y11" s="1380">
        <v>0</v>
      </c>
      <c r="Z11" s="1382">
        <v>0</v>
      </c>
      <c r="AA11" s="1382">
        <v>0</v>
      </c>
      <c r="AB11" s="1380">
        <v>0</v>
      </c>
    </row>
    <row r="12" spans="1:28" ht="13.5" x14ac:dyDescent="0.25">
      <c r="A12" s="912" t="s">
        <v>99</v>
      </c>
      <c r="B12" s="1380">
        <v>0</v>
      </c>
      <c r="C12" s="1380">
        <v>0</v>
      </c>
      <c r="D12" s="1380">
        <v>0</v>
      </c>
      <c r="E12" s="1380">
        <v>0</v>
      </c>
      <c r="F12" s="1380">
        <v>0</v>
      </c>
      <c r="G12" s="1380">
        <v>0</v>
      </c>
      <c r="H12" s="1380">
        <v>0</v>
      </c>
      <c r="I12" s="1380">
        <v>0</v>
      </c>
      <c r="J12" s="1380">
        <v>0</v>
      </c>
      <c r="K12" s="1380">
        <v>0</v>
      </c>
      <c r="L12" s="1381">
        <v>0</v>
      </c>
      <c r="M12" s="1380">
        <v>0</v>
      </c>
      <c r="N12" s="1380">
        <v>0</v>
      </c>
      <c r="O12" s="1380">
        <v>0</v>
      </c>
      <c r="P12" s="1380">
        <v>0</v>
      </c>
      <c r="Q12" s="1381">
        <v>0</v>
      </c>
      <c r="R12" s="1381">
        <v>0</v>
      </c>
      <c r="S12" s="1380">
        <v>0</v>
      </c>
      <c r="T12" s="1380">
        <v>0</v>
      </c>
      <c r="U12" s="1381">
        <v>0</v>
      </c>
      <c r="V12" s="1380">
        <v>0</v>
      </c>
      <c r="W12" s="1381">
        <v>0</v>
      </c>
      <c r="X12" s="1381">
        <v>0</v>
      </c>
      <c r="Y12" s="1380">
        <v>0</v>
      </c>
      <c r="Z12" s="1382">
        <v>0</v>
      </c>
      <c r="AA12" s="1382">
        <v>0</v>
      </c>
      <c r="AB12" s="1380">
        <v>0</v>
      </c>
    </row>
    <row r="13" spans="1:28" ht="14.25" customHeight="1" x14ac:dyDescent="0.25">
      <c r="A13" s="912" t="s">
        <v>132</v>
      </c>
      <c r="B13" s="1380">
        <v>0</v>
      </c>
      <c r="C13" s="1380">
        <v>0</v>
      </c>
      <c r="D13" s="1380">
        <v>0</v>
      </c>
      <c r="E13" s="1380">
        <v>0</v>
      </c>
      <c r="F13" s="1380">
        <v>0</v>
      </c>
      <c r="G13" s="1380">
        <v>0</v>
      </c>
      <c r="H13" s="1380">
        <v>0</v>
      </c>
      <c r="I13" s="1380">
        <v>0</v>
      </c>
      <c r="J13" s="1380">
        <v>0</v>
      </c>
      <c r="K13" s="1380">
        <v>0</v>
      </c>
      <c r="L13" s="1381">
        <v>0</v>
      </c>
      <c r="M13" s="1380">
        <v>0</v>
      </c>
      <c r="N13" s="1380">
        <v>0</v>
      </c>
      <c r="O13" s="1380">
        <v>0</v>
      </c>
      <c r="P13" s="1380">
        <v>0</v>
      </c>
      <c r="Q13" s="1381">
        <v>0</v>
      </c>
      <c r="R13" s="1381">
        <v>0</v>
      </c>
      <c r="S13" s="1380">
        <v>0</v>
      </c>
      <c r="T13" s="1380">
        <v>0</v>
      </c>
      <c r="U13" s="1381">
        <v>0</v>
      </c>
      <c r="V13" s="1380">
        <v>0</v>
      </c>
      <c r="W13" s="1381">
        <v>0</v>
      </c>
      <c r="X13" s="1381">
        <v>0</v>
      </c>
      <c r="Y13" s="1380">
        <v>0</v>
      </c>
      <c r="Z13" s="1382">
        <v>0</v>
      </c>
      <c r="AA13" s="1382">
        <v>0</v>
      </c>
      <c r="AB13" s="1380">
        <v>0</v>
      </c>
    </row>
    <row r="14" spans="1:28" ht="13.5" customHeight="1" x14ac:dyDescent="0.25">
      <c r="A14" s="912" t="s">
        <v>434</v>
      </c>
      <c r="B14" s="1380">
        <v>0</v>
      </c>
      <c r="C14" s="1380">
        <v>0</v>
      </c>
      <c r="D14" s="1380">
        <v>0</v>
      </c>
      <c r="E14" s="1380">
        <v>0</v>
      </c>
      <c r="F14" s="1380">
        <v>0</v>
      </c>
      <c r="G14" s="1380">
        <v>0</v>
      </c>
      <c r="H14" s="1380">
        <v>0</v>
      </c>
      <c r="I14" s="1380">
        <v>0</v>
      </c>
      <c r="J14" s="1380">
        <v>0</v>
      </c>
      <c r="K14" s="1380">
        <v>0</v>
      </c>
      <c r="L14" s="1381">
        <v>0</v>
      </c>
      <c r="M14" s="1380">
        <v>0</v>
      </c>
      <c r="N14" s="1380">
        <v>0</v>
      </c>
      <c r="O14" s="1380">
        <v>0</v>
      </c>
      <c r="P14" s="1380">
        <v>0</v>
      </c>
      <c r="Q14" s="1381">
        <v>0</v>
      </c>
      <c r="R14" s="1381">
        <v>0</v>
      </c>
      <c r="S14" s="1380">
        <v>0</v>
      </c>
      <c r="T14" s="1380">
        <v>0</v>
      </c>
      <c r="U14" s="1381">
        <v>0</v>
      </c>
      <c r="V14" s="1380">
        <v>0</v>
      </c>
      <c r="W14" s="1381">
        <v>0</v>
      </c>
      <c r="X14" s="1381">
        <v>0</v>
      </c>
      <c r="Y14" s="1380">
        <v>0</v>
      </c>
      <c r="Z14" s="1382">
        <v>0</v>
      </c>
      <c r="AA14" s="1382">
        <v>0</v>
      </c>
      <c r="AB14" s="1380">
        <v>0</v>
      </c>
    </row>
    <row r="15" spans="1:28" ht="13.5" customHeight="1" x14ac:dyDescent="0.25">
      <c r="A15" s="912" t="s">
        <v>221</v>
      </c>
      <c r="B15" s="1380">
        <v>0</v>
      </c>
      <c r="C15" s="1380">
        <v>0</v>
      </c>
      <c r="D15" s="1380">
        <v>0</v>
      </c>
      <c r="E15" s="1380">
        <v>0</v>
      </c>
      <c r="F15" s="1380">
        <v>0</v>
      </c>
      <c r="G15" s="1380">
        <v>0</v>
      </c>
      <c r="H15" s="1380">
        <v>0</v>
      </c>
      <c r="I15" s="1380">
        <v>0</v>
      </c>
      <c r="J15" s="1380">
        <v>0</v>
      </c>
      <c r="K15" s="1380">
        <v>0</v>
      </c>
      <c r="L15" s="1381">
        <v>0</v>
      </c>
      <c r="M15" s="1380">
        <v>0</v>
      </c>
      <c r="N15" s="1380">
        <v>0</v>
      </c>
      <c r="O15" s="1380">
        <v>0</v>
      </c>
      <c r="P15" s="1380">
        <v>0</v>
      </c>
      <c r="Q15" s="1381">
        <v>0</v>
      </c>
      <c r="R15" s="1381">
        <v>0</v>
      </c>
      <c r="S15" s="1380">
        <v>0</v>
      </c>
      <c r="T15" s="1380">
        <v>0</v>
      </c>
      <c r="U15" s="1381">
        <v>0</v>
      </c>
      <c r="V15" s="1380">
        <v>0</v>
      </c>
      <c r="W15" s="1381">
        <v>0</v>
      </c>
      <c r="X15" s="1381">
        <v>0</v>
      </c>
      <c r="Y15" s="1380">
        <v>0</v>
      </c>
      <c r="Z15" s="1382">
        <v>0</v>
      </c>
      <c r="AA15" s="1382">
        <v>0</v>
      </c>
      <c r="AB15" s="1380">
        <v>0</v>
      </c>
    </row>
    <row r="16" spans="1:28" ht="12.75" customHeight="1" x14ac:dyDescent="0.25">
      <c r="A16" s="912" t="s">
        <v>92</v>
      </c>
      <c r="B16" s="1380">
        <v>0</v>
      </c>
      <c r="C16" s="1380">
        <v>0</v>
      </c>
      <c r="D16" s="1380">
        <v>0</v>
      </c>
      <c r="E16" s="1380">
        <v>0</v>
      </c>
      <c r="F16" s="1380">
        <v>0</v>
      </c>
      <c r="G16" s="1380">
        <v>0</v>
      </c>
      <c r="H16" s="1380">
        <v>0</v>
      </c>
      <c r="I16" s="1380">
        <v>0</v>
      </c>
      <c r="J16" s="1380">
        <v>0</v>
      </c>
      <c r="K16" s="1380">
        <v>0</v>
      </c>
      <c r="L16" s="1381">
        <v>0</v>
      </c>
      <c r="M16" s="1380">
        <v>0</v>
      </c>
      <c r="N16" s="1380">
        <v>0</v>
      </c>
      <c r="O16" s="1380">
        <v>0</v>
      </c>
      <c r="P16" s="1380">
        <v>0</v>
      </c>
      <c r="Q16" s="1381">
        <v>0</v>
      </c>
      <c r="R16" s="1381">
        <v>0</v>
      </c>
      <c r="S16" s="1380">
        <v>0</v>
      </c>
      <c r="T16" s="1380">
        <v>0</v>
      </c>
      <c r="U16" s="1381">
        <v>0</v>
      </c>
      <c r="V16" s="1380">
        <v>0</v>
      </c>
      <c r="W16" s="1381">
        <v>0</v>
      </c>
      <c r="X16" s="1381">
        <v>0</v>
      </c>
      <c r="Y16" s="1380">
        <v>0</v>
      </c>
      <c r="Z16" s="1382">
        <v>0</v>
      </c>
      <c r="AA16" s="1382">
        <v>0</v>
      </c>
      <c r="AB16" s="1380">
        <v>0</v>
      </c>
    </row>
    <row r="17" spans="1:28" ht="13.5" x14ac:dyDescent="0.25">
      <c r="A17" s="912" t="s">
        <v>172</v>
      </c>
      <c r="B17" s="1380">
        <v>0</v>
      </c>
      <c r="C17" s="1380">
        <v>0</v>
      </c>
      <c r="D17" s="1380">
        <v>0</v>
      </c>
      <c r="E17" s="1380">
        <v>0</v>
      </c>
      <c r="F17" s="1380">
        <v>0</v>
      </c>
      <c r="G17" s="1380">
        <v>0</v>
      </c>
      <c r="H17" s="1380">
        <v>0</v>
      </c>
      <c r="I17" s="1380">
        <v>0</v>
      </c>
      <c r="J17" s="1380">
        <v>0</v>
      </c>
      <c r="K17" s="1380">
        <v>0</v>
      </c>
      <c r="L17" s="1381">
        <v>0</v>
      </c>
      <c r="M17" s="1380">
        <v>0</v>
      </c>
      <c r="N17" s="1380">
        <v>0</v>
      </c>
      <c r="O17" s="1380">
        <v>0</v>
      </c>
      <c r="P17" s="1380">
        <v>0</v>
      </c>
      <c r="Q17" s="1381">
        <v>0</v>
      </c>
      <c r="R17" s="1381">
        <v>0</v>
      </c>
      <c r="S17" s="1380">
        <v>0</v>
      </c>
      <c r="T17" s="1380">
        <v>0</v>
      </c>
      <c r="U17" s="1381">
        <v>0</v>
      </c>
      <c r="V17" s="1380">
        <v>0</v>
      </c>
      <c r="W17" s="1381">
        <v>0</v>
      </c>
      <c r="X17" s="1381">
        <v>0</v>
      </c>
      <c r="Y17" s="1380">
        <v>0</v>
      </c>
      <c r="Z17" s="1382">
        <v>0</v>
      </c>
      <c r="AA17" s="1382">
        <v>0</v>
      </c>
      <c r="AB17" s="1380">
        <v>0</v>
      </c>
    </row>
    <row r="18" spans="1:28" ht="12.75" customHeight="1" x14ac:dyDescent="0.25">
      <c r="A18" s="912" t="s">
        <v>185</v>
      </c>
      <c r="B18" s="1380">
        <v>0</v>
      </c>
      <c r="C18" s="1380">
        <v>0</v>
      </c>
      <c r="D18" s="1380">
        <v>0</v>
      </c>
      <c r="E18" s="1380">
        <v>0</v>
      </c>
      <c r="F18" s="1380">
        <v>0</v>
      </c>
      <c r="G18" s="1380">
        <v>0</v>
      </c>
      <c r="H18" s="1380">
        <v>0</v>
      </c>
      <c r="I18" s="1380">
        <v>0</v>
      </c>
      <c r="J18" s="1380">
        <v>0</v>
      </c>
      <c r="K18" s="1380">
        <v>0</v>
      </c>
      <c r="L18" s="1381">
        <v>0</v>
      </c>
      <c r="M18" s="1380">
        <v>0</v>
      </c>
      <c r="N18" s="1380">
        <v>0</v>
      </c>
      <c r="O18" s="1380">
        <v>0</v>
      </c>
      <c r="P18" s="1380">
        <v>0</v>
      </c>
      <c r="Q18" s="1381">
        <v>0</v>
      </c>
      <c r="R18" s="1381">
        <v>0</v>
      </c>
      <c r="S18" s="1380">
        <v>0</v>
      </c>
      <c r="T18" s="1380">
        <v>0</v>
      </c>
      <c r="U18" s="1381">
        <v>0</v>
      </c>
      <c r="V18" s="1380">
        <v>0</v>
      </c>
      <c r="W18" s="1381">
        <v>0</v>
      </c>
      <c r="X18" s="1381">
        <v>0</v>
      </c>
      <c r="Y18" s="1380">
        <v>0</v>
      </c>
      <c r="Z18" s="1382">
        <v>0</v>
      </c>
      <c r="AA18" s="1382">
        <v>0</v>
      </c>
      <c r="AB18" s="1380">
        <v>0</v>
      </c>
    </row>
    <row r="19" spans="1:28" ht="13.5" x14ac:dyDescent="0.25">
      <c r="A19" s="912" t="s">
        <v>205</v>
      </c>
      <c r="B19" s="1380">
        <v>0</v>
      </c>
      <c r="C19" s="1380">
        <v>0</v>
      </c>
      <c r="D19" s="1380">
        <v>0</v>
      </c>
      <c r="E19" s="1380">
        <v>0</v>
      </c>
      <c r="F19" s="1380">
        <v>0</v>
      </c>
      <c r="G19" s="1380">
        <v>0</v>
      </c>
      <c r="H19" s="1380">
        <v>0</v>
      </c>
      <c r="I19" s="1380">
        <v>0</v>
      </c>
      <c r="J19" s="1380">
        <v>0</v>
      </c>
      <c r="K19" s="1380">
        <v>0</v>
      </c>
      <c r="L19" s="1381">
        <v>0</v>
      </c>
      <c r="M19" s="1380">
        <v>0</v>
      </c>
      <c r="N19" s="1380">
        <v>0</v>
      </c>
      <c r="O19" s="1380">
        <v>0</v>
      </c>
      <c r="P19" s="1380">
        <v>0</v>
      </c>
      <c r="Q19" s="1381">
        <v>0</v>
      </c>
      <c r="R19" s="1381">
        <v>0</v>
      </c>
      <c r="S19" s="1380">
        <v>0</v>
      </c>
      <c r="T19" s="1380">
        <v>0</v>
      </c>
      <c r="U19" s="1381">
        <v>0</v>
      </c>
      <c r="V19" s="1380">
        <v>0</v>
      </c>
      <c r="W19" s="1381">
        <v>0</v>
      </c>
      <c r="X19" s="1381">
        <v>0</v>
      </c>
      <c r="Y19" s="1380">
        <v>0</v>
      </c>
      <c r="Z19" s="1382">
        <v>0</v>
      </c>
      <c r="AA19" s="1382">
        <v>0</v>
      </c>
      <c r="AB19" s="1380">
        <v>0</v>
      </c>
    </row>
    <row r="20" spans="1:28" ht="15" customHeight="1" x14ac:dyDescent="0.25">
      <c r="A20" s="912" t="s">
        <v>214</v>
      </c>
      <c r="B20" s="1380">
        <v>0</v>
      </c>
      <c r="C20" s="1380">
        <v>0</v>
      </c>
      <c r="D20" s="1380">
        <v>0</v>
      </c>
      <c r="E20" s="1380">
        <v>0</v>
      </c>
      <c r="F20" s="1380">
        <v>0</v>
      </c>
      <c r="G20" s="1380">
        <v>0</v>
      </c>
      <c r="H20" s="1380">
        <v>0</v>
      </c>
      <c r="I20" s="1380">
        <v>0</v>
      </c>
      <c r="J20" s="1380">
        <v>0</v>
      </c>
      <c r="K20" s="1380">
        <v>0</v>
      </c>
      <c r="L20" s="1381">
        <v>0</v>
      </c>
      <c r="M20" s="1380">
        <v>0</v>
      </c>
      <c r="N20" s="1380">
        <v>0</v>
      </c>
      <c r="O20" s="1380">
        <v>0</v>
      </c>
      <c r="P20" s="1380">
        <v>0</v>
      </c>
      <c r="Q20" s="1381">
        <v>0</v>
      </c>
      <c r="R20" s="1381">
        <v>0</v>
      </c>
      <c r="S20" s="1380">
        <v>0</v>
      </c>
      <c r="T20" s="1380">
        <v>0</v>
      </c>
      <c r="U20" s="1381">
        <v>0</v>
      </c>
      <c r="V20" s="1380">
        <v>0</v>
      </c>
      <c r="W20" s="1381">
        <v>0</v>
      </c>
      <c r="X20" s="1381">
        <v>0</v>
      </c>
      <c r="Y20" s="1380">
        <v>0</v>
      </c>
      <c r="Z20" s="1382">
        <v>0</v>
      </c>
      <c r="AA20" s="1382">
        <v>0</v>
      </c>
      <c r="AB20" s="1380">
        <v>0</v>
      </c>
    </row>
    <row r="21" spans="1:28" ht="13.5" x14ac:dyDescent="0.25">
      <c r="A21" s="912" t="s">
        <v>306</v>
      </c>
      <c r="B21" s="1380">
        <v>0</v>
      </c>
      <c r="C21" s="1380">
        <v>0</v>
      </c>
      <c r="D21" s="1380">
        <v>0</v>
      </c>
      <c r="E21" s="1380">
        <v>0</v>
      </c>
      <c r="F21" s="1380">
        <v>0</v>
      </c>
      <c r="G21" s="1380">
        <v>0</v>
      </c>
      <c r="H21" s="1380">
        <v>0</v>
      </c>
      <c r="I21" s="1380">
        <v>0</v>
      </c>
      <c r="J21" s="1380">
        <v>0</v>
      </c>
      <c r="K21" s="1380">
        <v>0</v>
      </c>
      <c r="L21" s="1381">
        <v>0</v>
      </c>
      <c r="M21" s="1380">
        <v>0</v>
      </c>
      <c r="N21" s="1380">
        <v>0</v>
      </c>
      <c r="O21" s="1380">
        <v>0</v>
      </c>
      <c r="P21" s="1380">
        <v>0</v>
      </c>
      <c r="Q21" s="1381">
        <v>0</v>
      </c>
      <c r="R21" s="1381">
        <v>0</v>
      </c>
      <c r="S21" s="1380">
        <v>0</v>
      </c>
      <c r="T21" s="1380">
        <v>0</v>
      </c>
      <c r="U21" s="1381">
        <v>0</v>
      </c>
      <c r="V21" s="1380">
        <v>0</v>
      </c>
      <c r="W21" s="1381">
        <v>0</v>
      </c>
      <c r="X21" s="1381">
        <v>0</v>
      </c>
      <c r="Y21" s="1380">
        <v>0</v>
      </c>
      <c r="Z21" s="1382">
        <v>0</v>
      </c>
      <c r="AA21" s="1382">
        <v>0</v>
      </c>
      <c r="AB21" s="1380">
        <v>0</v>
      </c>
    </row>
    <row r="22" spans="1:28" ht="13.5" x14ac:dyDescent="0.25">
      <c r="A22" s="912" t="s">
        <v>260</v>
      </c>
      <c r="B22" s="1380">
        <v>0</v>
      </c>
      <c r="C22" s="1380">
        <v>0</v>
      </c>
      <c r="D22" s="1380">
        <v>0</v>
      </c>
      <c r="E22" s="1380">
        <v>0</v>
      </c>
      <c r="F22" s="1380">
        <v>0</v>
      </c>
      <c r="G22" s="1380">
        <v>0</v>
      </c>
      <c r="H22" s="1380">
        <v>0</v>
      </c>
      <c r="I22" s="1380">
        <v>0</v>
      </c>
      <c r="J22" s="1380">
        <v>0</v>
      </c>
      <c r="K22" s="1380">
        <v>0</v>
      </c>
      <c r="L22" s="1381">
        <v>0</v>
      </c>
      <c r="M22" s="1380">
        <v>0</v>
      </c>
      <c r="N22" s="1380">
        <v>0</v>
      </c>
      <c r="O22" s="1380">
        <v>0</v>
      </c>
      <c r="P22" s="1380">
        <v>0</v>
      </c>
      <c r="Q22" s="1381">
        <v>0</v>
      </c>
      <c r="R22" s="1381">
        <v>0</v>
      </c>
      <c r="S22" s="1380">
        <v>0</v>
      </c>
      <c r="T22" s="1380">
        <v>0</v>
      </c>
      <c r="U22" s="1381">
        <v>0</v>
      </c>
      <c r="V22" s="1380">
        <v>0</v>
      </c>
      <c r="W22" s="1381">
        <v>0</v>
      </c>
      <c r="X22" s="1381">
        <v>0</v>
      </c>
      <c r="Y22" s="1380">
        <v>0</v>
      </c>
      <c r="Z22" s="1382">
        <v>0</v>
      </c>
      <c r="AA22" s="1382">
        <v>0</v>
      </c>
      <c r="AB22" s="1380">
        <v>0</v>
      </c>
    </row>
    <row r="23" spans="1:28" ht="13.5" x14ac:dyDescent="0.25">
      <c r="A23" s="912" t="s">
        <v>271</v>
      </c>
      <c r="B23" s="1380">
        <v>0</v>
      </c>
      <c r="C23" s="1380">
        <v>0</v>
      </c>
      <c r="D23" s="1380">
        <v>0</v>
      </c>
      <c r="E23" s="1380">
        <v>0</v>
      </c>
      <c r="F23" s="1380">
        <v>0</v>
      </c>
      <c r="G23" s="1380">
        <v>0</v>
      </c>
      <c r="H23" s="1380">
        <v>0</v>
      </c>
      <c r="I23" s="1380">
        <v>0</v>
      </c>
      <c r="J23" s="1380">
        <v>0</v>
      </c>
      <c r="K23" s="1380">
        <v>0</v>
      </c>
      <c r="L23" s="1381">
        <v>0</v>
      </c>
      <c r="M23" s="1380">
        <v>0</v>
      </c>
      <c r="N23" s="1380">
        <v>0</v>
      </c>
      <c r="O23" s="1380">
        <v>0</v>
      </c>
      <c r="P23" s="1380">
        <v>0</v>
      </c>
      <c r="Q23" s="1381">
        <v>0</v>
      </c>
      <c r="R23" s="1381">
        <v>0</v>
      </c>
      <c r="S23" s="1380">
        <v>0</v>
      </c>
      <c r="T23" s="1380">
        <v>0</v>
      </c>
      <c r="U23" s="1381">
        <v>0</v>
      </c>
      <c r="V23" s="1380">
        <v>0</v>
      </c>
      <c r="W23" s="1381">
        <v>0</v>
      </c>
      <c r="X23" s="1381">
        <v>0</v>
      </c>
      <c r="Y23" s="1380">
        <v>0</v>
      </c>
      <c r="Z23" s="1382">
        <v>0</v>
      </c>
      <c r="AA23" s="1382">
        <v>0</v>
      </c>
      <c r="AB23" s="1380">
        <v>0</v>
      </c>
    </row>
    <row r="24" spans="1:28" ht="13.5" x14ac:dyDescent="0.25">
      <c r="A24" s="912" t="s">
        <v>362</v>
      </c>
      <c r="B24" s="1380">
        <v>0</v>
      </c>
      <c r="C24" s="1380">
        <v>0</v>
      </c>
      <c r="D24" s="1380">
        <v>0</v>
      </c>
      <c r="E24" s="1380">
        <v>0</v>
      </c>
      <c r="F24" s="1380">
        <v>0</v>
      </c>
      <c r="G24" s="1380">
        <v>0</v>
      </c>
      <c r="H24" s="1380">
        <v>0</v>
      </c>
      <c r="I24" s="1380">
        <v>0</v>
      </c>
      <c r="J24" s="1380">
        <v>0</v>
      </c>
      <c r="K24" s="1380">
        <v>0</v>
      </c>
      <c r="L24" s="1381">
        <v>0</v>
      </c>
      <c r="M24" s="1380">
        <v>0</v>
      </c>
      <c r="N24" s="1380">
        <v>0</v>
      </c>
      <c r="O24" s="1380">
        <v>0</v>
      </c>
      <c r="P24" s="1380">
        <v>0</v>
      </c>
      <c r="Q24" s="1381">
        <v>0</v>
      </c>
      <c r="R24" s="1381">
        <v>0</v>
      </c>
      <c r="S24" s="1380">
        <v>0</v>
      </c>
      <c r="T24" s="1380">
        <v>0</v>
      </c>
      <c r="U24" s="1381">
        <v>0</v>
      </c>
      <c r="V24" s="1380">
        <v>0</v>
      </c>
      <c r="W24" s="1381">
        <v>0</v>
      </c>
      <c r="X24" s="1381">
        <v>0</v>
      </c>
      <c r="Y24" s="1380">
        <v>0</v>
      </c>
      <c r="Z24" s="1382">
        <v>0</v>
      </c>
      <c r="AA24" s="1382">
        <v>0</v>
      </c>
      <c r="AB24" s="1380">
        <v>0</v>
      </c>
    </row>
    <row r="25" spans="1:28" x14ac:dyDescent="0.2">
      <c r="A25" s="878" t="s">
        <v>743</v>
      </c>
      <c r="B25" s="1380">
        <v>0</v>
      </c>
      <c r="C25" s="1380">
        <v>0</v>
      </c>
      <c r="D25" s="1380">
        <v>0</v>
      </c>
      <c r="E25" s="1380">
        <v>0</v>
      </c>
      <c r="F25" s="1380">
        <v>0</v>
      </c>
      <c r="G25" s="1380">
        <v>0</v>
      </c>
      <c r="H25" s="1380">
        <v>0</v>
      </c>
      <c r="I25" s="1380">
        <v>0</v>
      </c>
      <c r="J25" s="1380">
        <v>0</v>
      </c>
      <c r="K25" s="1380">
        <v>0</v>
      </c>
      <c r="L25" s="1381">
        <v>0</v>
      </c>
      <c r="M25" s="1380">
        <v>0</v>
      </c>
      <c r="N25" s="1380">
        <v>0</v>
      </c>
      <c r="O25" s="1380">
        <v>0</v>
      </c>
      <c r="P25" s="1380">
        <v>0</v>
      </c>
      <c r="Q25" s="1381">
        <v>0</v>
      </c>
      <c r="R25" s="1381">
        <v>0</v>
      </c>
      <c r="S25" s="1380">
        <v>0</v>
      </c>
      <c r="T25" s="1380">
        <v>0</v>
      </c>
      <c r="U25" s="1381">
        <v>0</v>
      </c>
      <c r="V25" s="1380">
        <v>0</v>
      </c>
      <c r="W25" s="1381">
        <v>0</v>
      </c>
      <c r="X25" s="1381">
        <v>0</v>
      </c>
      <c r="Y25" s="1380">
        <v>0</v>
      </c>
      <c r="Z25" s="1382">
        <v>0</v>
      </c>
      <c r="AA25" s="1382">
        <v>0</v>
      </c>
      <c r="AB25" s="1380">
        <v>0</v>
      </c>
    </row>
    <row r="26" spans="1:28" x14ac:dyDescent="0.2">
      <c r="A26" s="878" t="s">
        <v>303</v>
      </c>
      <c r="B26" s="1380">
        <v>0</v>
      </c>
      <c r="C26" s="1380">
        <v>0</v>
      </c>
      <c r="D26" s="1380">
        <v>0</v>
      </c>
      <c r="E26" s="1380">
        <v>0</v>
      </c>
      <c r="F26" s="1380">
        <v>0</v>
      </c>
      <c r="G26" s="1380">
        <v>0</v>
      </c>
      <c r="H26" s="1380">
        <v>0</v>
      </c>
      <c r="I26" s="1380">
        <v>0</v>
      </c>
      <c r="J26" s="1380">
        <v>0</v>
      </c>
      <c r="K26" s="1380">
        <v>0</v>
      </c>
      <c r="L26" s="1381">
        <v>0</v>
      </c>
      <c r="M26" s="1380">
        <v>0</v>
      </c>
      <c r="N26" s="1380">
        <v>0</v>
      </c>
      <c r="O26" s="1380">
        <v>0</v>
      </c>
      <c r="P26" s="1380">
        <v>0</v>
      </c>
      <c r="Q26" s="1381">
        <v>0</v>
      </c>
      <c r="R26" s="1381">
        <v>0</v>
      </c>
      <c r="S26" s="1380">
        <v>0</v>
      </c>
      <c r="T26" s="1380">
        <v>0</v>
      </c>
      <c r="U26" s="1381">
        <v>0</v>
      </c>
      <c r="V26" s="1380">
        <v>0</v>
      </c>
      <c r="W26" s="1381">
        <v>0</v>
      </c>
      <c r="X26" s="1381">
        <v>0</v>
      </c>
      <c r="Y26" s="1380">
        <v>0</v>
      </c>
      <c r="Z26" s="1382">
        <v>0</v>
      </c>
      <c r="AA26" s="1382">
        <v>0</v>
      </c>
      <c r="AB26" s="1380">
        <v>0</v>
      </c>
    </row>
    <row r="27" spans="1:28" x14ac:dyDescent="0.2">
      <c r="A27" s="878" t="s">
        <v>363</v>
      </c>
      <c r="B27" s="1380">
        <v>0</v>
      </c>
      <c r="C27" s="1380">
        <v>0</v>
      </c>
      <c r="D27" s="1380">
        <v>0</v>
      </c>
      <c r="E27" s="1380">
        <v>0</v>
      </c>
      <c r="F27" s="1380">
        <v>0</v>
      </c>
      <c r="G27" s="1380">
        <v>0</v>
      </c>
      <c r="H27" s="1380">
        <v>0</v>
      </c>
      <c r="I27" s="1380">
        <v>0</v>
      </c>
      <c r="J27" s="1380">
        <v>0</v>
      </c>
      <c r="K27" s="1380">
        <v>0</v>
      </c>
      <c r="L27" s="1381">
        <v>0</v>
      </c>
      <c r="M27" s="1380">
        <v>0</v>
      </c>
      <c r="N27" s="1380">
        <v>0</v>
      </c>
      <c r="O27" s="1380">
        <v>0</v>
      </c>
      <c r="P27" s="1380">
        <v>0</v>
      </c>
      <c r="Q27" s="1381">
        <v>0</v>
      </c>
      <c r="R27" s="1381">
        <v>0</v>
      </c>
      <c r="S27" s="1380">
        <v>0</v>
      </c>
      <c r="T27" s="1380">
        <v>0</v>
      </c>
      <c r="U27" s="1381">
        <v>0</v>
      </c>
      <c r="V27" s="1380">
        <v>0</v>
      </c>
      <c r="W27" s="1381">
        <v>0</v>
      </c>
      <c r="X27" s="1381">
        <v>0</v>
      </c>
      <c r="Y27" s="1380">
        <v>0</v>
      </c>
      <c r="Z27" s="1382">
        <v>0</v>
      </c>
      <c r="AA27" s="1382">
        <v>0</v>
      </c>
      <c r="AB27" s="1380">
        <v>0</v>
      </c>
    </row>
    <row r="28" spans="1:28" x14ac:dyDescent="0.2">
      <c r="A28" s="878" t="s">
        <v>342</v>
      </c>
      <c r="B28" s="1380">
        <v>0</v>
      </c>
      <c r="C28" s="1380">
        <v>0</v>
      </c>
      <c r="D28" s="1380">
        <v>0</v>
      </c>
      <c r="E28" s="1380">
        <v>0</v>
      </c>
      <c r="F28" s="1380">
        <v>0</v>
      </c>
      <c r="G28" s="1380">
        <v>0</v>
      </c>
      <c r="H28" s="1380">
        <v>0</v>
      </c>
      <c r="I28" s="1380">
        <v>0</v>
      </c>
      <c r="J28" s="1380">
        <v>0</v>
      </c>
      <c r="K28" s="1380">
        <v>0</v>
      </c>
      <c r="L28" s="1381">
        <v>0</v>
      </c>
      <c r="M28" s="1380">
        <v>0</v>
      </c>
      <c r="N28" s="1380">
        <v>0</v>
      </c>
      <c r="O28" s="1380">
        <v>0</v>
      </c>
      <c r="P28" s="1380">
        <v>0</v>
      </c>
      <c r="Q28" s="1381">
        <v>0</v>
      </c>
      <c r="R28" s="1381">
        <v>0</v>
      </c>
      <c r="S28" s="1380">
        <v>0</v>
      </c>
      <c r="T28" s="1380">
        <v>0</v>
      </c>
      <c r="U28" s="1381">
        <v>0</v>
      </c>
      <c r="V28" s="1380">
        <v>0</v>
      </c>
      <c r="W28" s="1381">
        <v>0</v>
      </c>
      <c r="X28" s="1381">
        <v>0</v>
      </c>
      <c r="Y28" s="1380">
        <v>0</v>
      </c>
      <c r="Z28" s="1382">
        <v>0</v>
      </c>
      <c r="AA28" s="1382">
        <v>0</v>
      </c>
      <c r="AB28" s="1380">
        <v>0</v>
      </c>
    </row>
    <row r="29" spans="1:28" s="924" customFormat="1" x14ac:dyDescent="0.2">
      <c r="A29" s="878" t="s">
        <v>364</v>
      </c>
      <c r="B29" s="1380">
        <v>0</v>
      </c>
      <c r="C29" s="1380">
        <v>0</v>
      </c>
      <c r="D29" s="1380">
        <v>0</v>
      </c>
      <c r="E29" s="1380">
        <v>0</v>
      </c>
      <c r="F29" s="1380">
        <v>0</v>
      </c>
      <c r="G29" s="1380">
        <v>0</v>
      </c>
      <c r="H29" s="1380">
        <v>0</v>
      </c>
      <c r="I29" s="1380">
        <v>0</v>
      </c>
      <c r="J29" s="1380">
        <v>0</v>
      </c>
      <c r="K29" s="1380">
        <v>0</v>
      </c>
      <c r="L29" s="1381">
        <v>0</v>
      </c>
      <c r="M29" s="1380">
        <v>0</v>
      </c>
      <c r="N29" s="1380">
        <v>0</v>
      </c>
      <c r="O29" s="1380">
        <v>0</v>
      </c>
      <c r="P29" s="1380">
        <v>0</v>
      </c>
      <c r="Q29" s="1381">
        <v>0</v>
      </c>
      <c r="R29" s="1381">
        <v>0</v>
      </c>
      <c r="S29" s="1380">
        <v>0</v>
      </c>
      <c r="T29" s="1380">
        <v>0</v>
      </c>
      <c r="U29" s="1381">
        <v>0</v>
      </c>
      <c r="V29" s="1380">
        <v>0</v>
      </c>
      <c r="W29" s="1381">
        <v>0</v>
      </c>
      <c r="X29" s="1381">
        <v>0</v>
      </c>
      <c r="Y29" s="1380">
        <v>0</v>
      </c>
      <c r="Z29" s="1382">
        <v>0</v>
      </c>
      <c r="AA29" s="1382">
        <v>0</v>
      </c>
      <c r="AB29" s="1380">
        <v>0</v>
      </c>
    </row>
    <row r="30" spans="1:28" x14ac:dyDescent="0.2">
      <c r="A30" s="878" t="s">
        <v>365</v>
      </c>
      <c r="B30" s="1380">
        <v>0</v>
      </c>
      <c r="C30" s="1380">
        <v>0</v>
      </c>
      <c r="D30" s="1380">
        <v>0</v>
      </c>
      <c r="E30" s="1380">
        <v>0</v>
      </c>
      <c r="F30" s="1380">
        <v>0</v>
      </c>
      <c r="G30" s="1380">
        <v>0</v>
      </c>
      <c r="H30" s="1380">
        <v>0</v>
      </c>
      <c r="I30" s="1380">
        <v>0</v>
      </c>
      <c r="J30" s="1380">
        <v>0</v>
      </c>
      <c r="K30" s="1380">
        <v>0</v>
      </c>
      <c r="L30" s="1381">
        <v>0</v>
      </c>
      <c r="M30" s="1380">
        <v>0</v>
      </c>
      <c r="N30" s="1380">
        <v>0</v>
      </c>
      <c r="O30" s="1380">
        <v>0</v>
      </c>
      <c r="P30" s="1380">
        <v>0</v>
      </c>
      <c r="Q30" s="1381">
        <v>0</v>
      </c>
      <c r="R30" s="1381">
        <v>0</v>
      </c>
      <c r="S30" s="1380">
        <v>0</v>
      </c>
      <c r="T30" s="1380">
        <v>0</v>
      </c>
      <c r="U30" s="1381">
        <v>0</v>
      </c>
      <c r="V30" s="1380">
        <v>0</v>
      </c>
      <c r="W30" s="1381">
        <v>0</v>
      </c>
      <c r="X30" s="1381">
        <v>0</v>
      </c>
      <c r="Y30" s="1380">
        <v>0</v>
      </c>
      <c r="Z30" s="1382">
        <v>0</v>
      </c>
      <c r="AA30" s="1382">
        <v>0</v>
      </c>
      <c r="AB30" s="1380">
        <v>0</v>
      </c>
    </row>
    <row r="31" spans="1:28" x14ac:dyDescent="0.2">
      <c r="A31" s="878" t="s">
        <v>366</v>
      </c>
      <c r="B31" s="1380">
        <v>0</v>
      </c>
      <c r="C31" s="1380">
        <v>0</v>
      </c>
      <c r="D31" s="1380">
        <v>0</v>
      </c>
      <c r="E31" s="1380">
        <v>0</v>
      </c>
      <c r="F31" s="1380">
        <v>0</v>
      </c>
      <c r="G31" s="1380">
        <v>0</v>
      </c>
      <c r="H31" s="1380">
        <v>0</v>
      </c>
      <c r="I31" s="1380">
        <v>0</v>
      </c>
      <c r="J31" s="1380">
        <v>0</v>
      </c>
      <c r="K31" s="1380">
        <v>0</v>
      </c>
      <c r="L31" s="1381">
        <v>0</v>
      </c>
      <c r="M31" s="1380">
        <v>0</v>
      </c>
      <c r="N31" s="1380">
        <v>0</v>
      </c>
      <c r="O31" s="1380">
        <v>0</v>
      </c>
      <c r="P31" s="1380">
        <v>0</v>
      </c>
      <c r="Q31" s="1381">
        <v>0</v>
      </c>
      <c r="R31" s="1381">
        <v>0</v>
      </c>
      <c r="S31" s="1380">
        <v>0</v>
      </c>
      <c r="T31" s="1380">
        <v>0</v>
      </c>
      <c r="U31" s="1381">
        <v>0</v>
      </c>
      <c r="V31" s="1380">
        <v>0</v>
      </c>
      <c r="W31" s="1381">
        <v>0</v>
      </c>
      <c r="X31" s="1381">
        <v>0</v>
      </c>
      <c r="Y31" s="1380">
        <v>0</v>
      </c>
      <c r="Z31" s="1382">
        <v>0</v>
      </c>
      <c r="AA31" s="1382">
        <v>0</v>
      </c>
      <c r="AB31" s="1380">
        <v>0</v>
      </c>
    </row>
    <row r="32" spans="1:28" x14ac:dyDescent="0.2">
      <c r="A32" s="878" t="s">
        <v>367</v>
      </c>
      <c r="B32" s="1380">
        <v>0</v>
      </c>
      <c r="C32" s="1380">
        <v>0</v>
      </c>
      <c r="D32" s="1380">
        <v>0</v>
      </c>
      <c r="E32" s="1380">
        <v>0</v>
      </c>
      <c r="F32" s="1380">
        <v>0</v>
      </c>
      <c r="G32" s="1380">
        <v>0</v>
      </c>
      <c r="H32" s="1380">
        <v>0</v>
      </c>
      <c r="I32" s="1380">
        <v>0</v>
      </c>
      <c r="J32" s="1380">
        <v>0</v>
      </c>
      <c r="K32" s="1380">
        <v>0</v>
      </c>
      <c r="L32" s="1381">
        <v>0</v>
      </c>
      <c r="M32" s="1380">
        <v>0</v>
      </c>
      <c r="N32" s="1380">
        <v>0</v>
      </c>
      <c r="O32" s="1380">
        <v>0</v>
      </c>
      <c r="P32" s="1380">
        <v>0</v>
      </c>
      <c r="Q32" s="1381">
        <v>0</v>
      </c>
      <c r="R32" s="1381">
        <v>0</v>
      </c>
      <c r="S32" s="1380">
        <v>0</v>
      </c>
      <c r="T32" s="1380">
        <v>0</v>
      </c>
      <c r="U32" s="1381">
        <v>0</v>
      </c>
      <c r="V32" s="1380">
        <v>0</v>
      </c>
      <c r="W32" s="1381">
        <v>0</v>
      </c>
      <c r="X32" s="1381">
        <v>0</v>
      </c>
      <c r="Y32" s="1380">
        <v>0</v>
      </c>
      <c r="Z32" s="1382">
        <v>0</v>
      </c>
      <c r="AA32" s="1382">
        <v>0</v>
      </c>
      <c r="AB32" s="1380">
        <v>0</v>
      </c>
    </row>
    <row r="33" spans="1:28" x14ac:dyDescent="0.2">
      <c r="A33" s="877" t="s">
        <v>350</v>
      </c>
      <c r="B33" s="1380">
        <v>0</v>
      </c>
      <c r="C33" s="1380">
        <v>0</v>
      </c>
      <c r="D33" s="1380">
        <v>0</v>
      </c>
      <c r="E33" s="1380">
        <v>0</v>
      </c>
      <c r="F33" s="1380">
        <v>0</v>
      </c>
      <c r="G33" s="1380">
        <v>0</v>
      </c>
      <c r="H33" s="1380">
        <v>0</v>
      </c>
      <c r="I33" s="1380">
        <v>0</v>
      </c>
      <c r="J33" s="1380">
        <v>0</v>
      </c>
      <c r="K33" s="1380">
        <v>0</v>
      </c>
      <c r="L33" s="1381">
        <v>0</v>
      </c>
      <c r="M33" s="1380">
        <v>0</v>
      </c>
      <c r="N33" s="1380">
        <v>0</v>
      </c>
      <c r="O33" s="1380">
        <v>0</v>
      </c>
      <c r="P33" s="1380">
        <v>0</v>
      </c>
      <c r="Q33" s="1381">
        <v>0</v>
      </c>
      <c r="R33" s="1381">
        <v>0</v>
      </c>
      <c r="S33" s="1380">
        <v>0</v>
      </c>
      <c r="T33" s="1380">
        <v>0</v>
      </c>
      <c r="U33" s="1381">
        <v>0</v>
      </c>
      <c r="V33" s="1380">
        <v>0</v>
      </c>
      <c r="W33" s="1381">
        <v>0</v>
      </c>
      <c r="X33" s="1381">
        <v>0</v>
      </c>
      <c r="Y33" s="1380">
        <v>0</v>
      </c>
      <c r="Z33" s="1382">
        <v>0</v>
      </c>
      <c r="AA33" s="1382">
        <v>0</v>
      </c>
      <c r="AB33" s="1380">
        <v>0</v>
      </c>
    </row>
    <row r="34" spans="1:28" x14ac:dyDescent="0.2">
      <c r="A34" s="877" t="s">
        <v>368</v>
      </c>
      <c r="B34" s="1380">
        <v>0</v>
      </c>
      <c r="C34" s="1380">
        <v>0</v>
      </c>
      <c r="D34" s="1380">
        <v>0</v>
      </c>
      <c r="E34" s="1380">
        <v>0</v>
      </c>
      <c r="F34" s="1380">
        <v>0</v>
      </c>
      <c r="G34" s="1380">
        <v>0</v>
      </c>
      <c r="H34" s="1380">
        <v>0</v>
      </c>
      <c r="I34" s="1380">
        <v>0</v>
      </c>
      <c r="J34" s="1380">
        <v>0</v>
      </c>
      <c r="K34" s="1380">
        <v>0</v>
      </c>
      <c r="L34" s="1381">
        <v>0</v>
      </c>
      <c r="M34" s="1380">
        <v>0</v>
      </c>
      <c r="N34" s="1380">
        <v>0</v>
      </c>
      <c r="O34" s="1380">
        <v>0</v>
      </c>
      <c r="P34" s="1380">
        <v>0</v>
      </c>
      <c r="Q34" s="1381">
        <v>0</v>
      </c>
      <c r="R34" s="1381">
        <v>0</v>
      </c>
      <c r="S34" s="1380">
        <v>0</v>
      </c>
      <c r="T34" s="1380">
        <v>0</v>
      </c>
      <c r="U34" s="1381">
        <v>0</v>
      </c>
      <c r="V34" s="1380">
        <v>0</v>
      </c>
      <c r="W34" s="1381">
        <v>0</v>
      </c>
      <c r="X34" s="1381">
        <v>0</v>
      </c>
      <c r="Y34" s="1380">
        <v>0</v>
      </c>
      <c r="Z34" s="1382">
        <v>0</v>
      </c>
      <c r="AA34" s="1382">
        <v>0</v>
      </c>
      <c r="AB34" s="1380">
        <v>0</v>
      </c>
    </row>
    <row r="35" spans="1:28" ht="13.5" thickBot="1" x14ac:dyDescent="0.25">
      <c r="A35" s="877" t="s">
        <v>1379</v>
      </c>
      <c r="B35" s="1380">
        <v>0</v>
      </c>
      <c r="C35" s="1380">
        <v>0</v>
      </c>
      <c r="D35" s="1380">
        <v>0</v>
      </c>
      <c r="E35" s="1380">
        <v>0</v>
      </c>
      <c r="F35" s="1380">
        <v>0</v>
      </c>
      <c r="G35" s="1380">
        <v>0</v>
      </c>
      <c r="H35" s="1380">
        <v>0</v>
      </c>
      <c r="I35" s="1380">
        <v>0</v>
      </c>
      <c r="J35" s="1380">
        <v>0</v>
      </c>
      <c r="K35" s="1380">
        <v>0</v>
      </c>
      <c r="L35" s="1381">
        <v>0</v>
      </c>
      <c r="M35" s="1380">
        <v>0</v>
      </c>
      <c r="N35" s="1380">
        <v>0</v>
      </c>
      <c r="O35" s="1380">
        <v>0</v>
      </c>
      <c r="P35" s="1380">
        <v>0</v>
      </c>
      <c r="Q35" s="1381">
        <v>0</v>
      </c>
      <c r="R35" s="1381">
        <v>0</v>
      </c>
      <c r="S35" s="1380">
        <v>0</v>
      </c>
      <c r="T35" s="1380">
        <v>0</v>
      </c>
      <c r="U35" s="1381">
        <v>0</v>
      </c>
      <c r="V35" s="1380">
        <v>0</v>
      </c>
      <c r="W35" s="1381">
        <v>0</v>
      </c>
      <c r="X35" s="1381">
        <v>0</v>
      </c>
      <c r="Y35" s="1380">
        <v>0</v>
      </c>
      <c r="Z35" s="1382">
        <v>0</v>
      </c>
      <c r="AA35" s="1382">
        <v>0</v>
      </c>
      <c r="AB35" s="1383">
        <v>0</v>
      </c>
    </row>
    <row r="36" spans="1:28" ht="13.5" thickBot="1" x14ac:dyDescent="0.25">
      <c r="A36" s="877" t="s">
        <v>1450</v>
      </c>
      <c r="B36" s="1380">
        <v>0</v>
      </c>
      <c r="C36" s="1380">
        <v>0</v>
      </c>
      <c r="D36" s="1380">
        <v>0</v>
      </c>
      <c r="E36" s="1380">
        <v>0</v>
      </c>
      <c r="F36" s="1380">
        <v>0</v>
      </c>
      <c r="G36" s="1380">
        <v>0</v>
      </c>
      <c r="H36" s="1380">
        <v>0</v>
      </c>
      <c r="I36" s="1380">
        <v>0</v>
      </c>
      <c r="J36" s="1380">
        <v>0</v>
      </c>
      <c r="K36" s="1380">
        <v>0</v>
      </c>
      <c r="L36" s="1381">
        <v>0</v>
      </c>
      <c r="M36" s="1380">
        <v>0</v>
      </c>
      <c r="N36" s="1380">
        <v>0</v>
      </c>
      <c r="O36" s="1380">
        <v>0</v>
      </c>
      <c r="P36" s="1380">
        <v>0</v>
      </c>
      <c r="Q36" s="1381">
        <v>0</v>
      </c>
      <c r="R36" s="1381">
        <v>0</v>
      </c>
      <c r="S36" s="1380">
        <v>0</v>
      </c>
      <c r="T36" s="1380">
        <v>0</v>
      </c>
      <c r="U36" s="1381">
        <v>0</v>
      </c>
      <c r="V36" s="1380">
        <v>0</v>
      </c>
      <c r="W36" s="1381">
        <v>0</v>
      </c>
      <c r="X36" s="1381">
        <v>0</v>
      </c>
      <c r="Y36" s="1380">
        <v>0</v>
      </c>
      <c r="Z36" s="1382">
        <v>0</v>
      </c>
      <c r="AA36" s="1382">
        <v>0</v>
      </c>
      <c r="AB36" s="1383"/>
    </row>
    <row r="37" spans="1:28" ht="13.5" thickBot="1" x14ac:dyDescent="0.25">
      <c r="A37" s="877" t="s">
        <v>1669</v>
      </c>
      <c r="B37" s="1380">
        <v>0</v>
      </c>
      <c r="C37" s="1380">
        <v>0</v>
      </c>
      <c r="D37" s="1380">
        <v>0</v>
      </c>
      <c r="E37" s="1380">
        <v>0</v>
      </c>
      <c r="F37" s="1380">
        <v>0</v>
      </c>
      <c r="G37" s="1380">
        <v>0</v>
      </c>
      <c r="H37" s="1380">
        <v>0</v>
      </c>
      <c r="I37" s="1380">
        <v>0</v>
      </c>
      <c r="J37" s="1380">
        <v>0</v>
      </c>
      <c r="K37" s="1380">
        <v>0</v>
      </c>
      <c r="L37" s="1381">
        <v>0</v>
      </c>
      <c r="M37" s="1380">
        <v>0</v>
      </c>
      <c r="N37" s="1380">
        <v>0</v>
      </c>
      <c r="O37" s="1380">
        <v>0</v>
      </c>
      <c r="P37" s="1380">
        <v>0</v>
      </c>
      <c r="Q37" s="1381">
        <v>0</v>
      </c>
      <c r="R37" s="1381">
        <v>0</v>
      </c>
      <c r="S37" s="1380">
        <v>0</v>
      </c>
      <c r="T37" s="1380">
        <v>0</v>
      </c>
      <c r="U37" s="1381">
        <v>0</v>
      </c>
      <c r="V37" s="1380">
        <v>0</v>
      </c>
      <c r="W37" s="1381">
        <v>0</v>
      </c>
      <c r="X37" s="1381">
        <v>0</v>
      </c>
      <c r="Y37" s="1380">
        <v>0</v>
      </c>
      <c r="Z37" s="1382">
        <v>0</v>
      </c>
      <c r="AA37" s="1382">
        <v>0</v>
      </c>
      <c r="AB37" s="1383"/>
    </row>
    <row r="38" spans="1:28" ht="13.5" thickBot="1" x14ac:dyDescent="0.25">
      <c r="A38" s="877" t="s">
        <v>1686</v>
      </c>
      <c r="B38" s="1380">
        <v>0</v>
      </c>
      <c r="C38" s="1380">
        <v>0</v>
      </c>
      <c r="D38" s="1380">
        <v>0</v>
      </c>
      <c r="E38" s="1380">
        <v>0</v>
      </c>
      <c r="F38" s="1380">
        <v>0</v>
      </c>
      <c r="G38" s="1380">
        <v>0</v>
      </c>
      <c r="H38" s="1380">
        <v>0</v>
      </c>
      <c r="I38" s="1380">
        <v>0</v>
      </c>
      <c r="J38" s="1380">
        <v>0</v>
      </c>
      <c r="K38" s="1380">
        <v>0</v>
      </c>
      <c r="L38" s="1381">
        <v>0</v>
      </c>
      <c r="M38" s="1380">
        <v>0</v>
      </c>
      <c r="N38" s="1380">
        <v>0</v>
      </c>
      <c r="O38" s="1380">
        <v>0</v>
      </c>
      <c r="P38" s="1380">
        <v>0</v>
      </c>
      <c r="Q38" s="1381">
        <v>0</v>
      </c>
      <c r="R38" s="1381">
        <v>0</v>
      </c>
      <c r="S38" s="1380">
        <v>0</v>
      </c>
      <c r="T38" s="1380">
        <v>0</v>
      </c>
      <c r="U38" s="1381">
        <v>0</v>
      </c>
      <c r="V38" s="1380">
        <v>0</v>
      </c>
      <c r="W38" s="1381">
        <v>0</v>
      </c>
      <c r="X38" s="1381">
        <v>0</v>
      </c>
      <c r="Y38" s="1380">
        <v>0</v>
      </c>
      <c r="Z38" s="1382">
        <v>0</v>
      </c>
      <c r="AA38" s="1382">
        <v>0</v>
      </c>
      <c r="AB38" s="1383"/>
    </row>
    <row r="39" spans="1:28" ht="13.5" thickBot="1" x14ac:dyDescent="0.25">
      <c r="A39" s="877" t="s">
        <v>1687</v>
      </c>
      <c r="B39" s="1380">
        <v>0</v>
      </c>
      <c r="C39" s="1380">
        <v>0</v>
      </c>
      <c r="D39" s="1380">
        <v>0</v>
      </c>
      <c r="E39" s="1380">
        <v>0</v>
      </c>
      <c r="F39" s="1380">
        <v>0</v>
      </c>
      <c r="G39" s="1380">
        <v>0</v>
      </c>
      <c r="H39" s="1380">
        <v>0</v>
      </c>
      <c r="I39" s="1380">
        <v>0</v>
      </c>
      <c r="J39" s="1380">
        <v>0</v>
      </c>
      <c r="K39" s="1380">
        <v>0</v>
      </c>
      <c r="L39" s="1381">
        <v>0</v>
      </c>
      <c r="M39" s="1380">
        <v>0</v>
      </c>
      <c r="N39" s="1380">
        <v>0</v>
      </c>
      <c r="O39" s="1380">
        <v>0</v>
      </c>
      <c r="P39" s="1380">
        <v>0</v>
      </c>
      <c r="Q39" s="1381">
        <v>0</v>
      </c>
      <c r="R39" s="1381">
        <v>0</v>
      </c>
      <c r="S39" s="1380">
        <v>0</v>
      </c>
      <c r="T39" s="1380">
        <v>0</v>
      </c>
      <c r="U39" s="1381">
        <v>0</v>
      </c>
      <c r="V39" s="1380">
        <v>0</v>
      </c>
      <c r="W39" s="1381">
        <v>0</v>
      </c>
      <c r="X39" s="1381">
        <v>0</v>
      </c>
      <c r="Y39" s="1380">
        <v>0</v>
      </c>
      <c r="Z39" s="1382">
        <v>0</v>
      </c>
      <c r="AA39" s="1382">
        <v>0</v>
      </c>
      <c r="AB39" s="1383"/>
    </row>
    <row r="40" spans="1:28" ht="13.5" thickBot="1" x14ac:dyDescent="0.25">
      <c r="A40" s="875" t="s">
        <v>1688</v>
      </c>
      <c r="B40" s="1380">
        <v>0</v>
      </c>
      <c r="C40" s="1380">
        <v>0</v>
      </c>
      <c r="D40" s="1380">
        <v>0</v>
      </c>
      <c r="E40" s="1380">
        <v>0</v>
      </c>
      <c r="F40" s="1380">
        <v>0</v>
      </c>
      <c r="G40" s="1380">
        <v>0</v>
      </c>
      <c r="H40" s="1380">
        <v>0</v>
      </c>
      <c r="I40" s="1380">
        <v>0</v>
      </c>
      <c r="J40" s="1380">
        <v>0</v>
      </c>
      <c r="K40" s="1380">
        <v>0</v>
      </c>
      <c r="L40" s="1381">
        <v>0</v>
      </c>
      <c r="M40" s="1380">
        <v>0</v>
      </c>
      <c r="N40" s="1380">
        <v>0</v>
      </c>
      <c r="O40" s="1380">
        <v>0</v>
      </c>
      <c r="P40" s="1380">
        <v>0</v>
      </c>
      <c r="Q40" s="1381">
        <v>0</v>
      </c>
      <c r="R40" s="1381">
        <v>0</v>
      </c>
      <c r="S40" s="1380">
        <v>0</v>
      </c>
      <c r="T40" s="1380">
        <v>0</v>
      </c>
      <c r="U40" s="1381">
        <v>0</v>
      </c>
      <c r="V40" s="1380">
        <v>0</v>
      </c>
      <c r="W40" s="1381">
        <v>0</v>
      </c>
      <c r="X40" s="1381">
        <v>0</v>
      </c>
      <c r="Y40" s="1380">
        <v>0</v>
      </c>
      <c r="Z40" s="1382">
        <v>0</v>
      </c>
      <c r="AA40" s="1382">
        <v>0</v>
      </c>
      <c r="AB40" s="1383"/>
    </row>
    <row r="41" spans="1:28" ht="14.25" thickBot="1" x14ac:dyDescent="0.3">
      <c r="A41" s="923" t="s">
        <v>369</v>
      </c>
      <c r="B41" s="922">
        <f>SUM(B10:B40)</f>
        <v>0</v>
      </c>
      <c r="C41" s="922">
        <f t="shared" ref="C41:Z41" si="0">SUM(C10:C40)</f>
        <v>0</v>
      </c>
      <c r="D41" s="922">
        <f t="shared" si="0"/>
        <v>0</v>
      </c>
      <c r="E41" s="922">
        <f t="shared" si="0"/>
        <v>0</v>
      </c>
      <c r="F41" s="922">
        <f t="shared" si="0"/>
        <v>0</v>
      </c>
      <c r="G41" s="922">
        <f t="shared" si="0"/>
        <v>0</v>
      </c>
      <c r="H41" s="922">
        <f t="shared" si="0"/>
        <v>0</v>
      </c>
      <c r="I41" s="922">
        <f t="shared" si="0"/>
        <v>0</v>
      </c>
      <c r="J41" s="922">
        <f t="shared" si="0"/>
        <v>0</v>
      </c>
      <c r="K41" s="922">
        <f t="shared" si="0"/>
        <v>0</v>
      </c>
      <c r="L41" s="922">
        <f t="shared" si="0"/>
        <v>0</v>
      </c>
      <c r="M41" s="922">
        <f t="shared" si="0"/>
        <v>0</v>
      </c>
      <c r="N41" s="922">
        <f t="shared" si="0"/>
        <v>0</v>
      </c>
      <c r="O41" s="922">
        <f t="shared" si="0"/>
        <v>0</v>
      </c>
      <c r="P41" s="922">
        <f t="shared" si="0"/>
        <v>0</v>
      </c>
      <c r="Q41" s="922">
        <f t="shared" si="0"/>
        <v>0</v>
      </c>
      <c r="R41" s="922">
        <f t="shared" si="0"/>
        <v>0</v>
      </c>
      <c r="S41" s="922">
        <f t="shared" si="0"/>
        <v>0</v>
      </c>
      <c r="T41" s="922">
        <f t="shared" si="0"/>
        <v>0</v>
      </c>
      <c r="U41" s="922">
        <f t="shared" si="0"/>
        <v>0</v>
      </c>
      <c r="V41" s="922">
        <f t="shared" si="0"/>
        <v>0</v>
      </c>
      <c r="W41" s="922">
        <f t="shared" si="0"/>
        <v>0</v>
      </c>
      <c r="X41" s="922">
        <f t="shared" si="0"/>
        <v>0</v>
      </c>
      <c r="Y41" s="922">
        <f t="shared" si="0"/>
        <v>0</v>
      </c>
      <c r="Z41" s="921">
        <f t="shared" si="0"/>
        <v>0</v>
      </c>
      <c r="AA41" s="921">
        <f t="shared" ref="AA41" si="1">SUM(AA10:AA40)</f>
        <v>0</v>
      </c>
      <c r="AB41" s="922">
        <f t="shared" ref="AB41" si="2">SUM(AB10:AB35)</f>
        <v>0</v>
      </c>
    </row>
    <row r="42" spans="1:28" ht="14.25" thickBot="1" x14ac:dyDescent="0.3">
      <c r="A42" s="915"/>
      <c r="B42" s="920"/>
      <c r="C42" s="920"/>
      <c r="D42" s="920"/>
      <c r="E42" s="920"/>
      <c r="F42" s="920"/>
      <c r="G42" s="920"/>
      <c r="H42" s="920"/>
      <c r="I42" s="920"/>
      <c r="J42" s="920"/>
      <c r="K42" s="920"/>
      <c r="L42" s="920"/>
      <c r="M42" s="920"/>
      <c r="N42" s="920"/>
      <c r="O42" s="920"/>
      <c r="P42" s="920"/>
      <c r="Q42" s="920"/>
      <c r="R42" s="920"/>
      <c r="S42" s="920"/>
      <c r="T42" s="920"/>
      <c r="U42" s="920"/>
      <c r="V42" s="920"/>
      <c r="W42" s="920"/>
      <c r="X42" s="920"/>
      <c r="Y42" s="919"/>
      <c r="Z42" s="916"/>
      <c r="AA42" s="916"/>
    </row>
    <row r="43" spans="1:28" s="915" customFormat="1" ht="13.5" x14ac:dyDescent="0.25">
      <c r="A43" s="918" t="s">
        <v>0</v>
      </c>
      <c r="B43" s="917" t="s">
        <v>886</v>
      </c>
      <c r="C43" s="904"/>
      <c r="D43" s="904"/>
      <c r="E43" s="904"/>
      <c r="F43" s="916"/>
      <c r="G43" s="904"/>
      <c r="H43" s="904"/>
      <c r="I43" s="904"/>
      <c r="J43" s="904"/>
      <c r="K43" s="904"/>
      <c r="L43" s="904"/>
      <c r="M43" s="904"/>
      <c r="N43" s="904"/>
      <c r="O43" s="904"/>
      <c r="P43" s="904"/>
      <c r="Q43" s="904"/>
      <c r="R43" s="904"/>
      <c r="S43" s="904"/>
      <c r="T43" s="904"/>
      <c r="U43" s="904"/>
      <c r="V43" s="904"/>
      <c r="W43" s="904"/>
      <c r="X43" s="904"/>
    </row>
    <row r="44" spans="1:28" ht="13.5" x14ac:dyDescent="0.25">
      <c r="A44" s="914"/>
      <c r="B44" s="913"/>
    </row>
    <row r="45" spans="1:28" ht="13.5" x14ac:dyDescent="0.25">
      <c r="A45" s="912" t="s">
        <v>12</v>
      </c>
      <c r="B45" s="908">
        <f>-SUM(B10:AB10)+U41</f>
        <v>0</v>
      </c>
      <c r="D45" s="911"/>
      <c r="E45" s="911"/>
      <c r="F45" s="911"/>
      <c r="G45" s="911"/>
      <c r="H45" s="911"/>
    </row>
    <row r="46" spans="1:28" ht="13.5" x14ac:dyDescent="0.25">
      <c r="A46" s="912" t="s">
        <v>39</v>
      </c>
      <c r="B46" s="908">
        <f>-SUM(B11:AB11)+B41+K41+W41+AB41</f>
        <v>0</v>
      </c>
      <c r="D46" s="911"/>
      <c r="E46" s="911"/>
      <c r="F46" s="911"/>
      <c r="G46" s="911"/>
      <c r="H46" s="911"/>
    </row>
    <row r="47" spans="1:28" ht="13.5" x14ac:dyDescent="0.25">
      <c r="A47" s="912" t="s">
        <v>99</v>
      </c>
      <c r="B47" s="908">
        <f>-SUM(B12:AB12)+L41</f>
        <v>0</v>
      </c>
      <c r="D47" s="911"/>
      <c r="E47" s="911"/>
      <c r="F47" s="911"/>
      <c r="G47" s="911"/>
      <c r="H47" s="911"/>
    </row>
    <row r="48" spans="1:28" ht="13.5" x14ac:dyDescent="0.25">
      <c r="A48" s="912" t="s">
        <v>132</v>
      </c>
      <c r="B48" s="908">
        <f>-SUM(B13:AB13)+E41+F41</f>
        <v>0</v>
      </c>
      <c r="D48" s="911"/>
      <c r="E48" s="911"/>
      <c r="F48" s="911"/>
      <c r="G48" s="911"/>
      <c r="H48" s="911"/>
    </row>
    <row r="49" spans="1:8" ht="13.5" x14ac:dyDescent="0.25">
      <c r="A49" s="912" t="s">
        <v>434</v>
      </c>
      <c r="B49" s="908">
        <f>-SUM(B14:AB14)+H41+I41+P41</f>
        <v>0</v>
      </c>
      <c r="D49" s="911"/>
      <c r="E49" s="911"/>
      <c r="F49" s="911"/>
      <c r="G49" s="911"/>
      <c r="H49" s="911"/>
    </row>
    <row r="50" spans="1:8" ht="13.5" x14ac:dyDescent="0.25">
      <c r="A50" s="912" t="s">
        <v>221</v>
      </c>
      <c r="B50" s="908">
        <f>-SUM(B15:AB15)+Y41+Z41</f>
        <v>0</v>
      </c>
      <c r="D50" s="911"/>
      <c r="E50" s="911"/>
      <c r="F50" s="911"/>
      <c r="G50" s="911"/>
      <c r="H50" s="911"/>
    </row>
    <row r="51" spans="1:8" ht="13.5" x14ac:dyDescent="0.25">
      <c r="A51" s="912" t="s">
        <v>92</v>
      </c>
      <c r="B51" s="908">
        <f>-SUM(B16:AB16)+AA41</f>
        <v>0</v>
      </c>
      <c r="D51" s="911"/>
      <c r="E51" s="911"/>
      <c r="F51" s="911"/>
      <c r="G51" s="911"/>
      <c r="H51" s="911"/>
    </row>
    <row r="52" spans="1:8" ht="13.5" x14ac:dyDescent="0.25">
      <c r="A52" s="912" t="s">
        <v>172</v>
      </c>
      <c r="B52" s="908">
        <f>-SUM(B17:AB17)+C41</f>
        <v>0</v>
      </c>
      <c r="D52" s="911"/>
      <c r="E52" s="911"/>
      <c r="F52" s="911"/>
      <c r="G52" s="911"/>
      <c r="H52" s="911"/>
    </row>
    <row r="53" spans="1:8" ht="13.5" x14ac:dyDescent="0.25">
      <c r="A53" s="912" t="s">
        <v>185</v>
      </c>
      <c r="B53" s="908">
        <f>-SUM(B18:AB18)+G41</f>
        <v>0</v>
      </c>
      <c r="D53" s="911"/>
      <c r="E53" s="911"/>
      <c r="F53" s="911"/>
      <c r="G53" s="911"/>
      <c r="H53" s="911"/>
    </row>
    <row r="54" spans="1:8" ht="13.5" x14ac:dyDescent="0.25">
      <c r="A54" s="912" t="s">
        <v>205</v>
      </c>
      <c r="B54" s="908">
        <f>-SUM(B19:AB19)+D41</f>
        <v>0</v>
      </c>
      <c r="D54" s="911"/>
      <c r="E54" s="911"/>
      <c r="F54" s="911"/>
      <c r="G54" s="911"/>
      <c r="H54" s="911"/>
    </row>
    <row r="55" spans="1:8" ht="13.5" x14ac:dyDescent="0.25">
      <c r="A55" s="912" t="s">
        <v>214</v>
      </c>
      <c r="B55" s="908">
        <f>-SUM(B20:AB20)</f>
        <v>0</v>
      </c>
      <c r="D55" s="911"/>
      <c r="E55" s="911"/>
      <c r="F55" s="911"/>
      <c r="G55" s="911"/>
      <c r="H55" s="911"/>
    </row>
    <row r="56" spans="1:8" ht="13.5" x14ac:dyDescent="0.25">
      <c r="A56" s="912" t="s">
        <v>306</v>
      </c>
      <c r="B56" s="908">
        <f>-SUM(B21:AB21)+M41+N41+O41+S41+T41+J41</f>
        <v>0</v>
      </c>
      <c r="D56" s="911"/>
      <c r="E56" s="911"/>
      <c r="F56" s="911"/>
      <c r="G56" s="911"/>
      <c r="H56" s="911"/>
    </row>
    <row r="57" spans="1:8" ht="13.5" x14ac:dyDescent="0.25">
      <c r="A57" s="912" t="s">
        <v>260</v>
      </c>
      <c r="B57" s="908">
        <f>-SUM(B22:AB22)</f>
        <v>0</v>
      </c>
      <c r="D57" s="911"/>
      <c r="E57" s="911"/>
      <c r="F57" s="911"/>
      <c r="G57" s="911"/>
      <c r="H57" s="911"/>
    </row>
    <row r="58" spans="1:8" ht="13.5" x14ac:dyDescent="0.25">
      <c r="A58" s="909" t="s">
        <v>271</v>
      </c>
      <c r="B58" s="910">
        <f>-SUM(B23:AB23)+R41+Q41+X41</f>
        <v>0</v>
      </c>
    </row>
    <row r="59" spans="1:8" ht="13.5" x14ac:dyDescent="0.25">
      <c r="A59" s="909" t="s">
        <v>362</v>
      </c>
      <c r="B59" s="908">
        <f>-SUM(B24:AB24)</f>
        <v>0</v>
      </c>
    </row>
    <row r="60" spans="1:8" x14ac:dyDescent="0.2">
      <c r="A60" s="878" t="s">
        <v>743</v>
      </c>
      <c r="B60" s="908">
        <f>-SUM(B25:AB25)</f>
        <v>0</v>
      </c>
    </row>
    <row r="61" spans="1:8" x14ac:dyDescent="0.2">
      <c r="A61" s="878" t="s">
        <v>303</v>
      </c>
      <c r="B61" s="908">
        <f>-SUM(B26:AB26)</f>
        <v>0</v>
      </c>
    </row>
    <row r="62" spans="1:8" x14ac:dyDescent="0.2">
      <c r="A62" s="878" t="s">
        <v>363</v>
      </c>
      <c r="B62" s="908">
        <f>-SUM(B27:AB27)</f>
        <v>0</v>
      </c>
    </row>
    <row r="63" spans="1:8" x14ac:dyDescent="0.2">
      <c r="A63" s="878" t="s">
        <v>342</v>
      </c>
      <c r="B63" s="908">
        <f>-SUM(B28:AB28)+V41</f>
        <v>0</v>
      </c>
    </row>
    <row r="64" spans="1:8" x14ac:dyDescent="0.2">
      <c r="A64" s="878" t="s">
        <v>364</v>
      </c>
      <c r="B64" s="908">
        <f t="shared" ref="B64:B70" si="3">-SUM(B29:AB29)</f>
        <v>0</v>
      </c>
    </row>
    <row r="65" spans="1:23" x14ac:dyDescent="0.2">
      <c r="A65" s="878" t="s">
        <v>365</v>
      </c>
      <c r="B65" s="908">
        <f t="shared" si="3"/>
        <v>0</v>
      </c>
    </row>
    <row r="66" spans="1:23" x14ac:dyDescent="0.2">
      <c r="A66" s="878" t="s">
        <v>366</v>
      </c>
      <c r="B66" s="908">
        <f t="shared" si="3"/>
        <v>0</v>
      </c>
    </row>
    <row r="67" spans="1:23" x14ac:dyDescent="0.2">
      <c r="A67" s="878" t="s">
        <v>367</v>
      </c>
      <c r="B67" s="908">
        <f t="shared" si="3"/>
        <v>0</v>
      </c>
    </row>
    <row r="68" spans="1:23" x14ac:dyDescent="0.2">
      <c r="A68" s="877" t="s">
        <v>350</v>
      </c>
      <c r="B68" s="908">
        <f t="shared" si="3"/>
        <v>0</v>
      </c>
    </row>
    <row r="69" spans="1:23" x14ac:dyDescent="0.2">
      <c r="A69" s="877" t="s">
        <v>368</v>
      </c>
      <c r="B69" s="908">
        <f t="shared" si="3"/>
        <v>0</v>
      </c>
    </row>
    <row r="70" spans="1:23" x14ac:dyDescent="0.2">
      <c r="A70" s="877" t="s">
        <v>1379</v>
      </c>
      <c r="B70" s="908">
        <f t="shared" si="3"/>
        <v>0</v>
      </c>
    </row>
    <row r="71" spans="1:23" x14ac:dyDescent="0.2">
      <c r="A71" s="877" t="s">
        <v>1450</v>
      </c>
      <c r="B71" s="908">
        <v>0</v>
      </c>
    </row>
    <row r="72" spans="1:23" x14ac:dyDescent="0.2">
      <c r="A72" s="877" t="s">
        <v>1669</v>
      </c>
      <c r="B72" s="908">
        <v>0</v>
      </c>
    </row>
    <row r="73" spans="1:23" x14ac:dyDescent="0.2">
      <c r="A73" s="877" t="s">
        <v>1686</v>
      </c>
      <c r="B73" s="908">
        <v>0</v>
      </c>
    </row>
    <row r="74" spans="1:23" x14ac:dyDescent="0.2">
      <c r="A74" s="877" t="s">
        <v>1687</v>
      </c>
      <c r="B74" s="908">
        <v>0</v>
      </c>
    </row>
    <row r="75" spans="1:23" x14ac:dyDescent="0.2">
      <c r="A75" s="877" t="s">
        <v>1688</v>
      </c>
      <c r="B75" s="908">
        <v>0</v>
      </c>
    </row>
    <row r="76" spans="1:23" ht="13.5" thickBot="1" x14ac:dyDescent="0.25">
      <c r="A76" s="875" t="s">
        <v>1726</v>
      </c>
      <c r="B76" s="908">
        <v>0</v>
      </c>
    </row>
    <row r="77" spans="1:23" ht="14.25" thickBot="1" x14ac:dyDescent="0.3">
      <c r="A77" s="907" t="s">
        <v>369</v>
      </c>
      <c r="B77" s="906">
        <f>SUM(B45:B76)</f>
        <v>0</v>
      </c>
    </row>
    <row r="78" spans="1:23" x14ac:dyDescent="0.2">
      <c r="B78" s="1336"/>
      <c r="C78" s="905"/>
      <c r="D78" s="905"/>
      <c r="E78" s="905"/>
      <c r="F78" s="905"/>
      <c r="G78" s="905"/>
      <c r="H78" s="905"/>
      <c r="I78" s="905"/>
      <c r="J78" s="905"/>
      <c r="K78" s="905"/>
      <c r="L78" s="905"/>
      <c r="M78" s="905"/>
      <c r="N78" s="905"/>
      <c r="O78" s="905"/>
      <c r="P78" s="905"/>
      <c r="Q78" s="905"/>
      <c r="R78" s="1353"/>
      <c r="S78" s="905"/>
      <c r="T78" s="905"/>
      <c r="U78" s="905"/>
      <c r="V78" s="905"/>
    </row>
    <row r="79" spans="1:23" x14ac:dyDescent="0.2">
      <c r="A79" s="1352"/>
      <c r="B79" s="1352"/>
      <c r="C79" s="1352"/>
      <c r="D79" s="1352"/>
      <c r="E79" s="1352"/>
      <c r="F79" s="1352"/>
      <c r="G79" s="1352"/>
      <c r="H79" s="1352"/>
      <c r="I79" s="1352"/>
      <c r="J79" s="1352"/>
      <c r="K79" s="1352"/>
      <c r="L79" s="1352"/>
      <c r="M79" s="1352"/>
      <c r="N79" s="1352"/>
      <c r="O79" s="1352"/>
      <c r="P79" s="1352"/>
      <c r="Q79" s="1352"/>
      <c r="R79" s="1352"/>
      <c r="S79" s="1352"/>
      <c r="T79" s="1352"/>
      <c r="U79" s="1352"/>
      <c r="V79" s="1352"/>
      <c r="W79" s="444"/>
    </row>
    <row r="80" spans="1:23" x14ac:dyDescent="0.2">
      <c r="A80" s="1352"/>
      <c r="B80" s="1352"/>
      <c r="C80" s="1352"/>
      <c r="D80" s="1352"/>
      <c r="E80" s="1352"/>
      <c r="F80" s="1352"/>
      <c r="G80" s="1352"/>
      <c r="H80" s="1352"/>
      <c r="I80" s="1352"/>
      <c r="J80" s="1352"/>
      <c r="K80" s="1352"/>
      <c r="L80" s="1352"/>
      <c r="M80" s="1352"/>
      <c r="N80" s="1352"/>
      <c r="O80" s="1352"/>
      <c r="P80" s="1352"/>
      <c r="Q80" s="1352"/>
      <c r="R80" s="1352"/>
      <c r="S80" s="1352"/>
      <c r="T80" s="1352"/>
      <c r="U80" s="1352"/>
      <c r="V80" s="1352"/>
      <c r="W80" s="444"/>
    </row>
    <row r="81" spans="1:23" x14ac:dyDescent="0.2">
      <c r="A81" s="1352"/>
      <c r="B81" s="1352"/>
      <c r="C81" s="1352"/>
      <c r="D81" s="1352"/>
      <c r="E81" s="1352"/>
      <c r="F81" s="1352"/>
      <c r="G81" s="1352"/>
      <c r="H81" s="1352"/>
      <c r="I81" s="1352"/>
      <c r="J81" s="1352"/>
      <c r="K81" s="1352"/>
      <c r="L81" s="1352"/>
      <c r="M81" s="1352"/>
      <c r="N81" s="1352"/>
      <c r="O81" s="1352"/>
      <c r="P81" s="1352"/>
      <c r="Q81" s="1352"/>
      <c r="R81" s="1352"/>
      <c r="S81" s="1352"/>
      <c r="T81" s="1352"/>
      <c r="U81" s="1352"/>
      <c r="V81" s="1352"/>
      <c r="W81" s="444"/>
    </row>
    <row r="82" spans="1:23" x14ac:dyDescent="0.2">
      <c r="A82" s="1352"/>
      <c r="B82" s="1352"/>
      <c r="C82" s="1352"/>
      <c r="D82" s="1352"/>
      <c r="E82" s="1352"/>
      <c r="F82" s="1352"/>
      <c r="G82" s="1352"/>
      <c r="H82" s="1352"/>
      <c r="I82" s="1352"/>
      <c r="J82" s="1352"/>
      <c r="K82" s="1352"/>
      <c r="L82" s="1352"/>
      <c r="M82" s="1352"/>
      <c r="N82" s="1352"/>
      <c r="O82" s="1352"/>
      <c r="P82" s="1352"/>
      <c r="Q82" s="1352"/>
      <c r="R82" s="1352"/>
      <c r="S82" s="1352"/>
      <c r="T82" s="1352"/>
      <c r="U82" s="1352"/>
      <c r="V82" s="1352"/>
      <c r="W82" s="444"/>
    </row>
    <row r="83" spans="1:23" x14ac:dyDescent="0.2">
      <c r="A83" s="1352"/>
      <c r="B83" s="1352"/>
      <c r="C83" s="1352"/>
      <c r="D83" s="1352"/>
      <c r="E83" s="1352"/>
      <c r="F83" s="1352"/>
      <c r="G83" s="1352"/>
      <c r="H83" s="1352"/>
      <c r="I83" s="1352"/>
      <c r="J83" s="1352"/>
      <c r="K83" s="1352"/>
      <c r="L83" s="1352"/>
      <c r="M83" s="1352"/>
      <c r="N83" s="1352"/>
      <c r="O83" s="1352"/>
      <c r="P83" s="1352"/>
      <c r="Q83" s="1352"/>
      <c r="R83" s="1352"/>
      <c r="S83" s="1352"/>
      <c r="T83" s="1352"/>
      <c r="U83" s="1352"/>
      <c r="V83" s="1352"/>
      <c r="W83" s="444"/>
    </row>
    <row r="84" spans="1:23" x14ac:dyDescent="0.2">
      <c r="A84" s="1352"/>
      <c r="B84" s="1352"/>
      <c r="C84" s="1352"/>
      <c r="D84" s="1352"/>
      <c r="E84" s="1352"/>
      <c r="F84" s="1352"/>
      <c r="G84" s="1352"/>
      <c r="H84" s="1352"/>
      <c r="I84" s="1352"/>
      <c r="J84" s="1352"/>
      <c r="K84" s="1352"/>
      <c r="L84" s="1352"/>
      <c r="M84" s="1352"/>
      <c r="N84" s="1352"/>
      <c r="O84" s="1352"/>
      <c r="P84" s="1352"/>
      <c r="Q84" s="1352"/>
      <c r="R84" s="1352"/>
      <c r="S84" s="1352"/>
      <c r="T84" s="1352"/>
      <c r="U84" s="1352"/>
      <c r="V84" s="1352"/>
      <c r="W84" s="444"/>
    </row>
    <row r="85" spans="1:23" x14ac:dyDescent="0.2">
      <c r="A85" s="1352"/>
      <c r="B85" s="1352"/>
      <c r="C85" s="1352"/>
      <c r="D85" s="1352"/>
      <c r="E85" s="1352"/>
      <c r="F85" s="1352"/>
      <c r="G85" s="1352"/>
      <c r="H85" s="1352"/>
      <c r="I85" s="1352"/>
      <c r="J85" s="1352"/>
      <c r="K85" s="1352"/>
      <c r="L85" s="1352"/>
      <c r="M85" s="1352"/>
      <c r="N85" s="1352"/>
      <c r="O85" s="1352"/>
      <c r="P85" s="1352"/>
      <c r="Q85" s="1352"/>
      <c r="R85" s="1352"/>
      <c r="S85" s="1352"/>
      <c r="T85" s="1352"/>
      <c r="U85" s="1352"/>
      <c r="V85" s="1352"/>
      <c r="W85" s="444"/>
    </row>
    <row r="86" spans="1:23" x14ac:dyDescent="0.2">
      <c r="A86" s="1352"/>
      <c r="B86" s="1352"/>
      <c r="C86" s="1352"/>
      <c r="D86" s="1352"/>
      <c r="E86" s="1352"/>
      <c r="F86" s="1352"/>
      <c r="G86" s="1352"/>
      <c r="H86" s="1352"/>
      <c r="I86" s="1352"/>
      <c r="J86" s="1352"/>
      <c r="K86" s="1352"/>
      <c r="L86" s="1352"/>
      <c r="M86" s="1352"/>
      <c r="N86" s="1352"/>
      <c r="O86" s="1352"/>
      <c r="P86" s="1352"/>
      <c r="Q86" s="1352"/>
      <c r="R86" s="1352"/>
      <c r="S86" s="1352"/>
      <c r="T86" s="1352"/>
      <c r="U86" s="1352"/>
      <c r="V86" s="1352"/>
      <c r="W86" s="444"/>
    </row>
    <row r="87" spans="1:23" x14ac:dyDescent="0.2">
      <c r="A87" s="1352"/>
      <c r="B87" s="1352"/>
      <c r="C87" s="1352"/>
      <c r="D87" s="1352"/>
      <c r="E87" s="1352"/>
      <c r="F87" s="1352"/>
      <c r="G87" s="1352"/>
      <c r="H87" s="1352"/>
      <c r="I87" s="1352"/>
      <c r="J87" s="1352"/>
      <c r="K87" s="1352"/>
      <c r="L87" s="1352"/>
      <c r="M87" s="1352"/>
      <c r="N87" s="1352"/>
      <c r="O87" s="1352"/>
      <c r="P87" s="1352"/>
      <c r="Q87" s="1352"/>
      <c r="R87" s="1352"/>
      <c r="S87" s="1352"/>
      <c r="T87" s="1352"/>
      <c r="U87" s="1352"/>
      <c r="V87" s="1352"/>
      <c r="W87" s="444"/>
    </row>
    <row r="88" spans="1:23" x14ac:dyDescent="0.2">
      <c r="A88" s="1352"/>
      <c r="B88" s="1352"/>
      <c r="C88" s="1352"/>
      <c r="D88" s="1352"/>
      <c r="E88" s="1352"/>
      <c r="F88" s="1352"/>
      <c r="G88" s="1352"/>
      <c r="H88" s="1352"/>
      <c r="I88" s="1352"/>
      <c r="J88" s="1352"/>
      <c r="K88" s="1352"/>
      <c r="L88" s="1352"/>
      <c r="M88" s="1352"/>
      <c r="N88" s="1352"/>
      <c r="O88" s="1352"/>
      <c r="P88" s="1352"/>
      <c r="Q88" s="1352"/>
      <c r="R88" s="1352"/>
      <c r="S88" s="1352"/>
      <c r="T88" s="1352"/>
      <c r="U88" s="1352"/>
      <c r="V88" s="1352"/>
      <c r="W88" s="444"/>
    </row>
    <row r="89" spans="1:23" x14ac:dyDescent="0.2">
      <c r="A89" s="1352"/>
      <c r="B89" s="1352"/>
      <c r="C89" s="1352"/>
      <c r="D89" s="1352"/>
      <c r="E89" s="1352"/>
      <c r="F89" s="1352"/>
      <c r="G89" s="1352"/>
      <c r="H89" s="1352"/>
      <c r="I89" s="1352"/>
      <c r="J89" s="1352"/>
      <c r="K89" s="1352"/>
      <c r="L89" s="1352"/>
      <c r="M89" s="1352"/>
      <c r="N89" s="1352"/>
      <c r="O89" s="1352"/>
      <c r="P89" s="1352"/>
      <c r="Q89" s="1352"/>
      <c r="R89" s="1352"/>
      <c r="S89" s="1352"/>
      <c r="T89" s="1352"/>
      <c r="U89" s="1352"/>
      <c r="V89" s="1352"/>
      <c r="W89" s="444"/>
    </row>
    <row r="90" spans="1:23" x14ac:dyDescent="0.2">
      <c r="A90" s="1352"/>
      <c r="B90" s="1352"/>
      <c r="C90" s="1352"/>
      <c r="D90" s="1352"/>
      <c r="E90" s="1352"/>
      <c r="F90" s="1352"/>
      <c r="G90" s="1352"/>
      <c r="H90" s="1352"/>
      <c r="I90" s="1352"/>
      <c r="J90" s="1352"/>
      <c r="K90" s="1352"/>
      <c r="L90" s="1352"/>
      <c r="M90" s="1352"/>
      <c r="N90" s="1352"/>
      <c r="O90" s="1352"/>
      <c r="P90" s="1352"/>
      <c r="Q90" s="1352"/>
      <c r="R90" s="1352"/>
      <c r="S90" s="1352"/>
      <c r="T90" s="1352"/>
      <c r="U90" s="1352"/>
      <c r="V90" s="1352"/>
      <c r="W90" s="444"/>
    </row>
    <row r="91" spans="1:23" x14ac:dyDescent="0.2">
      <c r="A91" s="1352"/>
      <c r="B91" s="1352"/>
      <c r="C91" s="1352"/>
      <c r="D91" s="1352"/>
      <c r="E91" s="1352"/>
      <c r="F91" s="1352"/>
      <c r="G91" s="1352"/>
      <c r="H91" s="1352"/>
      <c r="I91" s="1352"/>
      <c r="J91" s="1352"/>
      <c r="K91" s="1352"/>
      <c r="L91" s="1352"/>
      <c r="M91" s="1352"/>
      <c r="N91" s="1352"/>
      <c r="O91" s="1352"/>
      <c r="P91" s="1352"/>
      <c r="Q91" s="1352"/>
      <c r="R91" s="1352"/>
      <c r="S91" s="1352"/>
      <c r="T91" s="1352"/>
      <c r="U91" s="1352"/>
      <c r="V91" s="1352"/>
      <c r="W91" s="444"/>
    </row>
    <row r="92" spans="1:23" x14ac:dyDescent="0.2">
      <c r="A92" s="1352"/>
      <c r="B92" s="1352"/>
      <c r="C92" s="1352"/>
      <c r="D92" s="1352"/>
      <c r="E92" s="1352"/>
      <c r="F92" s="1352"/>
      <c r="G92" s="1352"/>
      <c r="H92" s="1352"/>
      <c r="I92" s="1352"/>
      <c r="J92" s="1352"/>
      <c r="K92" s="1352"/>
      <c r="L92" s="1352"/>
      <c r="M92" s="1352"/>
      <c r="N92" s="1352"/>
      <c r="O92" s="1352"/>
      <c r="P92" s="1352"/>
      <c r="Q92" s="1352"/>
      <c r="R92" s="1352"/>
      <c r="S92" s="1352"/>
      <c r="T92" s="1352"/>
      <c r="U92" s="1352"/>
      <c r="V92" s="1352"/>
      <c r="W92" s="444"/>
    </row>
    <row r="93" spans="1:23" x14ac:dyDescent="0.2">
      <c r="A93" s="1352"/>
      <c r="B93" s="1352"/>
      <c r="C93" s="1352"/>
      <c r="D93" s="1352"/>
      <c r="E93" s="1352"/>
      <c r="F93" s="1352"/>
      <c r="G93" s="1352"/>
      <c r="H93" s="1352"/>
      <c r="I93" s="1352"/>
      <c r="J93" s="1352"/>
      <c r="K93" s="1352"/>
      <c r="L93" s="1352"/>
      <c r="M93" s="1352"/>
      <c r="N93" s="1352"/>
      <c r="O93" s="1352"/>
      <c r="P93" s="1352"/>
      <c r="Q93" s="1352"/>
      <c r="R93" s="1352"/>
      <c r="S93" s="1352"/>
      <c r="T93" s="1352"/>
      <c r="U93" s="1352"/>
      <c r="V93" s="1352"/>
      <c r="W93" s="444"/>
    </row>
    <row r="94" spans="1:23" x14ac:dyDescent="0.2">
      <c r="A94" s="1352"/>
      <c r="B94" s="1352"/>
      <c r="C94" s="1352"/>
      <c r="D94" s="1352"/>
      <c r="E94" s="1352"/>
      <c r="F94" s="1352"/>
      <c r="G94" s="1352"/>
      <c r="H94" s="1352"/>
      <c r="I94" s="1352"/>
      <c r="J94" s="1352"/>
      <c r="K94" s="1352"/>
      <c r="L94" s="1352"/>
      <c r="M94" s="1352"/>
      <c r="N94" s="1352"/>
      <c r="O94" s="1352"/>
      <c r="P94" s="1352"/>
      <c r="Q94" s="1352"/>
      <c r="R94" s="1352"/>
      <c r="S94" s="1352"/>
      <c r="T94" s="1352"/>
      <c r="U94" s="1352"/>
      <c r="V94" s="1352"/>
      <c r="W94" s="444"/>
    </row>
    <row r="95" spans="1:23" x14ac:dyDescent="0.2">
      <c r="A95" s="1352"/>
      <c r="B95" s="1352"/>
      <c r="C95" s="1352"/>
      <c r="D95" s="1352"/>
      <c r="E95" s="1352"/>
      <c r="F95" s="1352"/>
      <c r="G95" s="1352"/>
      <c r="H95" s="1352"/>
      <c r="I95" s="1352"/>
      <c r="J95" s="1352"/>
      <c r="K95" s="1352"/>
      <c r="L95" s="1352"/>
      <c r="M95" s="1352"/>
      <c r="N95" s="1352"/>
      <c r="O95" s="1352"/>
      <c r="P95" s="1352"/>
      <c r="Q95" s="1352"/>
      <c r="R95" s="1352"/>
      <c r="S95" s="1352"/>
      <c r="T95" s="1352"/>
      <c r="U95" s="1352"/>
      <c r="V95" s="1352"/>
      <c r="W95" s="444"/>
    </row>
    <row r="96" spans="1:23" x14ac:dyDescent="0.2">
      <c r="A96" s="1352"/>
      <c r="B96" s="1352"/>
      <c r="C96" s="1352"/>
      <c r="D96" s="1352"/>
      <c r="E96" s="1352"/>
      <c r="F96" s="1352"/>
      <c r="G96" s="1352"/>
      <c r="H96" s="1352"/>
      <c r="I96" s="1352"/>
      <c r="J96" s="1352"/>
      <c r="K96" s="1352"/>
      <c r="L96" s="1352"/>
      <c r="M96" s="1352"/>
      <c r="N96" s="1352"/>
      <c r="O96" s="1352"/>
      <c r="P96" s="1352"/>
      <c r="Q96" s="1352"/>
      <c r="R96" s="1352"/>
      <c r="S96" s="1352"/>
      <c r="T96" s="1352"/>
      <c r="U96" s="1352"/>
      <c r="V96" s="1352"/>
      <c r="W96" s="444"/>
    </row>
    <row r="97" spans="1:23" x14ac:dyDescent="0.2">
      <c r="A97" s="1352"/>
      <c r="B97" s="1352"/>
      <c r="C97" s="1352"/>
      <c r="D97" s="1352"/>
      <c r="E97" s="1352"/>
      <c r="F97" s="1352"/>
      <c r="G97" s="1352"/>
      <c r="H97" s="1352"/>
      <c r="I97" s="1352"/>
      <c r="J97" s="1352"/>
      <c r="K97" s="1352"/>
      <c r="L97" s="1352"/>
      <c r="M97" s="1352"/>
      <c r="N97" s="1352"/>
      <c r="O97" s="1352"/>
      <c r="P97" s="1352"/>
      <c r="Q97" s="1352"/>
      <c r="R97" s="1352"/>
      <c r="S97" s="1352"/>
      <c r="T97" s="1352"/>
      <c r="U97" s="1352"/>
      <c r="V97" s="1352"/>
      <c r="W97" s="444"/>
    </row>
    <row r="98" spans="1:23" x14ac:dyDescent="0.2">
      <c r="A98" s="1352"/>
      <c r="B98" s="1352"/>
      <c r="C98" s="1352"/>
      <c r="D98" s="1352"/>
      <c r="E98" s="1352"/>
      <c r="F98" s="1352"/>
      <c r="G98" s="1352"/>
      <c r="H98" s="1352"/>
      <c r="I98" s="1352"/>
      <c r="J98" s="1352"/>
      <c r="K98" s="1352"/>
      <c r="L98" s="1352"/>
      <c r="M98" s="1352"/>
      <c r="N98" s="1352"/>
      <c r="O98" s="1352"/>
      <c r="P98" s="1352"/>
      <c r="Q98" s="1352"/>
      <c r="R98" s="1352"/>
      <c r="S98" s="1352"/>
      <c r="T98" s="1352"/>
      <c r="U98" s="1352"/>
      <c r="V98" s="1352"/>
      <c r="W98" s="444"/>
    </row>
    <row r="99" spans="1:23" x14ac:dyDescent="0.2">
      <c r="A99" s="1352"/>
      <c r="B99" s="1352"/>
      <c r="C99" s="1352"/>
      <c r="D99" s="1352"/>
      <c r="E99" s="1352"/>
      <c r="F99" s="1352"/>
      <c r="G99" s="1352"/>
      <c r="H99" s="1352"/>
      <c r="I99" s="1352"/>
      <c r="J99" s="1352"/>
      <c r="K99" s="1352"/>
      <c r="L99" s="1352"/>
      <c r="M99" s="1352"/>
      <c r="N99" s="1352"/>
      <c r="O99" s="1352"/>
      <c r="P99" s="1352"/>
      <c r="Q99" s="1352"/>
      <c r="R99" s="1352"/>
      <c r="S99" s="1352"/>
      <c r="T99" s="1352"/>
      <c r="U99" s="1352"/>
      <c r="V99" s="1352"/>
      <c r="W99" s="444"/>
    </row>
    <row r="100" spans="1:23" x14ac:dyDescent="0.2">
      <c r="A100" s="1352"/>
      <c r="B100" s="1352"/>
      <c r="C100" s="1352"/>
      <c r="D100" s="1352"/>
      <c r="E100" s="1352"/>
      <c r="F100" s="1352"/>
      <c r="G100" s="1352"/>
      <c r="H100" s="1352"/>
      <c r="I100" s="1352"/>
      <c r="J100" s="1352"/>
      <c r="K100" s="1352"/>
      <c r="L100" s="1352"/>
      <c r="M100" s="1352"/>
      <c r="N100" s="1352"/>
      <c r="O100" s="1352"/>
      <c r="P100" s="1352"/>
      <c r="Q100" s="1352"/>
      <c r="R100" s="1352"/>
      <c r="S100" s="1352"/>
      <c r="T100" s="1352"/>
      <c r="U100" s="1352"/>
      <c r="V100" s="1352"/>
      <c r="W100" s="444"/>
    </row>
    <row r="101" spans="1:23" x14ac:dyDescent="0.2">
      <c r="A101" s="1352"/>
      <c r="B101" s="1352"/>
      <c r="C101" s="1352"/>
      <c r="D101" s="1352"/>
      <c r="E101" s="1352"/>
      <c r="F101" s="1352"/>
      <c r="G101" s="1352"/>
      <c r="H101" s="1352"/>
      <c r="I101" s="1352"/>
      <c r="J101" s="1352"/>
      <c r="K101" s="1352"/>
      <c r="L101" s="1352"/>
      <c r="M101" s="1352"/>
      <c r="N101" s="1352"/>
      <c r="O101" s="1352"/>
      <c r="P101" s="1352"/>
      <c r="Q101" s="1352"/>
      <c r="R101" s="1352"/>
      <c r="S101" s="1352"/>
      <c r="T101" s="1352"/>
      <c r="U101" s="1352"/>
      <c r="V101" s="1352"/>
      <c r="W101" s="444"/>
    </row>
    <row r="102" spans="1:23" x14ac:dyDescent="0.2">
      <c r="A102" s="1352"/>
      <c r="B102" s="1352"/>
      <c r="C102" s="1352"/>
      <c r="D102" s="1352"/>
      <c r="E102" s="1352"/>
      <c r="F102" s="1352"/>
      <c r="G102" s="1352"/>
      <c r="H102" s="1352"/>
      <c r="I102" s="1352"/>
      <c r="J102" s="1352"/>
      <c r="K102" s="1352"/>
      <c r="L102" s="1352"/>
      <c r="M102" s="1352"/>
      <c r="N102" s="1352"/>
      <c r="O102" s="1352"/>
      <c r="P102" s="1352"/>
      <c r="Q102" s="1352"/>
      <c r="R102" s="1352"/>
      <c r="S102" s="1352"/>
      <c r="T102" s="1352"/>
      <c r="U102" s="1352"/>
      <c r="V102" s="1352"/>
      <c r="W102" s="444"/>
    </row>
    <row r="103" spans="1:23" x14ac:dyDescent="0.2">
      <c r="A103" s="1352"/>
      <c r="B103" s="1352"/>
      <c r="C103" s="1352"/>
      <c r="D103" s="1352"/>
      <c r="E103" s="1352"/>
      <c r="F103" s="1352"/>
      <c r="G103" s="1352"/>
      <c r="H103" s="1352"/>
      <c r="I103" s="1352"/>
      <c r="J103" s="1352"/>
      <c r="K103" s="1352"/>
      <c r="L103" s="1352"/>
      <c r="M103" s="1352"/>
      <c r="N103" s="1352"/>
      <c r="O103" s="1352"/>
      <c r="P103" s="1352"/>
      <c r="Q103" s="1352"/>
      <c r="R103" s="1352"/>
      <c r="S103" s="1352"/>
      <c r="T103" s="1352"/>
      <c r="U103" s="1352"/>
      <c r="V103" s="1352"/>
      <c r="W103" s="444"/>
    </row>
    <row r="104" spans="1:23" x14ac:dyDescent="0.2">
      <c r="A104" s="1352"/>
      <c r="B104" s="1352"/>
      <c r="C104" s="1352"/>
      <c r="D104" s="1352"/>
      <c r="E104" s="1352"/>
      <c r="F104" s="1352"/>
      <c r="G104" s="1352"/>
      <c r="H104" s="1352"/>
      <c r="I104" s="1352"/>
      <c r="J104" s="1352"/>
      <c r="K104" s="1352"/>
      <c r="L104" s="1352"/>
      <c r="M104" s="1352"/>
      <c r="N104" s="1352"/>
      <c r="O104" s="1352"/>
      <c r="P104" s="1352"/>
      <c r="Q104" s="1352"/>
      <c r="R104" s="1352"/>
      <c r="S104" s="1352"/>
      <c r="T104" s="1352"/>
      <c r="U104" s="1352"/>
      <c r="V104" s="1352"/>
      <c r="W104" s="444"/>
    </row>
    <row r="105" spans="1:23" x14ac:dyDescent="0.2">
      <c r="A105" s="1352"/>
      <c r="B105" s="1352"/>
      <c r="C105" s="1352"/>
      <c r="D105" s="1352"/>
      <c r="E105" s="1352"/>
      <c r="F105" s="1352"/>
      <c r="G105" s="1352"/>
      <c r="H105" s="1352"/>
      <c r="I105" s="1352"/>
      <c r="J105" s="1352"/>
      <c r="K105" s="1352"/>
      <c r="L105" s="1352"/>
      <c r="M105" s="1352"/>
      <c r="N105" s="1352"/>
      <c r="O105" s="1352"/>
      <c r="P105" s="1352"/>
      <c r="Q105" s="1352"/>
      <c r="R105" s="1352"/>
      <c r="S105" s="1352"/>
      <c r="T105" s="1352"/>
      <c r="U105" s="1352"/>
      <c r="V105" s="1352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55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0"/>
  <sheetViews>
    <sheetView showGridLines="0" tabSelected="1" view="pageBreakPreview" topLeftCell="A49" zoomScale="75" zoomScaleNormal="75" workbookViewId="0">
      <selection activeCell="C70" sqref="C70"/>
    </sheetView>
  </sheetViews>
  <sheetFormatPr defaultColWidth="11.42578125" defaultRowHeight="12" x14ac:dyDescent="0.2"/>
  <cols>
    <col min="1" max="1" width="30" style="931" customWidth="1"/>
    <col min="2" max="2" width="26.140625" style="931" customWidth="1"/>
    <col min="3" max="3" width="23" style="1865" customWidth="1"/>
    <col min="4" max="4" width="23.42578125" style="1865" customWidth="1"/>
    <col min="5" max="6" width="21.28515625" style="1865" customWidth="1"/>
    <col min="7" max="7" width="21.28515625" style="931" customWidth="1"/>
    <col min="8" max="8" width="17.7109375" style="931" customWidth="1"/>
    <col min="9" max="9" width="20.85546875" style="931" customWidth="1"/>
    <col min="10" max="10" width="18.85546875" style="931" customWidth="1"/>
    <col min="11" max="11" width="21.140625" style="931" customWidth="1"/>
    <col min="12" max="12" width="20.5703125" style="931" customWidth="1"/>
    <col min="13" max="13" width="19.7109375" style="931" customWidth="1"/>
    <col min="14" max="16384" width="11.42578125" style="931"/>
  </cols>
  <sheetData>
    <row r="1" spans="1:28" ht="15" x14ac:dyDescent="0.25">
      <c r="A1" s="2424"/>
      <c r="B1" s="2424"/>
      <c r="C1" s="2424"/>
      <c r="D1" s="2424"/>
      <c r="E1" s="2424"/>
      <c r="F1" s="2424"/>
      <c r="G1" s="2424"/>
      <c r="H1" s="2424"/>
      <c r="I1" s="960"/>
      <c r="T1" s="2423"/>
      <c r="U1" s="2423"/>
      <c r="V1" s="2423"/>
      <c r="W1" s="2423"/>
      <c r="X1" s="2423"/>
      <c r="Y1" s="2423"/>
      <c r="Z1" s="2423"/>
      <c r="AA1" s="2423"/>
    </row>
    <row r="2" spans="1:28" ht="12.75" x14ac:dyDescent="0.2">
      <c r="A2" s="2377"/>
      <c r="B2" s="2377"/>
      <c r="C2" s="2377"/>
      <c r="D2" s="2377"/>
      <c r="E2" s="2377"/>
      <c r="F2" s="2377"/>
      <c r="G2" s="2377"/>
      <c r="H2" s="2377"/>
      <c r="J2" s="578"/>
      <c r="K2" s="578"/>
      <c r="L2" s="578"/>
      <c r="M2" s="578"/>
      <c r="N2" s="578"/>
      <c r="O2" s="578"/>
      <c r="S2" s="2377"/>
      <c r="T2" s="2377"/>
      <c r="U2" s="2377"/>
      <c r="V2" s="2377"/>
      <c r="W2" s="2377"/>
      <c r="X2" s="2377"/>
      <c r="Y2" s="2377"/>
      <c r="Z2" s="2377"/>
    </row>
    <row r="3" spans="1:28" ht="12.75" x14ac:dyDescent="0.2">
      <c r="A3" s="2424"/>
      <c r="B3" s="2424"/>
      <c r="C3" s="2424"/>
      <c r="D3" s="2424"/>
      <c r="E3" s="2424"/>
      <c r="F3" s="2424"/>
      <c r="G3" s="2424"/>
      <c r="H3" s="2424"/>
      <c r="I3" s="960"/>
      <c r="U3" s="2377"/>
      <c r="V3" s="2377"/>
      <c r="W3" s="2377"/>
      <c r="X3" s="2377"/>
      <c r="Y3" s="2377"/>
      <c r="Z3" s="2377"/>
      <c r="AA3" s="2377"/>
      <c r="AB3" s="2377"/>
    </row>
    <row r="4" spans="1:28" ht="12.75" x14ac:dyDescent="0.2">
      <c r="J4" s="959" t="str">
        <f>+RELACION!C65</f>
        <v>COES/D/DO/STR-INF-002-2013 revisión 1</v>
      </c>
      <c r="K4" s="578"/>
      <c r="L4" s="578"/>
      <c r="M4" s="578"/>
      <c r="N4" s="578"/>
      <c r="O4" s="578"/>
      <c r="P4" s="578"/>
      <c r="Q4" s="578"/>
      <c r="R4" s="578"/>
    </row>
    <row r="5" spans="1:28" ht="12.75" x14ac:dyDescent="0.2">
      <c r="H5" s="959"/>
      <c r="K5" s="578"/>
      <c r="L5" s="578"/>
      <c r="M5" s="578"/>
      <c r="N5" s="578"/>
      <c r="O5" s="578"/>
      <c r="P5" s="578"/>
      <c r="Q5" s="578"/>
      <c r="R5" s="578"/>
    </row>
    <row r="6" spans="1:28" ht="12.75" customHeight="1" x14ac:dyDescent="0.2">
      <c r="A6" s="2422" t="s">
        <v>1359</v>
      </c>
      <c r="B6" s="2422"/>
      <c r="C6" s="2422"/>
      <c r="D6" s="2422"/>
      <c r="E6" s="2422"/>
      <c r="F6" s="2422"/>
      <c r="G6" s="2422"/>
      <c r="H6" s="2422"/>
      <c r="J6" s="958"/>
      <c r="K6" s="958"/>
      <c r="L6" s="958"/>
      <c r="M6" s="958"/>
      <c r="N6" s="958"/>
      <c r="O6" s="958"/>
      <c r="U6" s="2421"/>
      <c r="V6" s="2421"/>
      <c r="W6" s="2421"/>
      <c r="X6" s="2421"/>
      <c r="Y6" s="2421"/>
      <c r="Z6" s="2421"/>
      <c r="AA6" s="2421"/>
      <c r="AB6" s="2421"/>
    </row>
    <row r="7" spans="1:28" ht="12.75" thickBot="1" x14ac:dyDescent="0.25"/>
    <row r="8" spans="1:28" x14ac:dyDescent="0.2">
      <c r="A8" s="1731"/>
      <c r="B8" s="1732"/>
      <c r="C8" s="1866" t="s">
        <v>919</v>
      </c>
      <c r="D8" s="1867"/>
      <c r="E8" s="1868" t="s">
        <v>918</v>
      </c>
      <c r="F8" s="1869"/>
      <c r="G8" s="1733" t="s">
        <v>917</v>
      </c>
      <c r="H8" s="1734" t="s">
        <v>901</v>
      </c>
    </row>
    <row r="9" spans="1:28" x14ac:dyDescent="0.2">
      <c r="A9" s="1735"/>
      <c r="B9" s="953"/>
      <c r="C9" s="1725"/>
      <c r="D9" s="1870"/>
      <c r="E9" s="1871"/>
      <c r="F9" s="1870" t="s">
        <v>916</v>
      </c>
      <c r="G9" s="950" t="s">
        <v>915</v>
      </c>
      <c r="H9" s="1736" t="s">
        <v>899</v>
      </c>
      <c r="K9" s="956"/>
      <c r="L9" s="956"/>
    </row>
    <row r="10" spans="1:28" x14ac:dyDescent="0.2">
      <c r="A10" s="1735" t="s">
        <v>0</v>
      </c>
      <c r="B10" s="955" t="s">
        <v>852</v>
      </c>
      <c r="C10" s="1872" t="s">
        <v>914</v>
      </c>
      <c r="D10" s="1873" t="s">
        <v>358</v>
      </c>
      <c r="E10" s="1874" t="s">
        <v>913</v>
      </c>
      <c r="F10" s="1870" t="s">
        <v>912</v>
      </c>
      <c r="G10" s="950" t="s">
        <v>911</v>
      </c>
      <c r="H10" s="1736" t="s">
        <v>369</v>
      </c>
    </row>
    <row r="11" spans="1:28" x14ac:dyDescent="0.2">
      <c r="A11" s="1737"/>
      <c r="B11" s="953" t="s">
        <v>849</v>
      </c>
      <c r="C11" s="1875" t="s">
        <v>910</v>
      </c>
      <c r="D11" s="1870" t="s">
        <v>909</v>
      </c>
      <c r="E11" s="1871" t="s">
        <v>908</v>
      </c>
      <c r="F11" s="1870" t="s">
        <v>907</v>
      </c>
      <c r="G11" s="950" t="s">
        <v>906</v>
      </c>
      <c r="H11" s="1738"/>
    </row>
    <row r="12" spans="1:28" x14ac:dyDescent="0.2">
      <c r="A12" s="1737"/>
      <c r="B12" s="952"/>
      <c r="C12" s="1875" t="s">
        <v>905</v>
      </c>
      <c r="D12" s="1870" t="s">
        <v>5</v>
      </c>
      <c r="E12" s="1876"/>
      <c r="F12" s="1877" t="s">
        <v>904</v>
      </c>
      <c r="G12" s="950" t="s">
        <v>903</v>
      </c>
      <c r="H12" s="1739"/>
    </row>
    <row r="13" spans="1:28" ht="12.75" thickBot="1" x14ac:dyDescent="0.25">
      <c r="A13" s="1740"/>
      <c r="B13" s="949" t="s">
        <v>757</v>
      </c>
      <c r="C13" s="1878" t="s">
        <v>902</v>
      </c>
      <c r="D13" s="1879" t="s">
        <v>757</v>
      </c>
      <c r="E13" s="1880" t="s">
        <v>757</v>
      </c>
      <c r="F13" s="1879" t="s">
        <v>757</v>
      </c>
      <c r="G13" s="948" t="s">
        <v>757</v>
      </c>
      <c r="H13" s="1741" t="s">
        <v>757</v>
      </c>
    </row>
    <row r="14" spans="1:28" ht="12.75" x14ac:dyDescent="0.2">
      <c r="A14" s="1737" t="s">
        <v>12</v>
      </c>
      <c r="B14" s="947">
        <f t="shared" ref="B14:C41" si="0">+B96</f>
        <v>2249384.2660962516</v>
      </c>
      <c r="C14" s="1881">
        <f t="shared" si="0"/>
        <v>0</v>
      </c>
      <c r="D14" s="1882">
        <f t="shared" ref="D14:D38" si="1">+B14+C14</f>
        <v>2249384.2660962516</v>
      </c>
      <c r="E14" s="1883">
        <f>+'5'!D16</f>
        <v>2086070.7758430983</v>
      </c>
      <c r="F14" s="1882">
        <f t="shared" ref="F14:F38" si="2">+D14-E14</f>
        <v>163313.49025315326</v>
      </c>
      <c r="G14" s="946">
        <f t="shared" ref="G14:G38" si="3">+D96</f>
        <v>0</v>
      </c>
      <c r="H14" s="1742">
        <f t="shared" ref="H14:H38" si="4">+F14+G14</f>
        <v>163313.49025315326</v>
      </c>
      <c r="I14" s="945"/>
      <c r="J14" s="937"/>
      <c r="K14" s="944"/>
      <c r="L14" s="944"/>
      <c r="M14" s="943"/>
      <c r="N14" s="943"/>
    </row>
    <row r="15" spans="1:28" ht="12.75" x14ac:dyDescent="0.2">
      <c r="A15" s="1737" t="s">
        <v>39</v>
      </c>
      <c r="B15" s="947">
        <f t="shared" si="0"/>
        <v>19080413.971494202</v>
      </c>
      <c r="C15" s="1881">
        <f t="shared" si="0"/>
        <v>0</v>
      </c>
      <c r="D15" s="1882">
        <f t="shared" si="1"/>
        <v>19080413.971494202</v>
      </c>
      <c r="E15" s="1883">
        <f>+'5'!D17</f>
        <v>19455725.868997261</v>
      </c>
      <c r="F15" s="1882">
        <f t="shared" si="2"/>
        <v>-375311.89750305936</v>
      </c>
      <c r="G15" s="946">
        <f t="shared" si="3"/>
        <v>0</v>
      </c>
      <c r="H15" s="1742">
        <f t="shared" si="4"/>
        <v>-375311.89750305936</v>
      </c>
      <c r="I15" s="945"/>
      <c r="J15" s="937"/>
      <c r="K15" s="944"/>
      <c r="L15" s="944"/>
      <c r="M15" s="943"/>
      <c r="N15" s="943"/>
    </row>
    <row r="16" spans="1:28" ht="12.75" x14ac:dyDescent="0.2">
      <c r="A16" s="1737" t="s">
        <v>99</v>
      </c>
      <c r="B16" s="947">
        <f t="shared" si="0"/>
        <v>1351270.8485707394</v>
      </c>
      <c r="C16" s="1881">
        <f t="shared" si="0"/>
        <v>0</v>
      </c>
      <c r="D16" s="1882">
        <f t="shared" si="1"/>
        <v>1351270.8485707394</v>
      </c>
      <c r="E16" s="1883">
        <f>+'5'!D18</f>
        <v>1396755.6801696648</v>
      </c>
      <c r="F16" s="1882">
        <f t="shared" si="2"/>
        <v>-45484.831598925404</v>
      </c>
      <c r="G16" s="946">
        <f t="shared" si="3"/>
        <v>0</v>
      </c>
      <c r="H16" s="1742">
        <f t="shared" si="4"/>
        <v>-45484.831598925404</v>
      </c>
      <c r="I16" s="945"/>
      <c r="J16" s="937"/>
      <c r="K16" s="944"/>
      <c r="L16" s="944"/>
      <c r="M16" s="943"/>
      <c r="N16" s="943"/>
    </row>
    <row r="17" spans="1:14" ht="12.75" x14ac:dyDescent="0.2">
      <c r="A17" s="1737" t="s">
        <v>132</v>
      </c>
      <c r="B17" s="947">
        <f t="shared" si="0"/>
        <v>7162556.8374662604</v>
      </c>
      <c r="C17" s="1881">
        <f t="shared" si="0"/>
        <v>0</v>
      </c>
      <c r="D17" s="1882">
        <f t="shared" si="1"/>
        <v>7162556.8374662604</v>
      </c>
      <c r="E17" s="1883">
        <f>+'5'!D19</f>
        <v>3617866.6818914562</v>
      </c>
      <c r="F17" s="1882">
        <f t="shared" si="2"/>
        <v>3544690.1555748042</v>
      </c>
      <c r="G17" s="946">
        <f t="shared" si="3"/>
        <v>0</v>
      </c>
      <c r="H17" s="1742">
        <f t="shared" si="4"/>
        <v>3544690.1555748042</v>
      </c>
      <c r="I17" s="945"/>
      <c r="J17" s="937"/>
      <c r="K17" s="944"/>
      <c r="L17" s="944"/>
      <c r="M17" s="943"/>
      <c r="N17" s="943"/>
    </row>
    <row r="18" spans="1:14" ht="12.75" x14ac:dyDescent="0.2">
      <c r="A18" s="1737" t="s">
        <v>148</v>
      </c>
      <c r="B18" s="947">
        <f t="shared" si="0"/>
        <v>3407234.1138929715</v>
      </c>
      <c r="C18" s="1881">
        <f t="shared" si="0"/>
        <v>0</v>
      </c>
      <c r="D18" s="1882">
        <f t="shared" si="1"/>
        <v>3407234.1138929715</v>
      </c>
      <c r="E18" s="1883">
        <f>+'5'!D20</f>
        <v>4154450.6514179353</v>
      </c>
      <c r="F18" s="1882">
        <f t="shared" si="2"/>
        <v>-747216.53752496373</v>
      </c>
      <c r="G18" s="946">
        <f t="shared" si="3"/>
        <v>0</v>
      </c>
      <c r="H18" s="1742">
        <f t="shared" si="4"/>
        <v>-747216.53752496373</v>
      </c>
      <c r="I18" s="945"/>
      <c r="J18" s="937"/>
      <c r="K18" s="944"/>
      <c r="L18" s="944"/>
      <c r="M18" s="943"/>
      <c r="N18" s="943"/>
    </row>
    <row r="19" spans="1:14" ht="12.75" x14ac:dyDescent="0.2">
      <c r="A19" s="1737" t="s">
        <v>221</v>
      </c>
      <c r="B19" s="947">
        <f t="shared" si="0"/>
        <v>11639826.337128233</v>
      </c>
      <c r="C19" s="1881">
        <f t="shared" si="0"/>
        <v>0</v>
      </c>
      <c r="D19" s="1882">
        <f t="shared" si="1"/>
        <v>11639826.337128233</v>
      </c>
      <c r="E19" s="1883">
        <f>+'5'!D21</f>
        <v>13279468.019895602</v>
      </c>
      <c r="F19" s="1882">
        <f t="shared" si="2"/>
        <v>-1639641.6827673689</v>
      </c>
      <c r="G19" s="946">
        <f t="shared" si="3"/>
        <v>0</v>
      </c>
      <c r="H19" s="1742">
        <f t="shared" si="4"/>
        <v>-1639641.6827673689</v>
      </c>
      <c r="I19" s="945"/>
      <c r="J19" s="937"/>
      <c r="K19" s="944"/>
      <c r="L19" s="944"/>
      <c r="M19" s="943"/>
      <c r="N19" s="943"/>
    </row>
    <row r="20" spans="1:14" ht="12.75" x14ac:dyDescent="0.2">
      <c r="A20" s="1737" t="s">
        <v>92</v>
      </c>
      <c r="B20" s="947">
        <f t="shared" si="0"/>
        <v>0</v>
      </c>
      <c r="C20" s="1881">
        <f t="shared" si="0"/>
        <v>0</v>
      </c>
      <c r="D20" s="1882">
        <f t="shared" si="1"/>
        <v>0</v>
      </c>
      <c r="E20" s="1883">
        <f>+'5'!D22</f>
        <v>896690.19922386529</v>
      </c>
      <c r="F20" s="1882">
        <f t="shared" si="2"/>
        <v>-896690.19922386529</v>
      </c>
      <c r="G20" s="946">
        <f t="shared" si="3"/>
        <v>0</v>
      </c>
      <c r="H20" s="1742">
        <f t="shared" si="4"/>
        <v>-896690.19922386529</v>
      </c>
      <c r="I20" s="945"/>
      <c r="J20" s="937"/>
      <c r="K20" s="944"/>
      <c r="L20" s="944"/>
      <c r="M20" s="943"/>
      <c r="N20" s="943"/>
    </row>
    <row r="21" spans="1:14" ht="12.75" x14ac:dyDescent="0.2">
      <c r="A21" s="1737" t="s">
        <v>172</v>
      </c>
      <c r="B21" s="947">
        <f t="shared" si="0"/>
        <v>2502226.1008986454</v>
      </c>
      <c r="C21" s="1881">
        <f t="shared" si="0"/>
        <v>0</v>
      </c>
      <c r="D21" s="1882">
        <f t="shared" si="1"/>
        <v>2502226.1008986454</v>
      </c>
      <c r="E21" s="1883">
        <f>+'5'!D23</f>
        <v>1941893.3755180689</v>
      </c>
      <c r="F21" s="1882">
        <f t="shared" si="2"/>
        <v>560332.72538057645</v>
      </c>
      <c r="G21" s="946">
        <f t="shared" si="3"/>
        <v>0</v>
      </c>
      <c r="H21" s="1742">
        <f t="shared" si="4"/>
        <v>560332.72538057645</v>
      </c>
      <c r="I21" s="945"/>
      <c r="J21" s="937"/>
      <c r="K21" s="944"/>
      <c r="L21" s="944"/>
      <c r="M21" s="943"/>
      <c r="N21" s="943"/>
    </row>
    <row r="22" spans="1:14" ht="12.75" x14ac:dyDescent="0.2">
      <c r="A22" s="1737" t="s">
        <v>185</v>
      </c>
      <c r="B22" s="947">
        <f t="shared" si="0"/>
        <v>1183450.5458871864</v>
      </c>
      <c r="C22" s="1881">
        <f t="shared" si="0"/>
        <v>0</v>
      </c>
      <c r="D22" s="1882">
        <f t="shared" si="1"/>
        <v>1183450.5458871864</v>
      </c>
      <c r="E22" s="1883">
        <f>+'5'!D24</f>
        <v>1284497.9835305347</v>
      </c>
      <c r="F22" s="1882">
        <f t="shared" si="2"/>
        <v>-101047.43764334824</v>
      </c>
      <c r="G22" s="946">
        <f t="shared" si="3"/>
        <v>0</v>
      </c>
      <c r="H22" s="1742">
        <f t="shared" si="4"/>
        <v>-101047.43764334824</v>
      </c>
      <c r="I22" s="945"/>
      <c r="J22" s="937"/>
      <c r="K22" s="944"/>
      <c r="L22" s="944"/>
      <c r="M22" s="943"/>
      <c r="N22" s="943"/>
    </row>
    <row r="23" spans="1:14" ht="12.75" x14ac:dyDescent="0.2">
      <c r="A23" s="1737" t="s">
        <v>205</v>
      </c>
      <c r="B23" s="947">
        <f t="shared" si="0"/>
        <v>1477153.529762968</v>
      </c>
      <c r="C23" s="1881">
        <f t="shared" si="0"/>
        <v>0</v>
      </c>
      <c r="D23" s="1882">
        <f t="shared" si="1"/>
        <v>1477153.529762968</v>
      </c>
      <c r="E23" s="1883">
        <f>+'5'!D25</f>
        <v>2473451.3831906291</v>
      </c>
      <c r="F23" s="1882">
        <f t="shared" si="2"/>
        <v>-996297.85342766112</v>
      </c>
      <c r="G23" s="946">
        <f t="shared" si="3"/>
        <v>0</v>
      </c>
      <c r="H23" s="1742">
        <f t="shared" si="4"/>
        <v>-996297.85342766112</v>
      </c>
      <c r="I23" s="945"/>
      <c r="J23" s="937"/>
      <c r="K23" s="944"/>
      <c r="L23" s="944"/>
      <c r="M23" s="943"/>
      <c r="N23" s="943"/>
    </row>
    <row r="24" spans="1:14" ht="12.75" x14ac:dyDescent="0.2">
      <c r="A24" s="1737" t="s">
        <v>214</v>
      </c>
      <c r="B24" s="947">
        <f t="shared" si="0"/>
        <v>773227.78393695783</v>
      </c>
      <c r="C24" s="1881">
        <f t="shared" si="0"/>
        <v>0</v>
      </c>
      <c r="D24" s="1882">
        <f t="shared" si="1"/>
        <v>773227.78393695783</v>
      </c>
      <c r="E24" s="1883">
        <f>+'5'!D26</f>
        <v>629667.63878261624</v>
      </c>
      <c r="F24" s="1882">
        <f t="shared" si="2"/>
        <v>143560.14515434159</v>
      </c>
      <c r="G24" s="946">
        <f t="shared" si="3"/>
        <v>0</v>
      </c>
      <c r="H24" s="1742">
        <f t="shared" si="4"/>
        <v>143560.14515434159</v>
      </c>
      <c r="I24" s="945"/>
      <c r="J24" s="937"/>
      <c r="K24" s="944"/>
      <c r="L24" s="944"/>
      <c r="M24" s="943"/>
      <c r="N24" s="943"/>
    </row>
    <row r="25" spans="1:14" ht="12.75" x14ac:dyDescent="0.2">
      <c r="A25" s="1737" t="s">
        <v>306</v>
      </c>
      <c r="B25" s="947">
        <f t="shared" si="0"/>
        <v>15023552.943199873</v>
      </c>
      <c r="C25" s="1881">
        <f t="shared" si="0"/>
        <v>0</v>
      </c>
      <c r="D25" s="1882">
        <f t="shared" si="1"/>
        <v>15023552.943199873</v>
      </c>
      <c r="E25" s="1883">
        <f>+'5'!D27</f>
        <v>13731380.225559264</v>
      </c>
      <c r="F25" s="1882">
        <f t="shared" si="2"/>
        <v>1292172.7176406085</v>
      </c>
      <c r="G25" s="946">
        <f t="shared" si="3"/>
        <v>0</v>
      </c>
      <c r="H25" s="1742">
        <f t="shared" si="4"/>
        <v>1292172.7176406085</v>
      </c>
      <c r="I25" s="945"/>
      <c r="J25" s="937"/>
      <c r="K25" s="944"/>
      <c r="L25" s="944"/>
      <c r="M25" s="943"/>
      <c r="N25" s="943"/>
    </row>
    <row r="26" spans="1:14" ht="12.75" x14ac:dyDescent="0.2">
      <c r="A26" s="1737" t="s">
        <v>260</v>
      </c>
      <c r="B26" s="947">
        <f t="shared" si="0"/>
        <v>263941.34775087773</v>
      </c>
      <c r="C26" s="1881">
        <f t="shared" si="0"/>
        <v>0</v>
      </c>
      <c r="D26" s="1882">
        <f t="shared" si="1"/>
        <v>263941.34775087773</v>
      </c>
      <c r="E26" s="1883">
        <f>+'5'!D28</f>
        <v>221004.51424130885</v>
      </c>
      <c r="F26" s="1882">
        <f t="shared" si="2"/>
        <v>42936.833509568882</v>
      </c>
      <c r="G26" s="946">
        <f t="shared" si="3"/>
        <v>0</v>
      </c>
      <c r="H26" s="1742">
        <f t="shared" si="4"/>
        <v>42936.833509568882</v>
      </c>
      <c r="I26" s="945"/>
      <c r="J26" s="937"/>
      <c r="K26" s="944"/>
      <c r="L26" s="944"/>
      <c r="M26" s="943"/>
      <c r="N26" s="943"/>
    </row>
    <row r="27" spans="1:14" ht="12.75" x14ac:dyDescent="0.2">
      <c r="A27" s="1737" t="s">
        <v>271</v>
      </c>
      <c r="B27" s="947">
        <f t="shared" si="0"/>
        <v>11029846.889801659</v>
      </c>
      <c r="C27" s="1881">
        <f t="shared" si="0"/>
        <v>0</v>
      </c>
      <c r="D27" s="1882">
        <f t="shared" si="1"/>
        <v>11029846.889801659</v>
      </c>
      <c r="E27" s="1883">
        <f>+'5'!D29</f>
        <v>13670929.179829031</v>
      </c>
      <c r="F27" s="1882">
        <f t="shared" si="2"/>
        <v>-2641082.2900273725</v>
      </c>
      <c r="G27" s="946">
        <f t="shared" si="3"/>
        <v>0</v>
      </c>
      <c r="H27" s="1742">
        <f t="shared" si="4"/>
        <v>-2641082.2900273725</v>
      </c>
      <c r="I27" s="945"/>
      <c r="J27" s="937"/>
      <c r="K27" s="944"/>
      <c r="L27" s="944"/>
      <c r="M27" s="943"/>
      <c r="N27" s="943"/>
    </row>
    <row r="28" spans="1:14" ht="12.75" x14ac:dyDescent="0.2">
      <c r="A28" s="1737" t="s">
        <v>362</v>
      </c>
      <c r="B28" s="947">
        <f t="shared" si="0"/>
        <v>136137.70327524192</v>
      </c>
      <c r="C28" s="1881">
        <f t="shared" si="0"/>
        <v>0</v>
      </c>
      <c r="D28" s="1882">
        <f t="shared" si="1"/>
        <v>136137.70327524192</v>
      </c>
      <c r="E28" s="1883">
        <f>+'5'!D30</f>
        <v>0</v>
      </c>
      <c r="F28" s="1882">
        <f t="shared" si="2"/>
        <v>136137.70327524192</v>
      </c>
      <c r="G28" s="946">
        <f t="shared" si="3"/>
        <v>0</v>
      </c>
      <c r="H28" s="1742">
        <f t="shared" si="4"/>
        <v>136137.70327524192</v>
      </c>
      <c r="I28" s="945"/>
      <c r="J28" s="937"/>
      <c r="K28" s="944"/>
      <c r="L28" s="944"/>
      <c r="M28" s="943"/>
      <c r="N28" s="943"/>
    </row>
    <row r="29" spans="1:14" ht="12.75" x14ac:dyDescent="0.2">
      <c r="A29" s="1737" t="s">
        <v>141</v>
      </c>
      <c r="B29" s="947">
        <f t="shared" si="0"/>
        <v>369765.10597588058</v>
      </c>
      <c r="C29" s="1881">
        <f t="shared" si="0"/>
        <v>0</v>
      </c>
      <c r="D29" s="1882">
        <f t="shared" si="1"/>
        <v>369765.10597588058</v>
      </c>
      <c r="E29" s="1883">
        <f>+'5'!D31</f>
        <v>415247.1061614168</v>
      </c>
      <c r="F29" s="1882">
        <f t="shared" si="2"/>
        <v>-45482.000185536221</v>
      </c>
      <c r="G29" s="946">
        <f t="shared" si="3"/>
        <v>0</v>
      </c>
      <c r="H29" s="1742">
        <f t="shared" si="4"/>
        <v>-45482.000185536221</v>
      </c>
      <c r="I29" s="945"/>
      <c r="J29" s="937"/>
      <c r="K29" s="944"/>
      <c r="L29" s="944"/>
      <c r="M29" s="943"/>
      <c r="N29" s="943"/>
    </row>
    <row r="30" spans="1:14" ht="12.75" x14ac:dyDescent="0.2">
      <c r="A30" s="1737" t="s">
        <v>303</v>
      </c>
      <c r="B30" s="947">
        <f t="shared" si="0"/>
        <v>2053969.3060873153</v>
      </c>
      <c r="C30" s="1881">
        <f t="shared" si="0"/>
        <v>0</v>
      </c>
      <c r="D30" s="1882">
        <f t="shared" si="1"/>
        <v>2053969.3060873153</v>
      </c>
      <c r="E30" s="1883">
        <f>+'5'!D32</f>
        <v>1996186.4270966235</v>
      </c>
      <c r="F30" s="1882">
        <f t="shared" si="2"/>
        <v>57782.878990691854</v>
      </c>
      <c r="G30" s="946">
        <f t="shared" si="3"/>
        <v>0</v>
      </c>
      <c r="H30" s="1742">
        <f t="shared" si="4"/>
        <v>57782.878990691854</v>
      </c>
      <c r="I30" s="945"/>
      <c r="J30" s="937"/>
      <c r="K30" s="944"/>
      <c r="L30" s="944"/>
      <c r="M30" s="943"/>
      <c r="N30" s="943"/>
    </row>
    <row r="31" spans="1:14" ht="12.75" x14ac:dyDescent="0.2">
      <c r="A31" s="1737" t="s">
        <v>363</v>
      </c>
      <c r="B31" s="947">
        <f t="shared" si="0"/>
        <v>47597.490643744291</v>
      </c>
      <c r="C31" s="1881">
        <f t="shared" si="0"/>
        <v>0</v>
      </c>
      <c r="D31" s="1882">
        <f t="shared" si="1"/>
        <v>47597.490643744291</v>
      </c>
      <c r="E31" s="1883">
        <f>+'5'!D33</f>
        <v>0</v>
      </c>
      <c r="F31" s="1882">
        <f t="shared" si="2"/>
        <v>47597.490643744291</v>
      </c>
      <c r="G31" s="946">
        <f t="shared" si="3"/>
        <v>0</v>
      </c>
      <c r="H31" s="1742">
        <f t="shared" si="4"/>
        <v>47597.490643744291</v>
      </c>
      <c r="I31" s="945"/>
      <c r="J31" s="937"/>
      <c r="K31" s="944"/>
      <c r="L31" s="944"/>
      <c r="M31" s="943"/>
      <c r="N31" s="943"/>
    </row>
    <row r="32" spans="1:14" ht="12.75" x14ac:dyDescent="0.2">
      <c r="A32" s="1737" t="s">
        <v>342</v>
      </c>
      <c r="B32" s="947">
        <f t="shared" si="0"/>
        <v>2874977.8110148152</v>
      </c>
      <c r="C32" s="1881">
        <f t="shared" si="0"/>
        <v>0</v>
      </c>
      <c r="D32" s="1882">
        <f t="shared" si="1"/>
        <v>2874977.8110148152</v>
      </c>
      <c r="E32" s="1883">
        <f>+'5'!D34</f>
        <v>2086318.2313594744</v>
      </c>
      <c r="F32" s="1882">
        <f t="shared" si="2"/>
        <v>788659.57965534087</v>
      </c>
      <c r="G32" s="946">
        <f t="shared" si="3"/>
        <v>0</v>
      </c>
      <c r="H32" s="1742">
        <f t="shared" si="4"/>
        <v>788659.57965534087</v>
      </c>
      <c r="I32" s="945"/>
      <c r="J32" s="937"/>
      <c r="K32" s="944"/>
      <c r="L32" s="944"/>
      <c r="M32" s="943"/>
      <c r="N32" s="943"/>
    </row>
    <row r="33" spans="1:14" ht="12.75" x14ac:dyDescent="0.2">
      <c r="A33" s="1737" t="s">
        <v>364</v>
      </c>
      <c r="B33" s="947">
        <f t="shared" si="0"/>
        <v>136347.91896400432</v>
      </c>
      <c r="C33" s="1881">
        <f t="shared" si="0"/>
        <v>0</v>
      </c>
      <c r="D33" s="1882">
        <f t="shared" si="1"/>
        <v>136347.91896400432</v>
      </c>
      <c r="E33" s="1883">
        <f>+'5'!D35</f>
        <v>0</v>
      </c>
      <c r="F33" s="1882">
        <f t="shared" si="2"/>
        <v>136347.91896400432</v>
      </c>
      <c r="G33" s="946">
        <f t="shared" si="3"/>
        <v>0</v>
      </c>
      <c r="H33" s="1742">
        <f t="shared" si="4"/>
        <v>136347.91896400432</v>
      </c>
      <c r="I33" s="945"/>
      <c r="J33" s="937"/>
      <c r="K33" s="944"/>
      <c r="L33" s="944"/>
      <c r="M33" s="943"/>
      <c r="N33" s="943"/>
    </row>
    <row r="34" spans="1:14" ht="12.75" x14ac:dyDescent="0.2">
      <c r="A34" s="1737" t="s">
        <v>435</v>
      </c>
      <c r="B34" s="947">
        <f t="shared" si="0"/>
        <v>18828.834301245908</v>
      </c>
      <c r="C34" s="1881">
        <f t="shared" si="0"/>
        <v>0</v>
      </c>
      <c r="D34" s="1882">
        <f t="shared" si="1"/>
        <v>18828.834301245908</v>
      </c>
      <c r="E34" s="1883">
        <f>+'5'!D36</f>
        <v>0</v>
      </c>
      <c r="F34" s="1882">
        <f t="shared" si="2"/>
        <v>18828.834301245908</v>
      </c>
      <c r="G34" s="946">
        <f t="shared" si="3"/>
        <v>0</v>
      </c>
      <c r="H34" s="1742">
        <f t="shared" si="4"/>
        <v>18828.834301245908</v>
      </c>
      <c r="I34" s="945"/>
      <c r="J34" s="937"/>
      <c r="K34" s="944"/>
      <c r="L34" s="944"/>
      <c r="M34" s="943"/>
      <c r="N34" s="943"/>
    </row>
    <row r="35" spans="1:14" ht="12.75" x14ac:dyDescent="0.2">
      <c r="A35" s="1737" t="s">
        <v>366</v>
      </c>
      <c r="B35" s="947">
        <f t="shared" si="0"/>
        <v>74713.055888780873</v>
      </c>
      <c r="C35" s="1881">
        <f t="shared" si="0"/>
        <v>0</v>
      </c>
      <c r="D35" s="1882">
        <f t="shared" si="1"/>
        <v>74713.055888780873</v>
      </c>
      <c r="E35" s="1883">
        <f>+'5'!D37</f>
        <v>0</v>
      </c>
      <c r="F35" s="1882">
        <f t="shared" si="2"/>
        <v>74713.055888780873</v>
      </c>
      <c r="G35" s="946">
        <f t="shared" si="3"/>
        <v>0</v>
      </c>
      <c r="H35" s="1742">
        <f t="shared" si="4"/>
        <v>74713.055888780873</v>
      </c>
      <c r="I35" s="945"/>
      <c r="J35" s="937"/>
      <c r="K35" s="944"/>
      <c r="L35" s="944"/>
      <c r="M35" s="943"/>
      <c r="N35" s="943"/>
    </row>
    <row r="36" spans="1:14" ht="12.75" x14ac:dyDescent="0.2">
      <c r="A36" s="1737" t="s">
        <v>367</v>
      </c>
      <c r="B36" s="947">
        <f t="shared" si="0"/>
        <v>4911.9868710375476</v>
      </c>
      <c r="C36" s="1881">
        <f t="shared" si="0"/>
        <v>0</v>
      </c>
      <c r="D36" s="1882">
        <f t="shared" si="1"/>
        <v>4911.9868710375476</v>
      </c>
      <c r="E36" s="1883">
        <f>+'5'!D38</f>
        <v>0</v>
      </c>
      <c r="F36" s="1882">
        <f t="shared" si="2"/>
        <v>4911.9868710375476</v>
      </c>
      <c r="G36" s="946">
        <f t="shared" si="3"/>
        <v>0</v>
      </c>
      <c r="H36" s="1742">
        <f t="shared" si="4"/>
        <v>4911.9868710375476</v>
      </c>
      <c r="I36" s="945"/>
      <c r="J36" s="937"/>
      <c r="K36" s="944"/>
      <c r="L36" s="944"/>
      <c r="M36" s="943"/>
      <c r="N36" s="943"/>
    </row>
    <row r="37" spans="1:14" ht="12.75" x14ac:dyDescent="0.2">
      <c r="A37" s="939" t="s">
        <v>350</v>
      </c>
      <c r="B37" s="947">
        <f t="shared" si="0"/>
        <v>165152.06445321834</v>
      </c>
      <c r="C37" s="1881">
        <f t="shared" si="0"/>
        <v>0</v>
      </c>
      <c r="D37" s="1882">
        <f t="shared" si="1"/>
        <v>165152.06445321834</v>
      </c>
      <c r="E37" s="1883">
        <f>+'5'!D39</f>
        <v>101259.86995305825</v>
      </c>
      <c r="F37" s="1882">
        <f t="shared" si="2"/>
        <v>63892.194500160083</v>
      </c>
      <c r="G37" s="946">
        <f t="shared" si="3"/>
        <v>0</v>
      </c>
      <c r="H37" s="1742">
        <f t="shared" si="4"/>
        <v>63892.194500160083</v>
      </c>
      <c r="I37" s="945"/>
      <c r="J37" s="937"/>
      <c r="K37" s="944"/>
      <c r="L37" s="944"/>
      <c r="M37" s="943"/>
      <c r="N37" s="943"/>
    </row>
    <row r="38" spans="1:14" ht="12.75" x14ac:dyDescent="0.2">
      <c r="A38" s="1338" t="s">
        <v>368</v>
      </c>
      <c r="B38" s="947">
        <f t="shared" si="0"/>
        <v>67939.927215017815</v>
      </c>
      <c r="C38" s="1881">
        <f t="shared" si="0"/>
        <v>0</v>
      </c>
      <c r="D38" s="1882">
        <f t="shared" si="1"/>
        <v>67939.927215017815</v>
      </c>
      <c r="E38" s="1883">
        <f>+'5'!D40</f>
        <v>0</v>
      </c>
      <c r="F38" s="1882">
        <f t="shared" si="2"/>
        <v>67939.927215017815</v>
      </c>
      <c r="G38" s="946">
        <f t="shared" si="3"/>
        <v>0</v>
      </c>
      <c r="H38" s="1742">
        <f t="shared" si="4"/>
        <v>67939.927215017815</v>
      </c>
      <c r="I38" s="945"/>
      <c r="J38" s="937"/>
      <c r="K38" s="944"/>
      <c r="L38" s="944"/>
      <c r="M38" s="943"/>
      <c r="N38" s="943"/>
    </row>
    <row r="39" spans="1:14" ht="12.75" x14ac:dyDescent="0.2">
      <c r="A39" s="1730" t="s">
        <v>1379</v>
      </c>
      <c r="B39" s="947">
        <f t="shared" si="0"/>
        <v>34372.731016604463</v>
      </c>
      <c r="C39" s="1881">
        <f t="shared" si="0"/>
        <v>0</v>
      </c>
      <c r="D39" s="1882">
        <f t="shared" ref="D39" si="5">+B39+C39</f>
        <v>34372.731016604463</v>
      </c>
      <c r="E39" s="1883">
        <f>+'5'!D41</f>
        <v>0</v>
      </c>
      <c r="F39" s="1882">
        <f t="shared" ref="F39" si="6">+D39-E39</f>
        <v>34372.731016604463</v>
      </c>
      <c r="G39" s="946">
        <f t="shared" ref="G39" si="7">+D121</f>
        <v>0</v>
      </c>
      <c r="H39" s="1742">
        <f t="shared" ref="H39" si="8">+F39+G39</f>
        <v>34372.731016604463</v>
      </c>
      <c r="I39" s="945"/>
      <c r="J39" s="937"/>
      <c r="K39" s="944"/>
      <c r="L39" s="944"/>
      <c r="M39" s="943"/>
      <c r="N39" s="943"/>
    </row>
    <row r="40" spans="1:14" ht="12.75" x14ac:dyDescent="0.2">
      <c r="A40" s="1730" t="s">
        <v>1450</v>
      </c>
      <c r="B40" s="947">
        <f t="shared" si="0"/>
        <v>131452.63769985712</v>
      </c>
      <c r="C40" s="1881">
        <f t="shared" si="0"/>
        <v>0</v>
      </c>
      <c r="D40" s="1882">
        <f t="shared" ref="D40" si="9">+B40+C40</f>
        <v>131452.63769985712</v>
      </c>
      <c r="E40" s="1883">
        <f>+'5'!D42</f>
        <v>199542.58078343485</v>
      </c>
      <c r="F40" s="1882">
        <f t="shared" ref="F40" si="10">+D40-E40</f>
        <v>-68089.943083577731</v>
      </c>
      <c r="G40" s="946">
        <f t="shared" ref="G40" si="11">+D122</f>
        <v>0</v>
      </c>
      <c r="H40" s="1742">
        <f t="shared" ref="H40" si="12">+F40+G40</f>
        <v>-68089.943083577731</v>
      </c>
      <c r="I40" s="945"/>
      <c r="J40" s="937"/>
      <c r="K40" s="944"/>
      <c r="L40" s="944"/>
      <c r="M40" s="943"/>
      <c r="N40" s="943"/>
    </row>
    <row r="41" spans="1:14" ht="12.75" x14ac:dyDescent="0.2">
      <c r="A41" s="1730" t="s">
        <v>1669</v>
      </c>
      <c r="B41" s="947">
        <f t="shared" si="0"/>
        <v>386662.66616715246</v>
      </c>
      <c r="C41" s="1881">
        <f t="shared" si="0"/>
        <v>0</v>
      </c>
      <c r="D41" s="1882">
        <f t="shared" ref="D41" si="13">+B41+C41</f>
        <v>386662.66616715246</v>
      </c>
      <c r="E41" s="1883">
        <f>+'5'!D43</f>
        <v>8508.3620164306212</v>
      </c>
      <c r="F41" s="1882">
        <f t="shared" ref="F41" si="14">+D41-E41</f>
        <v>378154.30415072181</v>
      </c>
      <c r="G41" s="946">
        <f t="shared" ref="G41" si="15">+D123</f>
        <v>0</v>
      </c>
      <c r="H41" s="1742">
        <f t="shared" ref="H41" si="16">+F41+G41</f>
        <v>378154.30415072181</v>
      </c>
      <c r="I41" s="945"/>
      <c r="J41" s="937"/>
      <c r="K41" s="944"/>
      <c r="L41" s="944"/>
      <c r="M41" s="943"/>
      <c r="N41" s="943"/>
    </row>
    <row r="42" spans="1:14" ht="12.75" x14ac:dyDescent="0.2">
      <c r="A42" s="1730" t="s">
        <v>1686</v>
      </c>
      <c r="B42" s="947">
        <f t="shared" ref="B42:C42" si="17">+B124</f>
        <v>0</v>
      </c>
      <c r="C42" s="1881">
        <f t="shared" si="17"/>
        <v>0</v>
      </c>
      <c r="D42" s="1882">
        <f t="shared" ref="D42:D44" si="18">+B42+C42</f>
        <v>0</v>
      </c>
      <c r="E42" s="1883">
        <f>+'5'!D44</f>
        <v>0</v>
      </c>
      <c r="F42" s="1882">
        <f t="shared" ref="F42:F44" si="19">+D42-E42</f>
        <v>0</v>
      </c>
      <c r="G42" s="946">
        <f t="shared" ref="G42:G44" si="20">+D124</f>
        <v>0</v>
      </c>
      <c r="H42" s="1742">
        <f t="shared" ref="H42:H44" si="21">+F42+G42</f>
        <v>0</v>
      </c>
      <c r="I42" s="945"/>
      <c r="J42" s="937"/>
      <c r="K42" s="944"/>
      <c r="L42" s="944"/>
      <c r="M42" s="943"/>
      <c r="N42" s="943"/>
    </row>
    <row r="43" spans="1:14" ht="12.75" x14ac:dyDescent="0.2">
      <c r="A43" s="1730" t="s">
        <v>1687</v>
      </c>
      <c r="B43" s="947">
        <f t="shared" ref="B43:C43" si="22">+B125</f>
        <v>0</v>
      </c>
      <c r="C43" s="1881">
        <f t="shared" si="22"/>
        <v>0</v>
      </c>
      <c r="D43" s="1882">
        <f t="shared" si="18"/>
        <v>0</v>
      </c>
      <c r="E43" s="1883">
        <f>+'5'!D45</f>
        <v>0</v>
      </c>
      <c r="F43" s="1882">
        <f t="shared" si="19"/>
        <v>0</v>
      </c>
      <c r="G43" s="946">
        <f t="shared" si="20"/>
        <v>0</v>
      </c>
      <c r="H43" s="1742">
        <f t="shared" si="21"/>
        <v>0</v>
      </c>
      <c r="I43" s="945"/>
      <c r="J43" s="937"/>
      <c r="K43" s="944"/>
      <c r="L43" s="944"/>
      <c r="M43" s="943"/>
      <c r="N43" s="943"/>
    </row>
    <row r="44" spans="1:14" ht="12.75" x14ac:dyDescent="0.2">
      <c r="A44" s="1730" t="s">
        <v>1688</v>
      </c>
      <c r="B44" s="947">
        <f t="shared" ref="B44:C45" si="23">+B126</f>
        <v>0</v>
      </c>
      <c r="C44" s="1881">
        <f t="shared" si="23"/>
        <v>0</v>
      </c>
      <c r="D44" s="1882">
        <f t="shared" si="18"/>
        <v>0</v>
      </c>
      <c r="E44" s="1883">
        <f>+'5'!D46</f>
        <v>0</v>
      </c>
      <c r="F44" s="1882">
        <f t="shared" si="19"/>
        <v>0</v>
      </c>
      <c r="G44" s="946">
        <f t="shared" si="20"/>
        <v>0</v>
      </c>
      <c r="H44" s="1742">
        <f t="shared" si="21"/>
        <v>0</v>
      </c>
      <c r="I44" s="945"/>
      <c r="J44" s="937"/>
      <c r="K44" s="944"/>
      <c r="L44" s="944"/>
      <c r="M44" s="943"/>
      <c r="N44" s="943"/>
    </row>
    <row r="45" spans="1:14" ht="13.5" thickBot="1" x14ac:dyDescent="0.25">
      <c r="A45" s="1730" t="s">
        <v>1726</v>
      </c>
      <c r="B45" s="947">
        <f t="shared" si="23"/>
        <v>0</v>
      </c>
      <c r="C45" s="1881">
        <f t="shared" si="23"/>
        <v>0</v>
      </c>
      <c r="D45" s="1882">
        <f t="shared" ref="D45" si="24">+B45+C45</f>
        <v>0</v>
      </c>
      <c r="E45" s="1883">
        <f>+'5'!D47</f>
        <v>0</v>
      </c>
      <c r="F45" s="1882">
        <f t="shared" ref="F45" si="25">+D45-E45</f>
        <v>0</v>
      </c>
      <c r="G45" s="946">
        <f t="shared" ref="G45" si="26">+D127</f>
        <v>0</v>
      </c>
      <c r="H45" s="1742">
        <f t="shared" ref="H45" si="27">+F45+G45</f>
        <v>0</v>
      </c>
      <c r="I45" s="945"/>
      <c r="J45" s="937"/>
      <c r="K45" s="944"/>
      <c r="L45" s="944"/>
      <c r="M45" s="943"/>
      <c r="N45" s="943"/>
    </row>
    <row r="46" spans="1:14" ht="12.75" thickBot="1" x14ac:dyDescent="0.25">
      <c r="A46" s="1743" t="s">
        <v>369</v>
      </c>
      <c r="B46" s="1744">
        <f t="shared" ref="B46:H46" si="28">SUM(B14:B45)</f>
        <v>83646914.755460754</v>
      </c>
      <c r="C46" s="1884">
        <f t="shared" si="28"/>
        <v>0</v>
      </c>
      <c r="D46" s="1885">
        <f t="shared" si="28"/>
        <v>83646914.755460754</v>
      </c>
      <c r="E46" s="1886">
        <f t="shared" si="28"/>
        <v>83646914.755460754</v>
      </c>
      <c r="F46" s="1885">
        <f t="shared" si="28"/>
        <v>-3.3760443329811096E-8</v>
      </c>
      <c r="G46" s="1745">
        <f t="shared" si="28"/>
        <v>0</v>
      </c>
      <c r="H46" s="1746">
        <f t="shared" si="28"/>
        <v>-3.3760443329811096E-8</v>
      </c>
      <c r="I46" s="937"/>
      <c r="J46" s="937"/>
      <c r="K46" s="937"/>
      <c r="L46" s="937"/>
      <c r="M46" s="942"/>
    </row>
    <row r="47" spans="1:14" ht="15" customHeight="1" x14ac:dyDescent="0.2">
      <c r="B47" s="941"/>
      <c r="I47" s="938"/>
      <c r="J47" s="938"/>
      <c r="K47" s="938"/>
    </row>
    <row r="48" spans="1:14" s="2078" customFormat="1" ht="15" customHeight="1" x14ac:dyDescent="0.2">
      <c r="B48" s="2419" t="s">
        <v>1810</v>
      </c>
      <c r="C48" s="2419"/>
      <c r="D48" s="2419"/>
      <c r="E48" s="2419"/>
      <c r="F48" s="2079"/>
      <c r="I48" s="2080"/>
      <c r="J48" s="2080"/>
      <c r="K48" s="2080"/>
    </row>
    <row r="49" spans="1:11" s="2078" customFormat="1" ht="15" customHeight="1" x14ac:dyDescent="0.2">
      <c r="B49" s="2081"/>
      <c r="C49" s="2081"/>
      <c r="D49" s="2081"/>
      <c r="E49" s="2081"/>
      <c r="F49" s="2079"/>
      <c r="I49" s="2080"/>
      <c r="J49" s="2080"/>
      <c r="K49" s="2080"/>
    </row>
    <row r="50" spans="1:11" s="2078" customFormat="1" ht="15" customHeight="1" x14ac:dyDescent="0.2">
      <c r="B50" s="2420" t="s">
        <v>1811</v>
      </c>
      <c r="C50" s="2420"/>
      <c r="D50" s="2420"/>
      <c r="E50" s="2420"/>
      <c r="F50" s="2079"/>
      <c r="I50" s="2080"/>
      <c r="J50" s="2080"/>
      <c r="K50" s="2080"/>
    </row>
    <row r="51" spans="1:11" s="2078" customFormat="1" ht="15" customHeight="1" x14ac:dyDescent="0.2">
      <c r="B51" s="2082"/>
      <c r="C51" s="2082"/>
      <c r="D51" s="2082"/>
      <c r="E51" s="2082"/>
      <c r="F51" s="2079"/>
      <c r="I51" s="2080"/>
      <c r="J51" s="2080"/>
      <c r="K51" s="2080"/>
    </row>
    <row r="52" spans="1:11" s="2078" customFormat="1" ht="15" customHeight="1" x14ac:dyDescent="0.2">
      <c r="B52" s="2091"/>
      <c r="C52" s="2094" t="s">
        <v>901</v>
      </c>
      <c r="D52" s="2100" t="s">
        <v>901</v>
      </c>
      <c r="E52" s="2097" t="s">
        <v>901</v>
      </c>
      <c r="F52" s="2079"/>
      <c r="I52" s="2080"/>
      <c r="J52" s="2080"/>
      <c r="K52" s="2080"/>
    </row>
    <row r="53" spans="1:11" s="2078" customFormat="1" ht="15" customHeight="1" x14ac:dyDescent="0.2">
      <c r="B53" s="2092"/>
      <c r="C53" s="2095" t="s">
        <v>900</v>
      </c>
      <c r="D53" s="2101" t="s">
        <v>900</v>
      </c>
      <c r="E53" s="2098" t="s">
        <v>899</v>
      </c>
      <c r="F53" s="2079"/>
      <c r="I53" s="2080"/>
      <c r="J53" s="2080"/>
      <c r="K53" s="2080"/>
    </row>
    <row r="54" spans="1:11" s="2078" customFormat="1" ht="15" customHeight="1" x14ac:dyDescent="0.2">
      <c r="B54" s="2092" t="s">
        <v>0</v>
      </c>
      <c r="C54" s="2096" t="s">
        <v>1812</v>
      </c>
      <c r="D54" s="2101" t="str">
        <f>+C54</f>
        <v>potencia</v>
      </c>
      <c r="E54" s="2098" t="s">
        <v>369</v>
      </c>
      <c r="F54" s="2079"/>
      <c r="I54" s="2080"/>
      <c r="J54" s="2080"/>
      <c r="K54" s="2080"/>
    </row>
    <row r="55" spans="1:11" s="2078" customFormat="1" ht="15" customHeight="1" x14ac:dyDescent="0.2">
      <c r="B55" s="277"/>
      <c r="C55" s="2095" t="s">
        <v>1813</v>
      </c>
      <c r="D55" s="2102" t="s">
        <v>1814</v>
      </c>
      <c r="E55" s="2098" t="s">
        <v>1815</v>
      </c>
      <c r="F55" s="2079"/>
      <c r="I55" s="2080"/>
      <c r="J55" s="2080"/>
      <c r="K55" s="2080"/>
    </row>
    <row r="56" spans="1:11" s="2078" customFormat="1" ht="15" customHeight="1" x14ac:dyDescent="0.2">
      <c r="B56" s="277"/>
      <c r="C56" s="2108" t="s">
        <v>757</v>
      </c>
      <c r="D56" s="2103" t="s">
        <v>757</v>
      </c>
      <c r="E56" s="2099" t="s">
        <v>757</v>
      </c>
      <c r="F56" s="2079"/>
      <c r="I56" s="2080"/>
      <c r="J56" s="2080"/>
      <c r="K56" s="2080"/>
    </row>
    <row r="57" spans="1:11" s="2078" customFormat="1" ht="15" customHeight="1" x14ac:dyDescent="0.2">
      <c r="A57" s="2459"/>
      <c r="B57" s="2104" t="s">
        <v>12</v>
      </c>
      <c r="C57" s="2109">
        <f>+H14</f>
        <v>163313.49025315326</v>
      </c>
      <c r="D57" s="2106">
        <v>159392.94078591722</v>
      </c>
      <c r="E57" s="2083">
        <f>+C57-D57</f>
        <v>3920.5494672360364</v>
      </c>
      <c r="F57" s="2456"/>
      <c r="G57" s="2458"/>
      <c r="I57" s="2080"/>
      <c r="J57" s="2080"/>
      <c r="K57" s="2080"/>
    </row>
    <row r="58" spans="1:11" s="2078" customFormat="1" ht="15" customHeight="1" x14ac:dyDescent="0.2">
      <c r="A58" s="2459"/>
      <c r="B58" s="274" t="s">
        <v>39</v>
      </c>
      <c r="C58" s="2110">
        <f t="shared" ref="C58:C88" si="29">+H15</f>
        <v>-375311.89750305936</v>
      </c>
      <c r="D58" s="2107">
        <v>-390978.95084580779</v>
      </c>
      <c r="E58" s="2084">
        <f t="shared" ref="E58:E86" si="30">+C58-D58</f>
        <v>15667.053342748433</v>
      </c>
      <c r="F58" s="2456"/>
      <c r="G58" s="2458"/>
      <c r="I58" s="2080"/>
      <c r="J58" s="2080"/>
      <c r="K58" s="2080"/>
    </row>
    <row r="59" spans="1:11" s="2078" customFormat="1" ht="15" customHeight="1" x14ac:dyDescent="0.2">
      <c r="A59" s="2459"/>
      <c r="B59" s="274" t="s">
        <v>99</v>
      </c>
      <c r="C59" s="2110">
        <f t="shared" si="29"/>
        <v>-45484.831598925404</v>
      </c>
      <c r="D59" s="2107">
        <v>-45092.568515907042</v>
      </c>
      <c r="E59" s="2084">
        <f t="shared" si="30"/>
        <v>-392.26308301836252</v>
      </c>
      <c r="F59" s="2456"/>
      <c r="G59" s="2458"/>
      <c r="I59" s="2080"/>
      <c r="J59" s="2080"/>
      <c r="K59" s="2080"/>
    </row>
    <row r="60" spans="1:11" s="2078" customFormat="1" ht="15" customHeight="1" x14ac:dyDescent="0.2">
      <c r="A60" s="2459"/>
      <c r="B60" s="274" t="s">
        <v>132</v>
      </c>
      <c r="C60" s="2110">
        <f t="shared" si="29"/>
        <v>3544690.1555748042</v>
      </c>
      <c r="D60" s="2107">
        <v>3534761.6225274326</v>
      </c>
      <c r="E60" s="2084">
        <f t="shared" si="30"/>
        <v>9928.5330473715439</v>
      </c>
      <c r="F60" s="2456"/>
      <c r="G60" s="2458"/>
      <c r="I60" s="2080"/>
      <c r="J60" s="2080"/>
      <c r="K60" s="2080"/>
    </row>
    <row r="61" spans="1:11" s="2078" customFormat="1" ht="15" customHeight="1" x14ac:dyDescent="0.2">
      <c r="A61" s="2459"/>
      <c r="B61" s="274" t="s">
        <v>148</v>
      </c>
      <c r="C61" s="2110">
        <f t="shared" si="29"/>
        <v>-747216.53752496373</v>
      </c>
      <c r="D61" s="2107">
        <v>-749365.58834513696</v>
      </c>
      <c r="E61" s="2084">
        <f t="shared" si="30"/>
        <v>2149.05082017323</v>
      </c>
      <c r="F61" s="2456"/>
      <c r="G61" s="2458"/>
      <c r="I61" s="2080"/>
      <c r="J61" s="2080"/>
      <c r="K61" s="2080"/>
    </row>
    <row r="62" spans="1:11" s="2078" customFormat="1" ht="15" customHeight="1" x14ac:dyDescent="0.2">
      <c r="A62" s="2459"/>
      <c r="B62" s="274" t="s">
        <v>221</v>
      </c>
      <c r="C62" s="2110">
        <f t="shared" si="29"/>
        <v>-1639641.6827673689</v>
      </c>
      <c r="D62" s="2107">
        <v>-1669222.1910892632</v>
      </c>
      <c r="E62" s="2084">
        <f t="shared" si="30"/>
        <v>29580.508321894333</v>
      </c>
      <c r="F62" s="2456"/>
      <c r="G62" s="2458"/>
      <c r="I62" s="2080"/>
      <c r="J62" s="2080"/>
      <c r="K62" s="2080"/>
    </row>
    <row r="63" spans="1:11" s="2078" customFormat="1" ht="15" customHeight="1" x14ac:dyDescent="0.2">
      <c r="A63" s="2459"/>
      <c r="B63" s="274" t="s">
        <v>92</v>
      </c>
      <c r="C63" s="2110">
        <f t="shared" si="29"/>
        <v>-896690.19922386529</v>
      </c>
      <c r="D63" s="2107">
        <v>-896154.77772380481</v>
      </c>
      <c r="E63" s="2084">
        <f t="shared" si="30"/>
        <v>-535.4215000604745</v>
      </c>
      <c r="F63" s="2456"/>
      <c r="G63" s="2458"/>
      <c r="I63" s="2080"/>
      <c r="J63" s="2080"/>
      <c r="K63" s="2080"/>
    </row>
    <row r="64" spans="1:11" s="2078" customFormat="1" ht="15" customHeight="1" x14ac:dyDescent="0.2">
      <c r="A64" s="2459"/>
      <c r="B64" s="274" t="s">
        <v>172</v>
      </c>
      <c r="C64" s="2110">
        <f t="shared" si="29"/>
        <v>560332.72538057645</v>
      </c>
      <c r="D64" s="2107">
        <v>557920.79615020612</v>
      </c>
      <c r="E64" s="2084">
        <f t="shared" si="30"/>
        <v>2411.929230370326</v>
      </c>
      <c r="F64" s="2456"/>
      <c r="G64" s="2458"/>
      <c r="I64" s="2080"/>
      <c r="J64" s="2080"/>
      <c r="K64" s="2080"/>
    </row>
    <row r="65" spans="1:11" s="2078" customFormat="1" ht="15" customHeight="1" x14ac:dyDescent="0.2">
      <c r="A65" s="2459"/>
      <c r="B65" s="274" t="s">
        <v>185</v>
      </c>
      <c r="C65" s="2110">
        <f t="shared" si="29"/>
        <v>-101047.43764334824</v>
      </c>
      <c r="D65" s="2107">
        <v>-107950.47757760598</v>
      </c>
      <c r="E65" s="2084">
        <f t="shared" si="30"/>
        <v>6903.0399342577439</v>
      </c>
      <c r="F65" s="2456"/>
      <c r="G65" s="2458"/>
      <c r="I65" s="2080"/>
      <c r="J65" s="2080"/>
      <c r="K65" s="2080"/>
    </row>
    <row r="66" spans="1:11" s="2078" customFormat="1" ht="15" customHeight="1" x14ac:dyDescent="0.2">
      <c r="A66" s="2459"/>
      <c r="B66" s="274" t="s">
        <v>205</v>
      </c>
      <c r="C66" s="2110">
        <f t="shared" si="29"/>
        <v>-996297.85342766112</v>
      </c>
      <c r="D66" s="2107">
        <v>-996982.40553504648</v>
      </c>
      <c r="E66" s="2084">
        <f t="shared" si="30"/>
        <v>684.5521073853597</v>
      </c>
      <c r="F66" s="2456"/>
      <c r="G66" s="2458"/>
      <c r="I66" s="2080"/>
      <c r="J66" s="2080"/>
      <c r="K66" s="2080"/>
    </row>
    <row r="67" spans="1:11" s="2078" customFormat="1" ht="15" customHeight="1" x14ac:dyDescent="0.2">
      <c r="A67" s="2459"/>
      <c r="B67" s="274" t="s">
        <v>214</v>
      </c>
      <c r="C67" s="2110">
        <f t="shared" si="29"/>
        <v>143560.14515434159</v>
      </c>
      <c r="D67" s="2107">
        <v>142831.88969935838</v>
      </c>
      <c r="E67" s="2084">
        <f t="shared" si="30"/>
        <v>728.25545498321299</v>
      </c>
      <c r="F67" s="2456"/>
      <c r="G67" s="2458"/>
      <c r="I67" s="2080"/>
      <c r="J67" s="2080"/>
      <c r="K67" s="2080"/>
    </row>
    <row r="68" spans="1:11" s="2078" customFormat="1" ht="15" customHeight="1" x14ac:dyDescent="0.2">
      <c r="A68" s="2459"/>
      <c r="B68" s="274" t="s">
        <v>306</v>
      </c>
      <c r="C68" s="2110">
        <f t="shared" si="29"/>
        <v>1292172.7176406085</v>
      </c>
      <c r="D68" s="2107">
        <v>1378089.2514946517</v>
      </c>
      <c r="E68" s="2084">
        <f t="shared" si="30"/>
        <v>-85916.533854043111</v>
      </c>
      <c r="F68" s="2456"/>
      <c r="G68" s="2458"/>
      <c r="I68" s="2080"/>
      <c r="J68" s="2080"/>
      <c r="K68" s="2080"/>
    </row>
    <row r="69" spans="1:11" s="2078" customFormat="1" ht="15" customHeight="1" x14ac:dyDescent="0.2">
      <c r="A69" s="2459"/>
      <c r="B69" s="274" t="s">
        <v>260</v>
      </c>
      <c r="C69" s="2110">
        <f t="shared" si="29"/>
        <v>42936.833509568882</v>
      </c>
      <c r="D69" s="2107">
        <v>42695.824731244124</v>
      </c>
      <c r="E69" s="2084">
        <f t="shared" si="30"/>
        <v>241.00877832475817</v>
      </c>
      <c r="F69" s="2456"/>
      <c r="G69" s="2458"/>
      <c r="I69" s="2080"/>
      <c r="J69" s="2080"/>
      <c r="K69" s="2080"/>
    </row>
    <row r="70" spans="1:11" s="2078" customFormat="1" ht="15" customHeight="1" x14ac:dyDescent="0.2">
      <c r="A70" s="2459"/>
      <c r="B70" s="274" t="s">
        <v>271</v>
      </c>
      <c r="C70" s="2110">
        <f t="shared" si="29"/>
        <v>-2641082.2900273725</v>
      </c>
      <c r="D70" s="2107">
        <v>-2649341.5150756668</v>
      </c>
      <c r="E70" s="2084">
        <f t="shared" si="30"/>
        <v>8259.2250482942909</v>
      </c>
      <c r="F70" s="2456"/>
      <c r="G70" s="2458"/>
      <c r="I70" s="2080"/>
      <c r="J70" s="2080"/>
      <c r="K70" s="2080"/>
    </row>
    <row r="71" spans="1:11" s="2078" customFormat="1" ht="15" customHeight="1" x14ac:dyDescent="0.2">
      <c r="A71" s="2459"/>
      <c r="B71" s="274" t="s">
        <v>362</v>
      </c>
      <c r="C71" s="2110">
        <f t="shared" si="29"/>
        <v>136137.70327524192</v>
      </c>
      <c r="D71" s="2107">
        <v>135944.17468203339</v>
      </c>
      <c r="E71" s="2084">
        <f t="shared" si="30"/>
        <v>193.5285932085244</v>
      </c>
      <c r="F71" s="2456"/>
      <c r="G71" s="2458"/>
      <c r="I71" s="2080"/>
      <c r="J71" s="2080"/>
      <c r="K71" s="2080"/>
    </row>
    <row r="72" spans="1:11" s="2078" customFormat="1" ht="15" customHeight="1" x14ac:dyDescent="0.2">
      <c r="A72" s="2459"/>
      <c r="B72" s="274" t="s">
        <v>141</v>
      </c>
      <c r="C72" s="2110">
        <f t="shared" si="29"/>
        <v>-45482.000185536221</v>
      </c>
      <c r="D72" s="2107">
        <v>-45765.459349646932</v>
      </c>
      <c r="E72" s="2084">
        <f t="shared" si="30"/>
        <v>283.45916411071084</v>
      </c>
      <c r="F72" s="2456"/>
      <c r="G72" s="2458"/>
      <c r="I72" s="2080"/>
      <c r="J72" s="2080"/>
      <c r="K72" s="2080"/>
    </row>
    <row r="73" spans="1:11" s="2078" customFormat="1" ht="15" customHeight="1" x14ac:dyDescent="0.2">
      <c r="A73" s="2459"/>
      <c r="B73" s="274" t="s">
        <v>303</v>
      </c>
      <c r="C73" s="2110">
        <f t="shared" si="29"/>
        <v>57782.878990691854</v>
      </c>
      <c r="D73" s="2107">
        <v>56041.990090845851</v>
      </c>
      <c r="E73" s="2084">
        <f t="shared" si="30"/>
        <v>1740.8888998460025</v>
      </c>
      <c r="F73" s="2456"/>
      <c r="G73" s="2458"/>
      <c r="I73" s="2080"/>
      <c r="J73" s="2080"/>
      <c r="K73" s="2080"/>
    </row>
    <row r="74" spans="1:11" s="2078" customFormat="1" ht="15" customHeight="1" x14ac:dyDescent="0.2">
      <c r="A74" s="2459"/>
      <c r="B74" s="274" t="s">
        <v>363</v>
      </c>
      <c r="C74" s="2110">
        <f t="shared" si="29"/>
        <v>47597.490643744291</v>
      </c>
      <c r="D74" s="2107">
        <v>47529.863895067494</v>
      </c>
      <c r="E74" s="2084">
        <f t="shared" si="30"/>
        <v>67.626748676797433</v>
      </c>
      <c r="F74" s="2456"/>
      <c r="G74" s="2458"/>
      <c r="I74" s="2080"/>
      <c r="J74" s="2080"/>
      <c r="K74" s="2080"/>
    </row>
    <row r="75" spans="1:11" s="2078" customFormat="1" ht="15" customHeight="1" x14ac:dyDescent="0.2">
      <c r="A75" s="2459"/>
      <c r="B75" s="274" t="s">
        <v>342</v>
      </c>
      <c r="C75" s="2110">
        <f t="shared" si="29"/>
        <v>788659.57965534087</v>
      </c>
      <c r="D75" s="2107">
        <v>785829.6681257165</v>
      </c>
      <c r="E75" s="2084">
        <f t="shared" si="30"/>
        <v>2829.911529624369</v>
      </c>
      <c r="F75" s="2456"/>
      <c r="G75" s="2458"/>
      <c r="I75" s="2080"/>
      <c r="J75" s="2080"/>
      <c r="K75" s="2080"/>
    </row>
    <row r="76" spans="1:11" s="2078" customFormat="1" ht="15" customHeight="1" x14ac:dyDescent="0.2">
      <c r="A76" s="2459"/>
      <c r="B76" s="274" t="s">
        <v>364</v>
      </c>
      <c r="C76" s="2110">
        <f t="shared" si="29"/>
        <v>136347.91896400432</v>
      </c>
      <c r="D76" s="2107">
        <v>136158.9836925205</v>
      </c>
      <c r="E76" s="2084">
        <f t="shared" si="30"/>
        <v>188.9352714838169</v>
      </c>
      <c r="F76" s="2456"/>
      <c r="G76" s="2458"/>
      <c r="I76" s="2080"/>
      <c r="J76" s="2080"/>
      <c r="K76" s="2080"/>
    </row>
    <row r="77" spans="1:11" s="2078" customFormat="1" ht="15" customHeight="1" x14ac:dyDescent="0.2">
      <c r="A77" s="2459"/>
      <c r="B77" s="274" t="s">
        <v>365</v>
      </c>
      <c r="C77" s="2110">
        <f t="shared" si="29"/>
        <v>18828.834301245908</v>
      </c>
      <c r="D77" s="2107">
        <v>18798.969384173328</v>
      </c>
      <c r="E77" s="2084">
        <f t="shared" si="30"/>
        <v>29.864917072580283</v>
      </c>
      <c r="F77" s="2456"/>
      <c r="G77" s="2458"/>
      <c r="I77" s="2080"/>
      <c r="J77" s="2080"/>
      <c r="K77" s="2080"/>
    </row>
    <row r="78" spans="1:11" s="2078" customFormat="1" ht="15" customHeight="1" x14ac:dyDescent="0.2">
      <c r="A78" s="2459"/>
      <c r="B78" s="274" t="s">
        <v>366</v>
      </c>
      <c r="C78" s="2110">
        <f t="shared" si="29"/>
        <v>74713.055888780873</v>
      </c>
      <c r="D78" s="2107">
        <v>74612.639391824065</v>
      </c>
      <c r="E78" s="2084">
        <f t="shared" si="30"/>
        <v>100.41649695680826</v>
      </c>
      <c r="F78" s="2456"/>
      <c r="G78" s="2458"/>
      <c r="I78" s="2080"/>
      <c r="J78" s="2080"/>
      <c r="K78" s="2080"/>
    </row>
    <row r="79" spans="1:11" s="2078" customFormat="1" ht="15" customHeight="1" x14ac:dyDescent="0.2">
      <c r="A79" s="2459"/>
      <c r="B79" s="274" t="s">
        <v>367</v>
      </c>
      <c r="C79" s="2110">
        <f t="shared" si="29"/>
        <v>4911.9868710375476</v>
      </c>
      <c r="D79" s="2107">
        <v>4906.009435022469</v>
      </c>
      <c r="E79" s="2084">
        <f t="shared" si="30"/>
        <v>5.9774360150786379</v>
      </c>
      <c r="F79" s="2456"/>
      <c r="G79" s="2458"/>
      <c r="I79" s="2080"/>
      <c r="J79" s="2080"/>
      <c r="K79" s="2080"/>
    </row>
    <row r="80" spans="1:11" s="2078" customFormat="1" ht="15" customHeight="1" x14ac:dyDescent="0.2">
      <c r="A80" s="2459"/>
      <c r="B80" s="2105" t="s">
        <v>350</v>
      </c>
      <c r="C80" s="2110">
        <f t="shared" si="29"/>
        <v>63892.194500160083</v>
      </c>
      <c r="D80" s="2107">
        <v>63721.556351499647</v>
      </c>
      <c r="E80" s="2084">
        <f t="shared" si="30"/>
        <v>170.63814866043685</v>
      </c>
      <c r="F80" s="2456"/>
      <c r="G80" s="2458"/>
      <c r="I80" s="2080"/>
      <c r="J80" s="2080"/>
      <c r="K80" s="2080"/>
    </row>
    <row r="81" spans="1:11" s="2078" customFormat="1" ht="15" customHeight="1" x14ac:dyDescent="0.2">
      <c r="A81" s="2459"/>
      <c r="B81" s="2088" t="s">
        <v>368</v>
      </c>
      <c r="C81" s="2110">
        <f t="shared" si="29"/>
        <v>67939.927215017815</v>
      </c>
      <c r="D81" s="2107">
        <v>67842.427946303898</v>
      </c>
      <c r="E81" s="2084">
        <f t="shared" si="30"/>
        <v>97.499268713916535</v>
      </c>
      <c r="F81" s="2456"/>
      <c r="G81" s="2458"/>
      <c r="I81" s="2080"/>
      <c r="J81" s="2080"/>
      <c r="K81" s="2080"/>
    </row>
    <row r="82" spans="1:11" s="2078" customFormat="1" ht="15" customHeight="1" x14ac:dyDescent="0.2">
      <c r="A82" s="2459"/>
      <c r="B82" s="2088" t="s">
        <v>1379</v>
      </c>
      <c r="C82" s="2110">
        <f t="shared" si="29"/>
        <v>34372.731016604463</v>
      </c>
      <c r="D82" s="2107">
        <v>34322.807130025736</v>
      </c>
      <c r="E82" s="2084">
        <f t="shared" si="30"/>
        <v>49.923886578726524</v>
      </c>
      <c r="F82" s="2456"/>
      <c r="G82" s="2458"/>
      <c r="I82" s="2080"/>
      <c r="J82" s="2080"/>
      <c r="K82" s="2080"/>
    </row>
    <row r="83" spans="1:11" s="2078" customFormat="1" ht="15" customHeight="1" x14ac:dyDescent="0.2">
      <c r="A83" s="2459"/>
      <c r="B83" s="2088" t="s">
        <v>1450</v>
      </c>
      <c r="C83" s="2110">
        <f t="shared" si="29"/>
        <v>-68089.943083577731</v>
      </c>
      <c r="D83" s="2107">
        <v>-68166.14250306043</v>
      </c>
      <c r="E83" s="2084">
        <f t="shared" si="30"/>
        <v>76.199419482698431</v>
      </c>
      <c r="F83" s="2456"/>
      <c r="G83" s="2458"/>
      <c r="I83" s="2080"/>
      <c r="J83" s="2080"/>
      <c r="K83" s="2080"/>
    </row>
    <row r="84" spans="1:11" s="2078" customFormat="1" ht="15" customHeight="1" x14ac:dyDescent="0.2">
      <c r="A84" s="2459"/>
      <c r="B84" s="2088" t="s">
        <v>1669</v>
      </c>
      <c r="C84" s="2110">
        <f t="shared" si="29"/>
        <v>378154.30415072181</v>
      </c>
      <c r="D84" s="2107">
        <v>377618.66104709217</v>
      </c>
      <c r="E84" s="2084">
        <f t="shared" si="30"/>
        <v>535.6431036296417</v>
      </c>
      <c r="F84" s="2456"/>
      <c r="G84" s="2458"/>
      <c r="I84" s="2080"/>
      <c r="J84" s="2080"/>
      <c r="K84" s="2080"/>
    </row>
    <row r="85" spans="1:11" s="2078" customFormat="1" ht="15" customHeight="1" x14ac:dyDescent="0.2">
      <c r="A85" s="2459"/>
      <c r="B85" s="2088" t="s">
        <v>1686</v>
      </c>
      <c r="C85" s="2110">
        <f t="shared" si="29"/>
        <v>0</v>
      </c>
      <c r="D85" s="2107">
        <v>0</v>
      </c>
      <c r="E85" s="2084">
        <f t="shared" si="30"/>
        <v>0</v>
      </c>
      <c r="F85" s="2456"/>
      <c r="G85" s="2458"/>
      <c r="I85" s="2080"/>
      <c r="J85" s="2080"/>
      <c r="K85" s="2080"/>
    </row>
    <row r="86" spans="1:11" s="2078" customFormat="1" ht="15" customHeight="1" x14ac:dyDescent="0.2">
      <c r="A86" s="2459"/>
      <c r="B86" s="2088" t="s">
        <v>1687</v>
      </c>
      <c r="C86" s="2110">
        <f t="shared" si="29"/>
        <v>0</v>
      </c>
      <c r="D86" s="2107">
        <v>0</v>
      </c>
      <c r="E86" s="2084">
        <f t="shared" si="30"/>
        <v>0</v>
      </c>
      <c r="F86" s="2456"/>
      <c r="G86" s="2458"/>
      <c r="I86" s="2080"/>
      <c r="J86" s="2080"/>
      <c r="K86" s="2080"/>
    </row>
    <row r="87" spans="1:11" s="2078" customFormat="1" ht="15" customHeight="1" x14ac:dyDescent="0.2">
      <c r="A87" s="2459"/>
      <c r="B87" s="2088" t="s">
        <v>1688</v>
      </c>
      <c r="C87" s="2110">
        <f t="shared" si="29"/>
        <v>0</v>
      </c>
      <c r="D87" s="2107">
        <v>0</v>
      </c>
      <c r="E87" s="2084">
        <f t="shared" ref="E87:E89" si="31">+C87-D87</f>
        <v>0</v>
      </c>
      <c r="F87" s="2456"/>
      <c r="G87" s="2458"/>
      <c r="I87" s="2080"/>
      <c r="J87" s="2086"/>
      <c r="K87" s="2087"/>
    </row>
    <row r="88" spans="1:11" s="2078" customFormat="1" ht="15" customHeight="1" x14ac:dyDescent="0.2">
      <c r="A88" s="2459"/>
      <c r="B88" s="2088" t="s">
        <v>1726</v>
      </c>
      <c r="C88" s="2111">
        <f t="shared" si="29"/>
        <v>0</v>
      </c>
      <c r="D88" s="2107">
        <v>0</v>
      </c>
      <c r="E88" s="2084">
        <f t="shared" si="31"/>
        <v>0</v>
      </c>
      <c r="F88" s="2456"/>
      <c r="G88" s="2458"/>
      <c r="I88" s="2080"/>
      <c r="J88" s="2086"/>
      <c r="K88" s="2087"/>
    </row>
    <row r="89" spans="1:11" s="2078" customFormat="1" ht="15" customHeight="1" x14ac:dyDescent="0.2">
      <c r="B89" s="2093" t="s">
        <v>369</v>
      </c>
      <c r="C89" s="2085">
        <f t="shared" ref="C89" si="32">+H47</f>
        <v>0</v>
      </c>
      <c r="D89" s="2089">
        <f>SUM(D57:D88)</f>
        <v>-1.0943040251731873E-8</v>
      </c>
      <c r="E89" s="2090">
        <f t="shared" si="31"/>
        <v>1.0943040251731873E-8</v>
      </c>
      <c r="F89" s="2079"/>
      <c r="I89" s="2080"/>
      <c r="J89" s="2086"/>
      <c r="K89" s="2087"/>
    </row>
    <row r="90" spans="1:11" ht="15" customHeight="1" x14ac:dyDescent="0.2">
      <c r="I90" s="938"/>
      <c r="J90" s="937"/>
      <c r="K90" s="933"/>
    </row>
    <row r="95" spans="1:11" x14ac:dyDescent="0.2">
      <c r="B95" s="931" t="s">
        <v>898</v>
      </c>
      <c r="C95" s="1865" t="s">
        <v>897</v>
      </c>
      <c r="D95" s="1865" t="s">
        <v>896</v>
      </c>
    </row>
    <row r="96" spans="1:11" x14ac:dyDescent="0.2">
      <c r="A96" s="931" t="s">
        <v>12</v>
      </c>
      <c r="B96" s="937">
        <f>+'9'!J139</f>
        <v>2249384.2660962516</v>
      </c>
      <c r="C96" s="1887">
        <f>+'10'!E79</f>
        <v>0</v>
      </c>
      <c r="D96" s="1887">
        <f>+'10A'!B45</f>
        <v>0</v>
      </c>
    </row>
    <row r="97" spans="1:8" ht="12.75" x14ac:dyDescent="0.2">
      <c r="A97" s="931" t="s">
        <v>39</v>
      </c>
      <c r="B97" s="937">
        <f>+'9'!J140</f>
        <v>19080413.971494202</v>
      </c>
      <c r="C97" s="1887">
        <f>+'10'!E80</f>
        <v>0</v>
      </c>
      <c r="D97" s="1887">
        <f>+'10A'!B46</f>
        <v>0</v>
      </c>
      <c r="H97" s="594"/>
    </row>
    <row r="98" spans="1:8" x14ac:dyDescent="0.2">
      <c r="A98" s="931" t="s">
        <v>99</v>
      </c>
      <c r="B98" s="937">
        <f>+'9'!J141</f>
        <v>1351270.8485707394</v>
      </c>
      <c r="C98" s="1887">
        <f>+'10'!E81</f>
        <v>0</v>
      </c>
      <c r="D98" s="1887">
        <f>+'10A'!B47</f>
        <v>0</v>
      </c>
    </row>
    <row r="99" spans="1:8" x14ac:dyDescent="0.2">
      <c r="A99" s="931" t="s">
        <v>132</v>
      </c>
      <c r="B99" s="937">
        <f>+'9'!J142</f>
        <v>7162556.8374662604</v>
      </c>
      <c r="C99" s="1887">
        <f>+'10'!E82</f>
        <v>0</v>
      </c>
      <c r="D99" s="1887">
        <f>+'10A'!B48</f>
        <v>0</v>
      </c>
    </row>
    <row r="100" spans="1:8" x14ac:dyDescent="0.2">
      <c r="A100" s="931" t="s">
        <v>434</v>
      </c>
      <c r="B100" s="937">
        <f>+'9'!J143</f>
        <v>3407234.1138929715</v>
      </c>
      <c r="C100" s="1887">
        <f>+'10'!E83</f>
        <v>0</v>
      </c>
      <c r="D100" s="1887">
        <f>+'10A'!B49</f>
        <v>0</v>
      </c>
    </row>
    <row r="101" spans="1:8" x14ac:dyDescent="0.2">
      <c r="A101" s="931" t="s">
        <v>221</v>
      </c>
      <c r="B101" s="937">
        <f>+'9'!J144</f>
        <v>11639826.337128233</v>
      </c>
      <c r="C101" s="1887">
        <f>+'10'!E84</f>
        <v>0</v>
      </c>
      <c r="D101" s="1887">
        <f>+'10A'!B50</f>
        <v>0</v>
      </c>
    </row>
    <row r="102" spans="1:8" x14ac:dyDescent="0.2">
      <c r="A102" s="931" t="s">
        <v>92</v>
      </c>
      <c r="B102" s="937">
        <f>+'9'!J145</f>
        <v>0</v>
      </c>
      <c r="C102" s="1887">
        <f>+'10'!E85</f>
        <v>0</v>
      </c>
      <c r="D102" s="1887">
        <f>+'10A'!B51</f>
        <v>0</v>
      </c>
    </row>
    <row r="103" spans="1:8" x14ac:dyDescent="0.2">
      <c r="A103" s="931" t="s">
        <v>172</v>
      </c>
      <c r="B103" s="937">
        <f>+'9'!J146</f>
        <v>2502226.1008986454</v>
      </c>
      <c r="C103" s="1887">
        <f>+'10'!E86</f>
        <v>0</v>
      </c>
      <c r="D103" s="1887">
        <f>+'10A'!B52</f>
        <v>0</v>
      </c>
    </row>
    <row r="104" spans="1:8" x14ac:dyDescent="0.2">
      <c r="A104" s="931" t="s">
        <v>185</v>
      </c>
      <c r="B104" s="937">
        <f>+'9'!J147</f>
        <v>1183450.5458871864</v>
      </c>
      <c r="C104" s="1887">
        <f>+'10'!E87</f>
        <v>0</v>
      </c>
      <c r="D104" s="1887">
        <f>+'10A'!B53</f>
        <v>0</v>
      </c>
    </row>
    <row r="105" spans="1:8" x14ac:dyDescent="0.2">
      <c r="A105" s="931" t="s">
        <v>205</v>
      </c>
      <c r="B105" s="937">
        <f>+'9'!J148</f>
        <v>1477153.529762968</v>
      </c>
      <c r="C105" s="1887">
        <f>+'10'!E88</f>
        <v>0</v>
      </c>
      <c r="D105" s="1887">
        <f>+'10A'!B54</f>
        <v>0</v>
      </c>
    </row>
    <row r="106" spans="1:8" x14ac:dyDescent="0.2">
      <c r="A106" s="931" t="s">
        <v>214</v>
      </c>
      <c r="B106" s="937">
        <f>+'9'!J149</f>
        <v>773227.78393695783</v>
      </c>
      <c r="C106" s="1887">
        <f>+'10'!E89</f>
        <v>0</v>
      </c>
      <c r="D106" s="1887">
        <f>+'10A'!B55</f>
        <v>0</v>
      </c>
    </row>
    <row r="107" spans="1:8" x14ac:dyDescent="0.2">
      <c r="A107" s="931" t="s">
        <v>306</v>
      </c>
      <c r="B107" s="937">
        <f>+'9'!J150</f>
        <v>15023552.943199873</v>
      </c>
      <c r="C107" s="1887">
        <f>+'10'!E90</f>
        <v>0</v>
      </c>
      <c r="D107" s="1887">
        <f>+'10A'!B56</f>
        <v>0</v>
      </c>
    </row>
    <row r="108" spans="1:8" x14ac:dyDescent="0.2">
      <c r="A108" s="931" t="s">
        <v>260</v>
      </c>
      <c r="B108" s="937">
        <f>+'9'!J151</f>
        <v>263941.34775087773</v>
      </c>
      <c r="C108" s="1887">
        <f>+'10'!E91</f>
        <v>0</v>
      </c>
      <c r="D108" s="1887">
        <f>+'10A'!B57</f>
        <v>0</v>
      </c>
    </row>
    <row r="109" spans="1:8" x14ac:dyDescent="0.2">
      <c r="A109" s="931" t="s">
        <v>895</v>
      </c>
      <c r="B109" s="937">
        <f>+'9'!J152</f>
        <v>11029846.889801659</v>
      </c>
      <c r="C109" s="1887">
        <f>+'10'!E92</f>
        <v>0</v>
      </c>
      <c r="D109" s="1887">
        <f>+'10A'!B58</f>
        <v>0</v>
      </c>
    </row>
    <row r="110" spans="1:8" x14ac:dyDescent="0.2">
      <c r="A110" s="931" t="s">
        <v>362</v>
      </c>
      <c r="B110" s="937">
        <f>+'9'!J153</f>
        <v>136137.70327524192</v>
      </c>
      <c r="C110" s="1887">
        <f>+'10'!E93</f>
        <v>0</v>
      </c>
      <c r="D110" s="1887">
        <f>+'10A'!B59</f>
        <v>0</v>
      </c>
    </row>
    <row r="111" spans="1:8" x14ac:dyDescent="0.2">
      <c r="A111" s="931" t="s">
        <v>141</v>
      </c>
      <c r="B111" s="937">
        <f>+'9'!J154</f>
        <v>369765.10597588058</v>
      </c>
      <c r="C111" s="1887">
        <f>+'10'!E94</f>
        <v>0</v>
      </c>
      <c r="D111" s="1887">
        <f>+'10A'!B60</f>
        <v>0</v>
      </c>
    </row>
    <row r="112" spans="1:8" x14ac:dyDescent="0.2">
      <c r="A112" s="931" t="s">
        <v>303</v>
      </c>
      <c r="B112" s="937">
        <f>+'9'!J155</f>
        <v>2053969.3060873153</v>
      </c>
      <c r="C112" s="1887">
        <f>+'10'!E95</f>
        <v>0</v>
      </c>
      <c r="D112" s="1887">
        <f>+'10A'!B61</f>
        <v>0</v>
      </c>
    </row>
    <row r="113" spans="1:4" x14ac:dyDescent="0.2">
      <c r="A113" s="931" t="s">
        <v>363</v>
      </c>
      <c r="B113" s="937">
        <f>+'9'!J156</f>
        <v>47597.490643744291</v>
      </c>
      <c r="C113" s="1887">
        <f>+'10'!E96</f>
        <v>0</v>
      </c>
      <c r="D113" s="1887">
        <f>+'10A'!B62</f>
        <v>0</v>
      </c>
    </row>
    <row r="114" spans="1:4" x14ac:dyDescent="0.2">
      <c r="A114" s="931" t="s">
        <v>342</v>
      </c>
      <c r="B114" s="937">
        <f>+'9'!J157</f>
        <v>2874977.8110148152</v>
      </c>
      <c r="C114" s="1887">
        <f>+'10'!E97</f>
        <v>0</v>
      </c>
      <c r="D114" s="1887">
        <f>+'10A'!B63</f>
        <v>0</v>
      </c>
    </row>
    <row r="115" spans="1:4" x14ac:dyDescent="0.2">
      <c r="A115" s="931" t="s">
        <v>364</v>
      </c>
      <c r="B115" s="937">
        <f>+'9'!J158</f>
        <v>136347.91896400432</v>
      </c>
      <c r="C115" s="1887">
        <f>+'10'!E98</f>
        <v>0</v>
      </c>
      <c r="D115" s="1887">
        <f>+'10A'!B64</f>
        <v>0</v>
      </c>
    </row>
    <row r="116" spans="1:4" x14ac:dyDescent="0.2">
      <c r="A116" s="931" t="s">
        <v>365</v>
      </c>
      <c r="B116" s="937">
        <f>+'9'!J159</f>
        <v>18828.834301245908</v>
      </c>
      <c r="C116" s="1887">
        <f>+'10'!E99</f>
        <v>0</v>
      </c>
      <c r="D116" s="1887">
        <f>+'10A'!B65</f>
        <v>0</v>
      </c>
    </row>
    <row r="117" spans="1:4" x14ac:dyDescent="0.2">
      <c r="A117" s="961" t="s">
        <v>366</v>
      </c>
      <c r="B117" s="937">
        <f>+'9'!J160</f>
        <v>74713.055888780873</v>
      </c>
      <c r="C117" s="1887">
        <f>+'10'!E100</f>
        <v>0</v>
      </c>
      <c r="D117" s="1887">
        <f>+'10A'!B66</f>
        <v>0</v>
      </c>
    </row>
    <row r="118" spans="1:4" x14ac:dyDescent="0.2">
      <c r="A118" s="961" t="s">
        <v>367</v>
      </c>
      <c r="B118" s="937">
        <f>+'9'!J161</f>
        <v>4911.9868710375476</v>
      </c>
      <c r="C118" s="1887">
        <f>+'10'!E101</f>
        <v>0</v>
      </c>
      <c r="D118" s="1887">
        <f>+'10A'!B67</f>
        <v>0</v>
      </c>
    </row>
    <row r="119" spans="1:4" x14ac:dyDescent="0.2">
      <c r="A119" s="1340" t="s">
        <v>350</v>
      </c>
      <c r="B119" s="937">
        <f>+'9'!J162</f>
        <v>165152.06445321834</v>
      </c>
      <c r="C119" s="1887">
        <f>+'10'!E102</f>
        <v>0</v>
      </c>
      <c r="D119" s="1887">
        <f>+'10A'!B68</f>
        <v>0</v>
      </c>
    </row>
    <row r="120" spans="1:4" x14ac:dyDescent="0.2">
      <c r="A120" s="1340" t="s">
        <v>368</v>
      </c>
      <c r="B120" s="937">
        <f>+'9'!J163</f>
        <v>67939.927215017815</v>
      </c>
      <c r="C120" s="1887">
        <f>+'10'!E103</f>
        <v>0</v>
      </c>
      <c r="D120" s="1887">
        <f>+'10A'!B69</f>
        <v>0</v>
      </c>
    </row>
    <row r="121" spans="1:4" ht="12.75" x14ac:dyDescent="0.2">
      <c r="A121" s="1337" t="s">
        <v>1379</v>
      </c>
      <c r="B121" s="937">
        <f>+'9'!J164</f>
        <v>34372.731016604463</v>
      </c>
      <c r="C121" s="1887">
        <f>+'10'!E104</f>
        <v>0</v>
      </c>
      <c r="D121" s="1887">
        <f>+'10A'!B70</f>
        <v>0</v>
      </c>
    </row>
    <row r="122" spans="1:4" ht="12.75" x14ac:dyDescent="0.2">
      <c r="A122" s="1410" t="s">
        <v>1450</v>
      </c>
      <c r="B122" s="937">
        <f>+'9'!J165</f>
        <v>131452.63769985712</v>
      </c>
      <c r="C122" s="1887">
        <f>+'10'!E105</f>
        <v>0</v>
      </c>
      <c r="D122" s="1887">
        <f>+'10A'!B71</f>
        <v>0</v>
      </c>
    </row>
    <row r="123" spans="1:4" ht="12.75" x14ac:dyDescent="0.2">
      <c r="A123" s="1410" t="s">
        <v>1669</v>
      </c>
      <c r="B123" s="937">
        <f>+'9'!J166</f>
        <v>386662.66616715246</v>
      </c>
      <c r="C123" s="1887">
        <f>+'10'!E106</f>
        <v>0</v>
      </c>
      <c r="D123" s="1887">
        <f>+'10A'!B72</f>
        <v>0</v>
      </c>
    </row>
    <row r="124" spans="1:4" x14ac:dyDescent="0.2">
      <c r="A124" s="1339" t="s">
        <v>1686</v>
      </c>
      <c r="B124" s="937">
        <f>+'9'!J167</f>
        <v>0</v>
      </c>
      <c r="C124" s="1887">
        <f>+'10'!E107</f>
        <v>0</v>
      </c>
      <c r="D124" s="1887">
        <f>+'10A'!B73</f>
        <v>0</v>
      </c>
    </row>
    <row r="125" spans="1:4" x14ac:dyDescent="0.2">
      <c r="A125" s="1339" t="s">
        <v>1687</v>
      </c>
      <c r="B125" s="937">
        <f>+'9'!J168</f>
        <v>0</v>
      </c>
      <c r="C125" s="1887">
        <f>+'10'!E108</f>
        <v>0</v>
      </c>
      <c r="D125" s="1887">
        <f>+'10A'!B74</f>
        <v>0</v>
      </c>
    </row>
    <row r="126" spans="1:4" x14ac:dyDescent="0.2">
      <c r="A126" s="1339" t="s">
        <v>1688</v>
      </c>
      <c r="B126" s="937">
        <f>+'9'!J169</f>
        <v>0</v>
      </c>
      <c r="C126" s="1887">
        <f>+'10'!E109</f>
        <v>0</v>
      </c>
      <c r="D126" s="1887">
        <f>+'10A'!B75</f>
        <v>0</v>
      </c>
    </row>
    <row r="127" spans="1:4" x14ac:dyDescent="0.2">
      <c r="A127" s="1340" t="s">
        <v>1726</v>
      </c>
      <c r="B127" s="937">
        <f>+'9'!J170</f>
        <v>0</v>
      </c>
      <c r="C127" s="1887">
        <f>+'10'!E110</f>
        <v>0</v>
      </c>
      <c r="D127" s="1887">
        <f>+'10A'!B76</f>
        <v>0</v>
      </c>
    </row>
    <row r="128" spans="1:4" x14ac:dyDescent="0.2">
      <c r="A128" s="961"/>
      <c r="B128" s="937">
        <f>+'5'!D63</f>
        <v>83646914.755460754</v>
      </c>
      <c r="C128" s="1887">
        <f>+'10'!E111</f>
        <v>0</v>
      </c>
      <c r="D128" s="1887">
        <f>+'10A'!B77</f>
        <v>0</v>
      </c>
    </row>
    <row r="129" spans="1:7" x14ac:dyDescent="0.2">
      <c r="A129" s="961"/>
      <c r="C129" s="1887">
        <f>+'5'!D61</f>
        <v>0</v>
      </c>
      <c r="D129" s="1887"/>
      <c r="E129" s="1887"/>
      <c r="F129" s="1887"/>
      <c r="G129" s="937"/>
    </row>
    <row r="130" spans="1:7" x14ac:dyDescent="0.2">
      <c r="B130" s="937"/>
      <c r="C130" s="1887"/>
      <c r="D130" s="1887"/>
      <c r="E130" s="1887"/>
      <c r="F130" s="1887"/>
      <c r="G130" s="937"/>
    </row>
    <row r="131" spans="1:7" x14ac:dyDescent="0.2">
      <c r="B131" s="937"/>
      <c r="C131" s="1887"/>
      <c r="D131" s="1887"/>
      <c r="E131" s="1887"/>
      <c r="F131" s="1887"/>
      <c r="G131" s="937"/>
    </row>
    <row r="132" spans="1:7" x14ac:dyDescent="0.2">
      <c r="B132" s="937"/>
      <c r="C132" s="1887"/>
      <c r="D132" s="1887"/>
      <c r="E132" s="1887"/>
      <c r="F132" s="1887"/>
      <c r="G132" s="937"/>
    </row>
    <row r="133" spans="1:7" x14ac:dyDescent="0.2">
      <c r="B133" s="937"/>
      <c r="C133" s="1887"/>
      <c r="D133" s="1887"/>
      <c r="E133" s="1887"/>
      <c r="F133" s="1887"/>
      <c r="G133" s="937"/>
    </row>
    <row r="134" spans="1:7" x14ac:dyDescent="0.2">
      <c r="B134" s="937"/>
      <c r="C134" s="1887"/>
      <c r="D134" s="1887"/>
      <c r="E134" s="1887"/>
      <c r="F134" s="1887"/>
      <c r="G134" s="937"/>
    </row>
    <row r="135" spans="1:7" x14ac:dyDescent="0.2">
      <c r="B135" s="937"/>
      <c r="C135" s="1887"/>
      <c r="D135" s="1887"/>
      <c r="E135" s="1887"/>
      <c r="F135" s="1887"/>
      <c r="G135" s="937"/>
    </row>
    <row r="136" spans="1:7" x14ac:dyDescent="0.2">
      <c r="B136" s="937"/>
      <c r="C136" s="1887"/>
      <c r="D136" s="1887"/>
      <c r="E136" s="1887"/>
      <c r="F136" s="1887"/>
      <c r="G136" s="937"/>
    </row>
    <row r="137" spans="1:7" x14ac:dyDescent="0.2">
      <c r="B137" s="937"/>
      <c r="C137" s="1887"/>
      <c r="D137" s="1887"/>
      <c r="E137" s="1887"/>
      <c r="F137" s="1887"/>
      <c r="G137" s="937"/>
    </row>
    <row r="138" spans="1:7" x14ac:dyDescent="0.2">
      <c r="B138" s="937"/>
      <c r="C138" s="1887"/>
      <c r="D138" s="1887"/>
      <c r="E138" s="1887"/>
      <c r="F138" s="1887"/>
      <c r="G138" s="937"/>
    </row>
    <row r="139" spans="1:7" x14ac:dyDescent="0.2">
      <c r="B139" s="937"/>
      <c r="C139" s="1887"/>
      <c r="D139" s="1887"/>
      <c r="E139" s="1887"/>
      <c r="F139" s="1887"/>
      <c r="G139" s="937"/>
    </row>
    <row r="140" spans="1:7" x14ac:dyDescent="0.2">
      <c r="B140" s="937"/>
      <c r="C140" s="1887"/>
      <c r="D140" s="1887"/>
      <c r="E140" s="1887"/>
      <c r="F140" s="1887"/>
      <c r="G140" s="937"/>
    </row>
    <row r="141" spans="1:7" x14ac:dyDescent="0.2">
      <c r="B141" s="937"/>
      <c r="C141" s="1887"/>
      <c r="D141" s="1887"/>
      <c r="E141" s="1887"/>
      <c r="F141" s="1887"/>
      <c r="G141" s="937"/>
    </row>
    <row r="142" spans="1:7" x14ac:dyDescent="0.2">
      <c r="B142" s="937"/>
      <c r="C142" s="1887"/>
      <c r="D142" s="1887"/>
      <c r="E142" s="1887"/>
      <c r="F142" s="1887"/>
      <c r="G142" s="937"/>
    </row>
    <row r="143" spans="1:7" x14ac:dyDescent="0.2">
      <c r="B143" s="937"/>
      <c r="C143" s="1887"/>
      <c r="D143" s="1887"/>
      <c r="E143" s="1887"/>
      <c r="F143" s="1887"/>
      <c r="G143" s="937"/>
    </row>
    <row r="145" spans="2:11" x14ac:dyDescent="0.2">
      <c r="B145" s="933"/>
      <c r="C145" s="1888"/>
      <c r="D145" s="1888"/>
      <c r="E145" s="1888"/>
      <c r="F145" s="1888"/>
      <c r="G145" s="933"/>
      <c r="H145" s="936"/>
      <c r="I145" s="935"/>
      <c r="K145" s="934"/>
    </row>
    <row r="146" spans="2:11" x14ac:dyDescent="0.2">
      <c r="B146" s="933"/>
      <c r="C146" s="1888"/>
      <c r="D146" s="1888"/>
      <c r="E146" s="1888"/>
      <c r="F146" s="1888"/>
      <c r="G146" s="933"/>
      <c r="H146" s="936"/>
      <c r="I146" s="935"/>
      <c r="K146" s="934"/>
    </row>
    <row r="147" spans="2:11" x14ac:dyDescent="0.2">
      <c r="B147" s="933"/>
      <c r="C147" s="1888"/>
      <c r="D147" s="1888"/>
      <c r="E147" s="1888"/>
      <c r="F147" s="1888"/>
      <c r="G147" s="933"/>
      <c r="H147" s="936"/>
      <c r="I147" s="935"/>
      <c r="K147" s="934"/>
    </row>
    <row r="148" spans="2:11" x14ac:dyDescent="0.2">
      <c r="B148" s="933"/>
      <c r="C148" s="1888"/>
      <c r="D148" s="1888"/>
      <c r="E148" s="1888"/>
      <c r="F148" s="1888"/>
      <c r="G148" s="933"/>
      <c r="H148" s="936"/>
      <c r="I148" s="935"/>
      <c r="K148" s="934"/>
    </row>
    <row r="149" spans="2:11" x14ac:dyDescent="0.2">
      <c r="B149" s="933"/>
      <c r="C149" s="1888"/>
      <c r="D149" s="1888"/>
      <c r="E149" s="1888"/>
      <c r="F149" s="1888"/>
      <c r="G149" s="933"/>
      <c r="H149" s="936"/>
      <c r="I149" s="935"/>
      <c r="K149" s="934"/>
    </row>
    <row r="150" spans="2:11" x14ac:dyDescent="0.2">
      <c r="B150" s="933"/>
      <c r="C150" s="1888"/>
      <c r="D150" s="1888"/>
      <c r="E150" s="1888"/>
      <c r="F150" s="1888"/>
      <c r="G150" s="933"/>
      <c r="H150" s="936"/>
      <c r="I150" s="935"/>
      <c r="K150" s="934"/>
    </row>
    <row r="151" spans="2:11" x14ac:dyDescent="0.2">
      <c r="B151" s="933"/>
      <c r="C151" s="1888"/>
      <c r="D151" s="1888"/>
      <c r="E151" s="1888"/>
      <c r="F151" s="1888"/>
      <c r="G151" s="933"/>
      <c r="H151" s="936"/>
      <c r="I151" s="935"/>
      <c r="K151" s="934"/>
    </row>
    <row r="152" spans="2:11" x14ac:dyDescent="0.2">
      <c r="B152" s="933"/>
      <c r="C152" s="1888"/>
      <c r="D152" s="1888"/>
      <c r="E152" s="1888"/>
      <c r="F152" s="1888"/>
      <c r="G152" s="933"/>
      <c r="H152" s="936"/>
      <c r="I152" s="935"/>
      <c r="K152" s="934"/>
    </row>
    <row r="153" spans="2:11" x14ac:dyDescent="0.2">
      <c r="B153" s="933"/>
      <c r="C153" s="1888"/>
      <c r="D153" s="1888"/>
      <c r="E153" s="1888"/>
      <c r="F153" s="1888"/>
      <c r="G153" s="933"/>
      <c r="H153" s="936"/>
      <c r="I153" s="935"/>
      <c r="K153" s="934"/>
    </row>
    <row r="154" spans="2:11" x14ac:dyDescent="0.2">
      <c r="B154" s="933"/>
      <c r="C154" s="1888"/>
      <c r="D154" s="1888"/>
      <c r="E154" s="1888"/>
      <c r="F154" s="1888"/>
      <c r="G154" s="933"/>
      <c r="H154" s="936"/>
      <c r="I154" s="935"/>
      <c r="K154" s="934"/>
    </row>
    <row r="155" spans="2:11" x14ac:dyDescent="0.2">
      <c r="B155" s="933"/>
      <c r="C155" s="1888"/>
      <c r="D155" s="1888"/>
      <c r="E155" s="1888"/>
      <c r="F155" s="1888"/>
      <c r="G155" s="933"/>
      <c r="H155" s="936"/>
      <c r="I155" s="935"/>
      <c r="K155" s="934"/>
    </row>
    <row r="156" spans="2:11" x14ac:dyDescent="0.2">
      <c r="B156" s="933"/>
      <c r="C156" s="1888"/>
      <c r="D156" s="1888"/>
      <c r="E156" s="1888"/>
      <c r="F156" s="1888"/>
      <c r="G156" s="933"/>
      <c r="H156" s="936"/>
      <c r="I156" s="935"/>
      <c r="K156" s="934"/>
    </row>
    <row r="157" spans="2:11" x14ac:dyDescent="0.2">
      <c r="B157" s="933"/>
      <c r="C157" s="1888"/>
      <c r="D157" s="1888"/>
      <c r="E157" s="1888"/>
      <c r="F157" s="1888"/>
      <c r="G157" s="933"/>
      <c r="H157" s="936"/>
      <c r="I157" s="935"/>
      <c r="K157" s="934"/>
    </row>
    <row r="158" spans="2:11" x14ac:dyDescent="0.2">
      <c r="B158" s="933"/>
      <c r="C158" s="1888"/>
      <c r="D158" s="1888"/>
      <c r="E158" s="1888"/>
      <c r="F158" s="1888"/>
      <c r="G158" s="933"/>
      <c r="H158" s="936"/>
      <c r="I158" s="935"/>
      <c r="K158" s="934"/>
    </row>
    <row r="159" spans="2:11" x14ac:dyDescent="0.2">
      <c r="B159" s="933"/>
      <c r="C159" s="1888"/>
      <c r="D159" s="1888"/>
      <c r="E159" s="1888"/>
      <c r="F159" s="1888"/>
      <c r="G159" s="933"/>
      <c r="H159" s="936"/>
      <c r="I159" s="935"/>
      <c r="K159" s="934"/>
    </row>
    <row r="160" spans="2:11" x14ac:dyDescent="0.2">
      <c r="B160" s="933"/>
      <c r="C160" s="1888"/>
      <c r="D160" s="1888"/>
      <c r="E160" s="1888"/>
      <c r="F160" s="1888"/>
      <c r="G160" s="933"/>
      <c r="H160" s="932"/>
    </row>
  </sheetData>
  <mergeCells count="10">
    <mergeCell ref="B48:E48"/>
    <mergeCell ref="B50:E50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2" firstPageNumber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"/>
  <sheetViews>
    <sheetView showGridLines="0" view="pageBreakPreview" topLeftCell="A22" zoomScale="75" zoomScaleNormal="75" workbookViewId="0">
      <selection activeCell="C56" sqref="C56"/>
    </sheetView>
  </sheetViews>
  <sheetFormatPr defaultColWidth="9.140625" defaultRowHeight="12.75" x14ac:dyDescent="0.2"/>
  <cols>
    <col min="1" max="1" width="9.140625" style="444"/>
    <col min="2" max="2" width="30.140625" style="444" customWidth="1"/>
    <col min="3" max="3" width="24.28515625" style="444" customWidth="1"/>
    <col min="4" max="4" width="18.85546875" style="444" customWidth="1"/>
    <col min="5" max="5" width="14" style="444" customWidth="1"/>
    <col min="6" max="6" width="16.7109375" style="444" customWidth="1"/>
    <col min="7" max="16384" width="9.140625" style="444"/>
  </cols>
  <sheetData>
    <row r="1" spans="2:7" x14ac:dyDescent="0.2">
      <c r="B1" s="2370"/>
      <c r="C1" s="2370"/>
      <c r="D1" s="2370"/>
      <c r="E1" s="2370"/>
    </row>
    <row r="2" spans="2:7" x14ac:dyDescent="0.2">
      <c r="B2" s="2370"/>
      <c r="C2" s="2370"/>
      <c r="D2" s="2370"/>
      <c r="E2" s="2370"/>
    </row>
    <row r="3" spans="2:7" x14ac:dyDescent="0.2">
      <c r="B3" s="967"/>
      <c r="E3" s="579" t="str">
        <f>+RELACION!C65</f>
        <v>COES/D/DO/STR-INF-002-2013 revisión 1</v>
      </c>
    </row>
    <row r="4" spans="2:7" x14ac:dyDescent="0.2">
      <c r="B4" s="967"/>
      <c r="E4" s="579"/>
    </row>
    <row r="5" spans="2:7" x14ac:dyDescent="0.2">
      <c r="B5" s="2425" t="s">
        <v>1311</v>
      </c>
      <c r="C5" s="2425"/>
      <c r="D5" s="2425"/>
    </row>
    <row r="6" spans="2:7" ht="13.5" thickBot="1" x14ac:dyDescent="0.25"/>
    <row r="7" spans="2:7" x14ac:dyDescent="0.2">
      <c r="B7" s="1747"/>
      <c r="C7" s="1748"/>
      <c r="D7" s="597"/>
    </row>
    <row r="8" spans="2:7" x14ac:dyDescent="0.2">
      <c r="B8" s="940" t="s">
        <v>0</v>
      </c>
      <c r="C8" s="966" t="s">
        <v>921</v>
      </c>
      <c r="D8" s="1749" t="s">
        <v>920</v>
      </c>
    </row>
    <row r="9" spans="2:7" x14ac:dyDescent="0.2">
      <c r="B9" s="940"/>
      <c r="C9" s="966" t="s">
        <v>757</v>
      </c>
      <c r="D9" s="1749" t="s">
        <v>774</v>
      </c>
    </row>
    <row r="10" spans="2:7" ht="13.5" thickBot="1" x14ac:dyDescent="0.25">
      <c r="B10" s="1750"/>
      <c r="C10" s="965"/>
      <c r="D10" s="1751"/>
    </row>
    <row r="11" spans="2:7" x14ac:dyDescent="0.2">
      <c r="B11" s="1752" t="s">
        <v>12</v>
      </c>
      <c r="C11" s="937">
        <f>+'11'!D14</f>
        <v>2249384.2660962516</v>
      </c>
      <c r="D11" s="1753">
        <f t="shared" ref="D11:D35" si="0">+C11/C$43*100</f>
        <v>2.6891419398698195</v>
      </c>
      <c r="E11" s="964"/>
      <c r="F11" s="963"/>
      <c r="G11" s="529"/>
    </row>
    <row r="12" spans="2:7" x14ac:dyDescent="0.2">
      <c r="B12" s="1752" t="s">
        <v>39</v>
      </c>
      <c r="C12" s="937">
        <f>+'11'!D15</f>
        <v>19080413.971494202</v>
      </c>
      <c r="D12" s="1753">
        <f t="shared" si="0"/>
        <v>22.810660772456721</v>
      </c>
      <c r="E12" s="964"/>
      <c r="F12" s="963"/>
      <c r="G12" s="529"/>
    </row>
    <row r="13" spans="2:7" x14ac:dyDescent="0.2">
      <c r="B13" s="1752" t="s">
        <v>99</v>
      </c>
      <c r="C13" s="937">
        <f>+'11'!D16</f>
        <v>1351270.8485707394</v>
      </c>
      <c r="D13" s="1753">
        <f t="shared" si="0"/>
        <v>1.6154461315412996</v>
      </c>
      <c r="E13" s="964"/>
      <c r="F13" s="963"/>
      <c r="G13" s="529"/>
    </row>
    <row r="14" spans="2:7" x14ac:dyDescent="0.2">
      <c r="B14" s="1752" t="s">
        <v>132</v>
      </c>
      <c r="C14" s="937">
        <f>+'11'!D17</f>
        <v>7162556.8374662604</v>
      </c>
      <c r="D14" s="1753">
        <f t="shared" si="0"/>
        <v>8.5628464103018977</v>
      </c>
      <c r="E14" s="964"/>
      <c r="F14" s="963"/>
      <c r="G14" s="529"/>
    </row>
    <row r="15" spans="2:7" x14ac:dyDescent="0.2">
      <c r="B15" s="1752" t="s">
        <v>434</v>
      </c>
      <c r="C15" s="937">
        <f>+'11'!D18</f>
        <v>3407234.1138929715</v>
      </c>
      <c r="D15" s="1753">
        <f t="shared" si="0"/>
        <v>4.0733530027424418</v>
      </c>
      <c r="E15" s="964"/>
      <c r="F15" s="963"/>
      <c r="G15" s="529"/>
    </row>
    <row r="16" spans="2:7" x14ac:dyDescent="0.2">
      <c r="B16" s="1752" t="s">
        <v>221</v>
      </c>
      <c r="C16" s="937">
        <f>+'11'!D19</f>
        <v>11639826.337128233</v>
      </c>
      <c r="D16" s="1753">
        <f t="shared" si="0"/>
        <v>13.915428167502549</v>
      </c>
      <c r="E16" s="964"/>
      <c r="F16" s="963"/>
      <c r="G16" s="529"/>
    </row>
    <row r="17" spans="2:7" x14ac:dyDescent="0.2">
      <c r="B17" s="1752" t="s">
        <v>92</v>
      </c>
      <c r="C17" s="937">
        <f>+'11'!D20</f>
        <v>0</v>
      </c>
      <c r="D17" s="1753">
        <f t="shared" si="0"/>
        <v>0</v>
      </c>
      <c r="E17" s="964"/>
      <c r="F17" s="963"/>
      <c r="G17" s="529"/>
    </row>
    <row r="18" spans="2:7" x14ac:dyDescent="0.2">
      <c r="B18" s="1752" t="s">
        <v>172</v>
      </c>
      <c r="C18" s="937">
        <f>+'11'!D21</f>
        <v>2502226.1008986454</v>
      </c>
      <c r="D18" s="1753">
        <f t="shared" si="0"/>
        <v>2.9914146961831505</v>
      </c>
      <c r="E18" s="964"/>
      <c r="F18" s="963"/>
      <c r="G18" s="529"/>
    </row>
    <row r="19" spans="2:7" x14ac:dyDescent="0.2">
      <c r="B19" s="1752" t="s">
        <v>185</v>
      </c>
      <c r="C19" s="937">
        <f>+'11'!D22</f>
        <v>1183450.5458871864</v>
      </c>
      <c r="D19" s="1753">
        <f t="shared" si="0"/>
        <v>1.4148167321496179</v>
      </c>
      <c r="E19" s="964"/>
      <c r="F19" s="963"/>
      <c r="G19" s="529"/>
    </row>
    <row r="20" spans="2:7" x14ac:dyDescent="0.2">
      <c r="B20" s="1752" t="s">
        <v>205</v>
      </c>
      <c r="C20" s="937">
        <f>+'11'!D23</f>
        <v>1477153.529762968</v>
      </c>
      <c r="D20" s="1753">
        <f t="shared" si="0"/>
        <v>1.7659390475803942</v>
      </c>
      <c r="E20" s="964"/>
      <c r="F20" s="963"/>
      <c r="G20" s="529"/>
    </row>
    <row r="21" spans="2:7" x14ac:dyDescent="0.2">
      <c r="B21" s="1752" t="s">
        <v>214</v>
      </c>
      <c r="C21" s="937">
        <f>+'11'!D24</f>
        <v>773227.78393695783</v>
      </c>
      <c r="D21" s="1753">
        <f t="shared" si="0"/>
        <v>0.92439486405143101</v>
      </c>
      <c r="E21" s="964"/>
      <c r="F21" s="963"/>
      <c r="G21" s="529"/>
    </row>
    <row r="22" spans="2:7" x14ac:dyDescent="0.2">
      <c r="B22" s="1752" t="s">
        <v>306</v>
      </c>
      <c r="C22" s="937">
        <f>+'11'!D25</f>
        <v>15023552.943199873</v>
      </c>
      <c r="D22" s="1753">
        <f t="shared" si="0"/>
        <v>17.960677912772731</v>
      </c>
      <c r="E22" s="964"/>
      <c r="F22" s="963"/>
      <c r="G22" s="529"/>
    </row>
    <row r="23" spans="2:7" x14ac:dyDescent="0.2">
      <c r="B23" s="1752" t="s">
        <v>260</v>
      </c>
      <c r="C23" s="937">
        <f>+'11'!D26</f>
        <v>263941.34775087773</v>
      </c>
      <c r="D23" s="1753">
        <f t="shared" si="0"/>
        <v>0.31554223909214385</v>
      </c>
      <c r="E23" s="964"/>
      <c r="F23" s="963"/>
      <c r="G23" s="529"/>
    </row>
    <row r="24" spans="2:7" x14ac:dyDescent="0.2">
      <c r="B24" s="1752" t="s">
        <v>271</v>
      </c>
      <c r="C24" s="937">
        <f>+'11'!D27</f>
        <v>11029846.889801659</v>
      </c>
      <c r="D24" s="1753">
        <f t="shared" si="0"/>
        <v>13.186196911203583</v>
      </c>
      <c r="E24" s="964"/>
      <c r="F24" s="963"/>
      <c r="G24" s="529"/>
    </row>
    <row r="25" spans="2:7" x14ac:dyDescent="0.2">
      <c r="B25" s="1752" t="s">
        <v>362</v>
      </c>
      <c r="C25" s="937">
        <f>+'11'!D28</f>
        <v>136137.70327524192</v>
      </c>
      <c r="D25" s="1753">
        <f t="shared" si="0"/>
        <v>0.16275280884326268</v>
      </c>
      <c r="E25" s="964"/>
      <c r="F25" s="963"/>
      <c r="G25" s="529"/>
    </row>
    <row r="26" spans="2:7" x14ac:dyDescent="0.2">
      <c r="B26" s="1752" t="s">
        <v>141</v>
      </c>
      <c r="C26" s="937">
        <f>+'11'!D29</f>
        <v>369765.10597588058</v>
      </c>
      <c r="D26" s="1753">
        <f t="shared" si="0"/>
        <v>0.44205468552770627</v>
      </c>
      <c r="E26" s="964"/>
      <c r="F26" s="963"/>
      <c r="G26" s="529"/>
    </row>
    <row r="27" spans="2:7" x14ac:dyDescent="0.2">
      <c r="B27" s="1752" t="s">
        <v>303</v>
      </c>
      <c r="C27" s="937">
        <f>+'11'!D30</f>
        <v>2053969.3060873153</v>
      </c>
      <c r="D27" s="1753">
        <f t="shared" si="0"/>
        <v>2.455523090232357</v>
      </c>
      <c r="E27" s="964"/>
      <c r="F27" s="963"/>
      <c r="G27" s="529"/>
    </row>
    <row r="28" spans="2:7" x14ac:dyDescent="0.2">
      <c r="B28" s="1752" t="s">
        <v>363</v>
      </c>
      <c r="C28" s="937">
        <f>+'11'!D31</f>
        <v>47597.490643744291</v>
      </c>
      <c r="D28" s="1753">
        <f t="shared" si="0"/>
        <v>5.6902864598047796E-2</v>
      </c>
      <c r="E28" s="964"/>
      <c r="F28" s="963"/>
      <c r="G28" s="529"/>
    </row>
    <row r="29" spans="2:7" x14ac:dyDescent="0.2">
      <c r="B29" s="1752" t="s">
        <v>342</v>
      </c>
      <c r="C29" s="937">
        <f>+'11'!D32</f>
        <v>2874977.8110148152</v>
      </c>
      <c r="D29" s="1753">
        <f t="shared" si="0"/>
        <v>3.4370398710098593</v>
      </c>
      <c r="E29" s="964"/>
      <c r="F29" s="963"/>
      <c r="G29" s="529"/>
    </row>
    <row r="30" spans="2:7" x14ac:dyDescent="0.2">
      <c r="B30" s="1752" t="s">
        <v>364</v>
      </c>
      <c r="C30" s="937">
        <f>+'11'!D33</f>
        <v>136347.91896400432</v>
      </c>
      <c r="D30" s="1753">
        <f t="shared" si="0"/>
        <v>0.16300412198419198</v>
      </c>
      <c r="E30" s="964"/>
      <c r="F30" s="963"/>
      <c r="G30" s="529"/>
    </row>
    <row r="31" spans="2:7" x14ac:dyDescent="0.2">
      <c r="B31" s="1752" t="s">
        <v>365</v>
      </c>
      <c r="C31" s="937">
        <f>+'11'!D34</f>
        <v>18828.834301245908</v>
      </c>
      <c r="D31" s="1753">
        <f t="shared" si="0"/>
        <v>2.2509896935579084E-2</v>
      </c>
      <c r="E31" s="964"/>
      <c r="F31" s="963"/>
      <c r="G31" s="529"/>
    </row>
    <row r="32" spans="2:7" x14ac:dyDescent="0.2">
      <c r="B32" s="1752" t="s">
        <v>366</v>
      </c>
      <c r="C32" s="937">
        <f>+'11'!D35</f>
        <v>74713.055888780873</v>
      </c>
      <c r="D32" s="1753">
        <f t="shared" si="0"/>
        <v>8.9319559612213134E-2</v>
      </c>
      <c r="E32" s="964"/>
      <c r="F32" s="963"/>
      <c r="G32" s="529"/>
    </row>
    <row r="33" spans="2:7" x14ac:dyDescent="0.2">
      <c r="B33" s="1752" t="s">
        <v>367</v>
      </c>
      <c r="C33" s="937">
        <f>+'11'!D36</f>
        <v>4911.9868710375476</v>
      </c>
      <c r="D33" s="1753">
        <f t="shared" si="0"/>
        <v>5.87228696407703E-3</v>
      </c>
      <c r="E33" s="964"/>
      <c r="F33" s="963"/>
      <c r="G33" s="529"/>
    </row>
    <row r="34" spans="2:7" x14ac:dyDescent="0.2">
      <c r="B34" s="939" t="s">
        <v>350</v>
      </c>
      <c r="C34" s="937">
        <f>+'11'!D37</f>
        <v>165152.06445321834</v>
      </c>
      <c r="D34" s="1753">
        <f t="shared" si="0"/>
        <v>0.19743951696967599</v>
      </c>
      <c r="E34" s="964"/>
      <c r="F34" s="963"/>
      <c r="G34" s="529"/>
    </row>
    <row r="35" spans="2:7" x14ac:dyDescent="0.2">
      <c r="B35" s="939" t="s">
        <v>368</v>
      </c>
      <c r="C35" s="937">
        <f>+'11'!D38</f>
        <v>67939.927215017815</v>
      </c>
      <c r="D35" s="1753">
        <f t="shared" si="0"/>
        <v>8.1222275099611455E-2</v>
      </c>
      <c r="E35" s="964"/>
      <c r="F35" s="963"/>
      <c r="G35" s="529"/>
    </row>
    <row r="36" spans="2:7" x14ac:dyDescent="0.2">
      <c r="B36" s="939" t="s">
        <v>1379</v>
      </c>
      <c r="C36" s="937">
        <f>+'11'!D39</f>
        <v>34372.731016604463</v>
      </c>
      <c r="D36" s="1753">
        <f t="shared" ref="D36" si="1">+C36/C$43*100</f>
        <v>4.1092646533458059E-2</v>
      </c>
      <c r="E36" s="964"/>
      <c r="F36" s="963"/>
      <c r="G36" s="529"/>
    </row>
    <row r="37" spans="2:7" x14ac:dyDescent="0.2">
      <c r="B37" s="939" t="s">
        <v>1450</v>
      </c>
      <c r="C37" s="937">
        <f>+'11'!D40</f>
        <v>131452.63769985712</v>
      </c>
      <c r="D37" s="1753">
        <f t="shared" ref="D37" si="2">+C37/C$43*100</f>
        <v>0.15715180659580208</v>
      </c>
      <c r="E37" s="964"/>
      <c r="F37" s="963"/>
      <c r="G37" s="529"/>
    </row>
    <row r="38" spans="2:7" x14ac:dyDescent="0.2">
      <c r="B38" s="939" t="s">
        <v>1669</v>
      </c>
      <c r="C38" s="937">
        <f>+'11'!D41</f>
        <v>386662.66616715246</v>
      </c>
      <c r="D38" s="1753">
        <f t="shared" ref="D38" si="3">+C38/C$43*100</f>
        <v>0.46225574164635863</v>
      </c>
      <c r="E38" s="964"/>
      <c r="F38" s="963"/>
      <c r="G38" s="529"/>
    </row>
    <row r="39" spans="2:7" x14ac:dyDescent="0.2">
      <c r="B39" s="1754" t="s">
        <v>1686</v>
      </c>
      <c r="C39" s="937">
        <f>+'11'!D42</f>
        <v>0</v>
      </c>
      <c r="D39" s="1753">
        <f t="shared" ref="D39:D41" si="4">+C39/C$43*100</f>
        <v>0</v>
      </c>
      <c r="E39" s="964"/>
      <c r="F39" s="963"/>
      <c r="G39" s="529"/>
    </row>
    <row r="40" spans="2:7" x14ac:dyDescent="0.2">
      <c r="B40" s="1754" t="s">
        <v>1687</v>
      </c>
      <c r="C40" s="937">
        <f>+'11'!D43</f>
        <v>0</v>
      </c>
      <c r="D40" s="1753">
        <f t="shared" si="4"/>
        <v>0</v>
      </c>
      <c r="E40" s="964"/>
      <c r="F40" s="963"/>
      <c r="G40" s="529"/>
    </row>
    <row r="41" spans="2:7" x14ac:dyDescent="0.2">
      <c r="B41" s="1754" t="s">
        <v>1688</v>
      </c>
      <c r="C41" s="937">
        <f>+'11'!D44</f>
        <v>0</v>
      </c>
      <c r="D41" s="1753">
        <f t="shared" si="4"/>
        <v>0</v>
      </c>
      <c r="E41" s="964"/>
      <c r="F41" s="963"/>
      <c r="G41" s="529"/>
    </row>
    <row r="42" spans="2:7" ht="13.5" thickBot="1" x14ac:dyDescent="0.25">
      <c r="B42" s="1755" t="s">
        <v>1726</v>
      </c>
      <c r="C42" s="937">
        <f>+'11'!D45</f>
        <v>0</v>
      </c>
      <c r="D42" s="1753">
        <f t="shared" ref="D42" si="5">+C42/C$43*100</f>
        <v>0</v>
      </c>
      <c r="E42" s="964"/>
      <c r="F42" s="963"/>
      <c r="G42" s="529"/>
    </row>
    <row r="43" spans="2:7" ht="13.5" thickBot="1" x14ac:dyDescent="0.25">
      <c r="B43" s="1756" t="s">
        <v>369</v>
      </c>
      <c r="C43" s="1757">
        <f>SUM(C11:C42)</f>
        <v>83646914.755460754</v>
      </c>
      <c r="D43" s="1758">
        <f>SUM(D11:D42)</f>
        <v>99.999999999999972</v>
      </c>
      <c r="E43" s="461"/>
      <c r="F43" s="963"/>
    </row>
    <row r="45" spans="2:7" x14ac:dyDescent="0.2">
      <c r="B45" s="962"/>
    </row>
  </sheetData>
  <mergeCells count="3">
    <mergeCell ref="B5:D5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64" firstPageNumber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view="pageBreakPreview" zoomScale="75" zoomScaleNormal="85" workbookViewId="0">
      <selection activeCell="L127" sqref="L127"/>
    </sheetView>
  </sheetViews>
  <sheetFormatPr defaultColWidth="9.140625" defaultRowHeight="12.75" x14ac:dyDescent="0.2"/>
  <cols>
    <col min="1" max="1" width="9.140625" style="444"/>
    <col min="2" max="2" width="49" style="444" customWidth="1"/>
    <col min="3" max="3" width="25.5703125" style="444" customWidth="1"/>
    <col min="4" max="16384" width="9.140625" style="444"/>
  </cols>
  <sheetData>
    <row r="1" spans="1:3" x14ac:dyDescent="0.2">
      <c r="A1" s="971"/>
      <c r="B1" s="971"/>
      <c r="C1" s="988" t="str">
        <f>+RELACION!C65</f>
        <v>COES/D/DO/STR-INF-002-2013 revisión 1</v>
      </c>
    </row>
    <row r="2" spans="1:3" x14ac:dyDescent="0.2">
      <c r="A2" s="2426"/>
      <c r="B2" s="2426"/>
      <c r="C2" s="2426"/>
    </row>
    <row r="3" spans="1:3" x14ac:dyDescent="0.2">
      <c r="A3" s="2427" t="s">
        <v>1361</v>
      </c>
      <c r="B3" s="2427"/>
      <c r="C3" s="2427"/>
    </row>
    <row r="4" spans="1:3" ht="15.75" thickBot="1" x14ac:dyDescent="0.25">
      <c r="A4" s="987"/>
      <c r="B4" s="986"/>
    </row>
    <row r="5" spans="1:3" ht="13.5" thickBot="1" x14ac:dyDescent="0.25">
      <c r="A5" s="985" t="s">
        <v>984</v>
      </c>
      <c r="B5" s="984"/>
      <c r="C5" s="983" t="s">
        <v>983</v>
      </c>
    </row>
    <row r="6" spans="1:3" x14ac:dyDescent="0.2">
      <c r="A6" s="979" t="s">
        <v>982</v>
      </c>
      <c r="B6" s="982"/>
      <c r="C6" s="981"/>
    </row>
    <row r="7" spans="1:3" x14ac:dyDescent="0.2">
      <c r="A7" s="977">
        <v>1</v>
      </c>
      <c r="B7" s="976" t="s">
        <v>981</v>
      </c>
      <c r="C7" s="975" t="s">
        <v>132</v>
      </c>
    </row>
    <row r="8" spans="1:3" x14ac:dyDescent="0.2">
      <c r="A8" s="977">
        <v>2</v>
      </c>
      <c r="B8" s="976" t="s">
        <v>980</v>
      </c>
      <c r="C8" s="975" t="s">
        <v>39</v>
      </c>
    </row>
    <row r="9" spans="1:3" x14ac:dyDescent="0.2">
      <c r="A9" s="977">
        <v>3</v>
      </c>
      <c r="B9" s="976" t="s">
        <v>434</v>
      </c>
      <c r="C9" s="975" t="s">
        <v>434</v>
      </c>
    </row>
    <row r="10" spans="1:3" x14ac:dyDescent="0.2">
      <c r="A10" s="977">
        <v>4</v>
      </c>
      <c r="B10" s="976" t="s">
        <v>979</v>
      </c>
      <c r="C10" s="975" t="s">
        <v>221</v>
      </c>
    </row>
    <row r="11" spans="1:3" x14ac:dyDescent="0.2">
      <c r="A11" s="977">
        <v>5</v>
      </c>
      <c r="B11" s="976" t="s">
        <v>978</v>
      </c>
      <c r="C11" s="975" t="s">
        <v>562</v>
      </c>
    </row>
    <row r="12" spans="1:3" x14ac:dyDescent="0.2">
      <c r="A12" s="977">
        <v>6</v>
      </c>
      <c r="B12" s="976" t="s">
        <v>977</v>
      </c>
      <c r="C12" s="975" t="s">
        <v>172</v>
      </c>
    </row>
    <row r="13" spans="1:3" x14ac:dyDescent="0.2">
      <c r="A13" s="977">
        <v>7</v>
      </c>
      <c r="B13" s="976" t="s">
        <v>976</v>
      </c>
      <c r="C13" s="975" t="s">
        <v>214</v>
      </c>
    </row>
    <row r="14" spans="1:3" x14ac:dyDescent="0.2">
      <c r="A14" s="977">
        <v>8</v>
      </c>
      <c r="B14" s="976" t="s">
        <v>975</v>
      </c>
      <c r="C14" s="975" t="s">
        <v>185</v>
      </c>
    </row>
    <row r="15" spans="1:3" x14ac:dyDescent="0.2">
      <c r="A15" s="977">
        <v>9</v>
      </c>
      <c r="B15" s="976" t="s">
        <v>974</v>
      </c>
      <c r="C15" s="975" t="s">
        <v>205</v>
      </c>
    </row>
    <row r="16" spans="1:3" x14ac:dyDescent="0.2">
      <c r="A16" s="977">
        <v>10</v>
      </c>
      <c r="B16" s="976" t="s">
        <v>973</v>
      </c>
      <c r="C16" s="975" t="s">
        <v>99</v>
      </c>
    </row>
    <row r="17" spans="1:3" x14ac:dyDescent="0.2">
      <c r="A17" s="977">
        <v>11</v>
      </c>
      <c r="B17" s="976" t="s">
        <v>972</v>
      </c>
      <c r="C17" s="975" t="s">
        <v>306</v>
      </c>
    </row>
    <row r="18" spans="1:3" x14ac:dyDescent="0.2">
      <c r="A18" s="977">
        <v>12</v>
      </c>
      <c r="B18" s="976" t="s">
        <v>971</v>
      </c>
      <c r="C18" s="975" t="s">
        <v>92</v>
      </c>
    </row>
    <row r="19" spans="1:3" x14ac:dyDescent="0.2">
      <c r="A19" s="977">
        <v>13</v>
      </c>
      <c r="B19" s="976" t="s">
        <v>970</v>
      </c>
      <c r="C19" s="975" t="s">
        <v>260</v>
      </c>
    </row>
    <row r="20" spans="1:3" x14ac:dyDescent="0.2">
      <c r="A20" s="977">
        <v>14</v>
      </c>
      <c r="B20" s="976" t="s">
        <v>969</v>
      </c>
      <c r="C20" s="975" t="s">
        <v>12</v>
      </c>
    </row>
    <row r="21" spans="1:3" x14ac:dyDescent="0.2">
      <c r="A21" s="977">
        <v>15</v>
      </c>
      <c r="B21" s="976" t="s">
        <v>271</v>
      </c>
      <c r="C21" s="975" t="s">
        <v>271</v>
      </c>
    </row>
    <row r="22" spans="1:3" x14ac:dyDescent="0.2">
      <c r="A22" s="977">
        <v>16</v>
      </c>
      <c r="B22" s="976" t="s">
        <v>968</v>
      </c>
      <c r="C22" s="975" t="s">
        <v>362</v>
      </c>
    </row>
    <row r="23" spans="1:3" x14ac:dyDescent="0.2">
      <c r="A23" s="977">
        <v>17</v>
      </c>
      <c r="B23" s="976" t="s">
        <v>967</v>
      </c>
      <c r="C23" s="975" t="s">
        <v>141</v>
      </c>
    </row>
    <row r="24" spans="1:3" x14ac:dyDescent="0.2">
      <c r="A24" s="977">
        <v>18</v>
      </c>
      <c r="B24" s="976" t="s">
        <v>966</v>
      </c>
      <c r="C24" s="975" t="s">
        <v>303</v>
      </c>
    </row>
    <row r="25" spans="1:3" x14ac:dyDescent="0.2">
      <c r="A25" s="977">
        <v>19</v>
      </c>
      <c r="B25" s="976" t="s">
        <v>965</v>
      </c>
      <c r="C25" s="975" t="s">
        <v>363</v>
      </c>
    </row>
    <row r="26" spans="1:3" x14ac:dyDescent="0.2">
      <c r="A26" s="977">
        <v>20</v>
      </c>
      <c r="B26" s="980" t="s">
        <v>964</v>
      </c>
      <c r="C26" s="975" t="s">
        <v>342</v>
      </c>
    </row>
    <row r="27" spans="1:3" x14ac:dyDescent="0.2">
      <c r="A27" s="977">
        <v>21</v>
      </c>
      <c r="B27" s="980" t="s">
        <v>963</v>
      </c>
      <c r="C27" s="975" t="s">
        <v>364</v>
      </c>
    </row>
    <row r="28" spans="1:3" x14ac:dyDescent="0.2">
      <c r="A28" s="977">
        <v>22</v>
      </c>
      <c r="B28" s="980" t="s">
        <v>962</v>
      </c>
      <c r="C28" s="975" t="s">
        <v>962</v>
      </c>
    </row>
    <row r="29" spans="1:3" x14ac:dyDescent="0.2">
      <c r="A29" s="977">
        <v>23</v>
      </c>
      <c r="B29" s="980" t="s">
        <v>961</v>
      </c>
      <c r="C29" s="975" t="s">
        <v>366</v>
      </c>
    </row>
    <row r="30" spans="1:3" x14ac:dyDescent="0.2">
      <c r="A30" s="977">
        <v>24</v>
      </c>
      <c r="B30" s="980" t="s">
        <v>960</v>
      </c>
      <c r="C30" s="975" t="s">
        <v>367</v>
      </c>
    </row>
    <row r="31" spans="1:3" x14ac:dyDescent="0.2">
      <c r="A31" s="977">
        <v>25</v>
      </c>
      <c r="B31" s="980" t="s">
        <v>1646</v>
      </c>
      <c r="C31" s="975" t="s">
        <v>350</v>
      </c>
    </row>
    <row r="32" spans="1:3" x14ac:dyDescent="0.2">
      <c r="A32" s="977">
        <v>26</v>
      </c>
      <c r="B32" s="980" t="s">
        <v>368</v>
      </c>
      <c r="C32" s="975" t="s">
        <v>368</v>
      </c>
    </row>
    <row r="33" spans="1:3" x14ac:dyDescent="0.2">
      <c r="A33" s="977">
        <v>27</v>
      </c>
      <c r="B33" s="980" t="s">
        <v>1379</v>
      </c>
      <c r="C33" s="975" t="s">
        <v>1379</v>
      </c>
    </row>
    <row r="34" spans="1:3" x14ac:dyDescent="0.2">
      <c r="A34" s="977">
        <v>28</v>
      </c>
      <c r="B34" s="980" t="s">
        <v>1645</v>
      </c>
      <c r="C34" s="975" t="s">
        <v>1450</v>
      </c>
    </row>
    <row r="35" spans="1:3" x14ac:dyDescent="0.2">
      <c r="A35" s="977">
        <v>28</v>
      </c>
      <c r="B35" s="980" t="s">
        <v>1671</v>
      </c>
      <c r="C35" s="975" t="s">
        <v>1669</v>
      </c>
    </row>
    <row r="36" spans="1:3" x14ac:dyDescent="0.2">
      <c r="A36" s="977">
        <v>29</v>
      </c>
      <c r="B36" s="980" t="s">
        <v>1686</v>
      </c>
      <c r="C36" s="975" t="s">
        <v>1686</v>
      </c>
    </row>
    <row r="37" spans="1:3" x14ac:dyDescent="0.2">
      <c r="A37" s="977">
        <v>30</v>
      </c>
      <c r="B37" s="980" t="s">
        <v>1687</v>
      </c>
      <c r="C37" s="975" t="s">
        <v>1687</v>
      </c>
    </row>
    <row r="38" spans="1:3" x14ac:dyDescent="0.2">
      <c r="A38" s="977">
        <v>31</v>
      </c>
      <c r="B38" s="980" t="s">
        <v>1688</v>
      </c>
      <c r="C38" s="975" t="s">
        <v>1688</v>
      </c>
    </row>
    <row r="39" spans="1:3" x14ac:dyDescent="0.2">
      <c r="A39" s="977">
        <v>32</v>
      </c>
      <c r="B39" s="980" t="s">
        <v>1738</v>
      </c>
      <c r="C39" s="980" t="s">
        <v>1726</v>
      </c>
    </row>
    <row r="40" spans="1:3" x14ac:dyDescent="0.2">
      <c r="A40" s="977"/>
      <c r="B40" s="976"/>
      <c r="C40" s="975"/>
    </row>
    <row r="41" spans="1:3" x14ac:dyDescent="0.2">
      <c r="A41" s="979" t="s">
        <v>959</v>
      </c>
      <c r="B41" s="976"/>
      <c r="C41" s="975"/>
    </row>
    <row r="42" spans="1:3" x14ac:dyDescent="0.2">
      <c r="A42" s="977">
        <f>+A39+1</f>
        <v>33</v>
      </c>
      <c r="B42" s="976" t="s">
        <v>958</v>
      </c>
      <c r="C42" s="975" t="s">
        <v>765</v>
      </c>
    </row>
    <row r="43" spans="1:3" x14ac:dyDescent="0.2">
      <c r="A43" s="977">
        <f>+A42+1</f>
        <v>34</v>
      </c>
      <c r="B43" s="976" t="s">
        <v>957</v>
      </c>
      <c r="C43" s="975" t="s">
        <v>764</v>
      </c>
    </row>
    <row r="44" spans="1:3" x14ac:dyDescent="0.2">
      <c r="A44" s="977">
        <f>+A43+1</f>
        <v>35</v>
      </c>
      <c r="B44" s="976" t="s">
        <v>956</v>
      </c>
      <c r="C44" s="975" t="s">
        <v>768</v>
      </c>
    </row>
    <row r="45" spans="1:3" x14ac:dyDescent="0.2">
      <c r="A45" s="977">
        <f>+A44+1</f>
        <v>36</v>
      </c>
      <c r="B45" s="976" t="s">
        <v>955</v>
      </c>
      <c r="C45" s="975" t="s">
        <v>766</v>
      </c>
    </row>
    <row r="46" spans="1:3" x14ac:dyDescent="0.2">
      <c r="A46" s="977">
        <f>+A45+1</f>
        <v>37</v>
      </c>
      <c r="B46" s="976" t="s">
        <v>954</v>
      </c>
      <c r="C46" s="975" t="s">
        <v>767</v>
      </c>
    </row>
    <row r="47" spans="1:3" x14ac:dyDescent="0.2">
      <c r="A47" s="977">
        <f>+A46+1</f>
        <v>38</v>
      </c>
      <c r="B47" s="976" t="s">
        <v>953</v>
      </c>
      <c r="C47" s="975" t="s">
        <v>769</v>
      </c>
    </row>
    <row r="48" spans="1:3" x14ac:dyDescent="0.2">
      <c r="A48" s="977">
        <v>31</v>
      </c>
      <c r="B48" s="976" t="s">
        <v>952</v>
      </c>
      <c r="C48" s="975" t="s">
        <v>951</v>
      </c>
    </row>
    <row r="49" spans="1:3" x14ac:dyDescent="0.2">
      <c r="A49" s="977"/>
      <c r="B49" s="976"/>
      <c r="C49" s="975"/>
    </row>
    <row r="50" spans="1:3" x14ac:dyDescent="0.2">
      <c r="A50" s="978" t="s">
        <v>950</v>
      </c>
      <c r="B50" s="976"/>
      <c r="C50" s="975"/>
    </row>
    <row r="51" spans="1:3" x14ac:dyDescent="0.2">
      <c r="A51" s="977">
        <v>32</v>
      </c>
      <c r="B51" s="976" t="s">
        <v>949</v>
      </c>
      <c r="C51" s="975" t="s">
        <v>948</v>
      </c>
    </row>
    <row r="52" spans="1:3" x14ac:dyDescent="0.2">
      <c r="A52" s="977">
        <f t="shared" ref="A52:A64" si="0">+A51+1</f>
        <v>33</v>
      </c>
      <c r="B52" s="976" t="s">
        <v>947</v>
      </c>
      <c r="C52" s="975" t="s">
        <v>946</v>
      </c>
    </row>
    <row r="53" spans="1:3" x14ac:dyDescent="0.2">
      <c r="A53" s="977">
        <f t="shared" si="0"/>
        <v>34</v>
      </c>
      <c r="B53" s="976" t="s">
        <v>945</v>
      </c>
      <c r="C53" s="975" t="s">
        <v>944</v>
      </c>
    </row>
    <row r="54" spans="1:3" x14ac:dyDescent="0.2">
      <c r="A54" s="977">
        <f t="shared" si="0"/>
        <v>35</v>
      </c>
      <c r="B54" s="976" t="s">
        <v>943</v>
      </c>
      <c r="C54" s="975" t="s">
        <v>942</v>
      </c>
    </row>
    <row r="55" spans="1:3" x14ac:dyDescent="0.2">
      <c r="A55" s="977">
        <f t="shared" si="0"/>
        <v>36</v>
      </c>
      <c r="B55" s="976" t="s">
        <v>941</v>
      </c>
      <c r="C55" s="975" t="s">
        <v>940</v>
      </c>
    </row>
    <row r="56" spans="1:3" x14ac:dyDescent="0.2">
      <c r="A56" s="977">
        <f t="shared" si="0"/>
        <v>37</v>
      </c>
      <c r="B56" s="976" t="s">
        <v>939</v>
      </c>
      <c r="C56" s="975" t="s">
        <v>938</v>
      </c>
    </row>
    <row r="57" spans="1:3" x14ac:dyDescent="0.2">
      <c r="A57" s="977">
        <f t="shared" si="0"/>
        <v>38</v>
      </c>
      <c r="B57" s="976" t="s">
        <v>937</v>
      </c>
      <c r="C57" s="975" t="s">
        <v>936</v>
      </c>
    </row>
    <row r="58" spans="1:3" x14ac:dyDescent="0.2">
      <c r="A58" s="977">
        <f t="shared" si="0"/>
        <v>39</v>
      </c>
      <c r="B58" s="976" t="s">
        <v>935</v>
      </c>
      <c r="C58" s="975" t="s">
        <v>934</v>
      </c>
    </row>
    <row r="59" spans="1:3" x14ac:dyDescent="0.2">
      <c r="A59" s="977">
        <f t="shared" si="0"/>
        <v>40</v>
      </c>
      <c r="B59" s="976" t="s">
        <v>933</v>
      </c>
      <c r="C59" s="975" t="s">
        <v>932</v>
      </c>
    </row>
    <row r="60" spans="1:3" x14ac:dyDescent="0.2">
      <c r="A60" s="977">
        <f t="shared" si="0"/>
        <v>41</v>
      </c>
      <c r="B60" s="976" t="s">
        <v>931</v>
      </c>
      <c r="C60" s="975" t="s">
        <v>930</v>
      </c>
    </row>
    <row r="61" spans="1:3" x14ac:dyDescent="0.2">
      <c r="A61" s="977">
        <f t="shared" si="0"/>
        <v>42</v>
      </c>
      <c r="B61" s="976" t="s">
        <v>929</v>
      </c>
      <c r="C61" s="975" t="s">
        <v>928</v>
      </c>
    </row>
    <row r="62" spans="1:3" x14ac:dyDescent="0.2">
      <c r="A62" s="977">
        <f t="shared" si="0"/>
        <v>43</v>
      </c>
      <c r="B62" s="976" t="s">
        <v>927</v>
      </c>
      <c r="C62" s="975" t="s">
        <v>926</v>
      </c>
    </row>
    <row r="63" spans="1:3" x14ac:dyDescent="0.2">
      <c r="A63" s="977">
        <f t="shared" si="0"/>
        <v>44</v>
      </c>
      <c r="B63" s="976" t="s">
        <v>925</v>
      </c>
      <c r="C63" s="975" t="s">
        <v>924</v>
      </c>
    </row>
    <row r="64" spans="1:3" x14ac:dyDescent="0.2">
      <c r="A64" s="977">
        <f t="shared" si="0"/>
        <v>45</v>
      </c>
      <c r="B64" s="976" t="s">
        <v>923</v>
      </c>
      <c r="C64" s="975" t="s">
        <v>922</v>
      </c>
    </row>
    <row r="65" spans="1:3" ht="13.5" thickBot="1" x14ac:dyDescent="0.25">
      <c r="A65" s="974"/>
      <c r="B65" s="973"/>
      <c r="C65" s="972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topLeftCell="A98" zoomScale="75" zoomScaleNormal="75" workbookViewId="0">
      <selection activeCell="L127" sqref="L127"/>
    </sheetView>
  </sheetViews>
  <sheetFormatPr defaultColWidth="9.140625" defaultRowHeight="12.75" x14ac:dyDescent="0.2"/>
  <cols>
    <col min="1" max="1" width="45.140625" style="444" customWidth="1"/>
    <col min="2" max="2" width="22.7109375" style="444" customWidth="1"/>
    <col min="3" max="3" width="25.7109375" style="444" customWidth="1"/>
    <col min="4" max="4" width="24.140625" style="444" customWidth="1"/>
    <col min="5" max="5" width="22.42578125" style="444" customWidth="1"/>
    <col min="6" max="6" width="15.5703125" style="444" customWidth="1"/>
    <col min="7" max="7" width="14.5703125" style="444" customWidth="1"/>
    <col min="8" max="16384" width="9.140625" style="444"/>
  </cols>
  <sheetData>
    <row r="2" spans="1:9" x14ac:dyDescent="0.2">
      <c r="D2" s="652" t="str">
        <f>+RELACION!C65</f>
        <v>COES/D/DO/STR-INF-002-2013 revisión 1</v>
      </c>
      <c r="F2" s="592"/>
      <c r="G2" s="592"/>
      <c r="H2" s="592"/>
      <c r="I2" s="592"/>
    </row>
    <row r="3" spans="1:9" x14ac:dyDescent="0.2">
      <c r="F3" s="1187"/>
      <c r="G3" s="1187"/>
      <c r="H3" s="1187"/>
      <c r="I3" s="1187"/>
    </row>
    <row r="4" spans="1:9" x14ac:dyDescent="0.2">
      <c r="A4" s="2371" t="s">
        <v>1363</v>
      </c>
      <c r="B4" s="2371"/>
      <c r="C4" s="2371"/>
      <c r="D4" s="2371"/>
    </row>
    <row r="5" spans="1:9" x14ac:dyDescent="0.2">
      <c r="A5" s="2369"/>
      <c r="B5" s="2369"/>
      <c r="C5" s="2369"/>
      <c r="D5" s="2369"/>
      <c r="F5" s="593"/>
      <c r="G5" s="593"/>
      <c r="H5" s="593"/>
      <c r="I5" s="593"/>
    </row>
    <row r="6" spans="1:9" x14ac:dyDescent="0.2">
      <c r="A6" s="2368" t="str">
        <f>+RELACION!C66</f>
        <v xml:space="preserve"> DICIEMBRE 2012  </v>
      </c>
      <c r="B6" s="2428"/>
      <c r="C6" s="2428"/>
      <c r="D6" s="2428"/>
      <c r="F6" s="593"/>
      <c r="G6" s="593"/>
      <c r="H6" s="593"/>
      <c r="I6" s="593"/>
    </row>
    <row r="8" spans="1:9" x14ac:dyDescent="0.2">
      <c r="A8" s="1008"/>
      <c r="B8" s="1006" t="s">
        <v>996</v>
      </c>
      <c r="C8" s="1006" t="s">
        <v>999</v>
      </c>
      <c r="D8" s="1026" t="s">
        <v>995</v>
      </c>
      <c r="E8" s="999"/>
      <c r="F8" s="999"/>
      <c r="G8" s="999"/>
    </row>
    <row r="9" spans="1:9" ht="16.5" customHeight="1" x14ac:dyDescent="0.2">
      <c r="A9" s="1005" t="s">
        <v>998</v>
      </c>
      <c r="B9" s="1005" t="s">
        <v>993</v>
      </c>
      <c r="C9" s="1005" t="s">
        <v>397</v>
      </c>
      <c r="D9" s="589"/>
      <c r="E9" s="571"/>
    </row>
    <row r="10" spans="1:9" ht="17.25" customHeight="1" x14ac:dyDescent="0.2">
      <c r="A10" s="1003"/>
      <c r="B10" s="1001" t="s">
        <v>992</v>
      </c>
      <c r="C10" s="1001" t="s">
        <v>997</v>
      </c>
      <c r="D10" s="1001" t="s">
        <v>991</v>
      </c>
      <c r="E10" s="999"/>
    </row>
    <row r="11" spans="1:9" x14ac:dyDescent="0.2">
      <c r="A11" s="1024" t="str">
        <f>+CONCATENATE(UPPER(SC!B4)," (",SC!C4," kV)")</f>
        <v>ELECTRONOROESTE (Nueva Zorritos 60 kV)</v>
      </c>
      <c r="B11" s="1023">
        <f>+SC!F4</f>
        <v>0</v>
      </c>
      <c r="C11" s="1012" t="str">
        <f>IF(B11=0,"",+SC!D4)</f>
        <v/>
      </c>
      <c r="D11" s="1011">
        <f t="shared" ref="D11:D44" si="0">+IF(B11=0,0,B11*C11)</f>
        <v>0</v>
      </c>
      <c r="E11" s="591"/>
      <c r="F11" s="461"/>
      <c r="G11" s="461"/>
    </row>
    <row r="12" spans="1:9" x14ac:dyDescent="0.2">
      <c r="A12" s="1024" t="str">
        <f>+CONCATENATE(UPPER(SC!B5)," (",SC!C5," kV)")</f>
        <v>ELECTRONOROESTE (Zorritos 33 kV)</v>
      </c>
      <c r="B12" s="1023">
        <f>+SC!F5</f>
        <v>0</v>
      </c>
      <c r="C12" s="1012" t="str">
        <f>IF(B12=0,"",+SC!D5)</f>
        <v/>
      </c>
      <c r="D12" s="1011">
        <f t="shared" si="0"/>
        <v>0</v>
      </c>
      <c r="E12" s="591"/>
      <c r="F12" s="461"/>
      <c r="G12" s="461"/>
    </row>
    <row r="13" spans="1:9" x14ac:dyDescent="0.2">
      <c r="A13" s="1024" t="str">
        <f>+CONCATENATE(UPPER(SC!B6)," (",SC!C6," kV)")</f>
        <v>ELECTRONOROESTE (Mancora 22.9 kV)</v>
      </c>
      <c r="B13" s="1023">
        <f>+SC!F6</f>
        <v>0</v>
      </c>
      <c r="C13" s="1012" t="str">
        <f>IF(B13=0,"",+SC!D6)</f>
        <v/>
      </c>
      <c r="D13" s="1011">
        <f t="shared" si="0"/>
        <v>0</v>
      </c>
      <c r="E13" s="591"/>
      <c r="F13" s="461"/>
      <c r="G13" s="461"/>
    </row>
    <row r="14" spans="1:9" x14ac:dyDescent="0.2">
      <c r="A14" s="1024" t="str">
        <f>+CONCATENATE(UPPER(SC!B7)," (",SC!C7," kV)")</f>
        <v>ELECTRONOROESTE (Mancora 10 kV)</v>
      </c>
      <c r="B14" s="1023">
        <f>+SC!F7</f>
        <v>0</v>
      </c>
      <c r="C14" s="1012" t="str">
        <f>IF(B14=0,"",+SC!D7)</f>
        <v/>
      </c>
      <c r="D14" s="1011">
        <f t="shared" si="0"/>
        <v>0</v>
      </c>
      <c r="E14" s="591"/>
      <c r="F14" s="461"/>
      <c r="G14" s="461"/>
    </row>
    <row r="15" spans="1:9" x14ac:dyDescent="0.2">
      <c r="A15" s="1024" t="str">
        <f>+CONCATENATE(UPPER(SC!B8)," (",SC!C8," kV)")</f>
        <v>ELECTRONOROESTE (Piura 60 kV)</v>
      </c>
      <c r="B15" s="1023">
        <f>+SC!F8</f>
        <v>0</v>
      </c>
      <c r="C15" s="1012" t="str">
        <f>IF(B15=0,"",+SC!D8)</f>
        <v/>
      </c>
      <c r="D15" s="1011">
        <f t="shared" si="0"/>
        <v>0</v>
      </c>
      <c r="E15" s="591"/>
      <c r="F15" s="461"/>
      <c r="G15" s="461"/>
    </row>
    <row r="16" spans="1:9" x14ac:dyDescent="0.2">
      <c r="A16" s="1024" t="str">
        <f>+CONCATENATE(UPPER(SC!B9)," (",SC!C9," kV)")</f>
        <v>ELECTRONOROESTE (Piura 10 kV)</v>
      </c>
      <c r="B16" s="1023">
        <f>+SC!F9</f>
        <v>0</v>
      </c>
      <c r="C16" s="1012" t="str">
        <f>IF(B16=0,"",+SC!D9)</f>
        <v/>
      </c>
      <c r="D16" s="1011">
        <f t="shared" si="0"/>
        <v>0</v>
      </c>
      <c r="E16" s="591"/>
      <c r="F16" s="461"/>
      <c r="G16" s="461"/>
    </row>
    <row r="17" spans="1:7" x14ac:dyDescent="0.2">
      <c r="A17" s="1024" t="str">
        <f>+CONCATENATE(UPPER(SC!B10)," (",SC!C10," kV)")</f>
        <v>ELECTRONOROESTE (Talara 13.2 kV)</v>
      </c>
      <c r="B17" s="1023">
        <f>+SC!F10</f>
        <v>0</v>
      </c>
      <c r="C17" s="1012" t="str">
        <f>IF(B17=0,"",+SC!D10)</f>
        <v/>
      </c>
      <c r="D17" s="1011">
        <f t="shared" si="0"/>
        <v>0</v>
      </c>
      <c r="E17" s="591"/>
      <c r="F17" s="461"/>
      <c r="G17" s="461"/>
    </row>
    <row r="18" spans="1:7" x14ac:dyDescent="0.2">
      <c r="A18" s="1022" t="str">
        <f>+CONCATENATE(UPPER(SC!B11)," (",SC!C11," kV)")</f>
        <v>ELECTRONOROESTE (Puerto Rico 22,9 kV)</v>
      </c>
      <c r="B18" s="1021">
        <f>+SC!F11</f>
        <v>0</v>
      </c>
      <c r="C18" s="1020" t="str">
        <f>IF(B18=0,"",+SC!D11)</f>
        <v/>
      </c>
      <c r="D18" s="1019">
        <f t="shared" ref="D18" si="1">+IF(B18=0,0,B18*C18)</f>
        <v>0</v>
      </c>
      <c r="E18" s="591"/>
      <c r="F18" s="461"/>
      <c r="G18" s="461"/>
    </row>
    <row r="19" spans="1:7" x14ac:dyDescent="0.2">
      <c r="A19" s="1024" t="str">
        <f>+CONCATENATE(UPPER(SC!B12)," (",SC!C12," kV)")</f>
        <v>ELECTRONORTE (Carhuaquero 220 kV)</v>
      </c>
      <c r="B19" s="1023">
        <f>+SC!F12</f>
        <v>0</v>
      </c>
      <c r="C19" s="1012" t="str">
        <f>IF(B19=0,"",+SC!D12)</f>
        <v/>
      </c>
      <c r="D19" s="1011">
        <f t="shared" si="0"/>
        <v>0</v>
      </c>
      <c r="E19" s="591"/>
      <c r="F19" s="461"/>
      <c r="G19" s="461"/>
    </row>
    <row r="20" spans="1:7" x14ac:dyDescent="0.2">
      <c r="A20" s="1024" t="str">
        <f>+CONCATENATE(UPPER(SC!B13)," (",SC!C13," kV)")</f>
        <v>ELECTRONORTE (Chiclayo 60 kV)</v>
      </c>
      <c r="B20" s="1023">
        <f>+SC!F13</f>
        <v>0</v>
      </c>
      <c r="C20" s="1012" t="str">
        <f>IF(B20=0,"",+SC!D13)</f>
        <v/>
      </c>
      <c r="D20" s="1011">
        <f t="shared" si="0"/>
        <v>0</v>
      </c>
      <c r="E20" s="591"/>
      <c r="F20" s="461"/>
      <c r="G20" s="461"/>
    </row>
    <row r="21" spans="1:7" x14ac:dyDescent="0.2">
      <c r="A21" s="1022" t="str">
        <f>+CONCATENATE(UPPER(SC!B14)," (",SC!C14," kV)")</f>
        <v>ELECTRONORTE (Cerro Corona 220 kV)</v>
      </c>
      <c r="B21" s="1021">
        <f>+SC!F14</f>
        <v>0</v>
      </c>
      <c r="C21" s="1020" t="str">
        <f>IF(B21=0,"",+SC!D14)</f>
        <v/>
      </c>
      <c r="D21" s="1019">
        <f t="shared" si="0"/>
        <v>0</v>
      </c>
      <c r="E21" s="591"/>
      <c r="F21" s="461"/>
      <c r="G21" s="461"/>
    </row>
    <row r="22" spans="1:7" x14ac:dyDescent="0.2">
      <c r="A22" s="1024" t="str">
        <f>+CONCATENATE(UPPER(SC!B15)," (",SC!C15," kV)")</f>
        <v>HIDRANDINA (Chimbote 1 138 kV)</v>
      </c>
      <c r="B22" s="1023">
        <f>+SC!F15</f>
        <v>0</v>
      </c>
      <c r="C22" s="1012" t="str">
        <f>IF(B22=0,"",+SC!D15)</f>
        <v/>
      </c>
      <c r="D22" s="1011">
        <f t="shared" si="0"/>
        <v>0</v>
      </c>
      <c r="E22" s="591"/>
      <c r="F22" s="461"/>
      <c r="G22" s="461"/>
    </row>
    <row r="23" spans="1:7" x14ac:dyDescent="0.2">
      <c r="A23" s="1024" t="str">
        <f>+CONCATENATE(UPPER(SC!B16)," (",SC!C16," kV)")</f>
        <v>HIDRANDINA (Chimbote 2 138 kV)</v>
      </c>
      <c r="B23" s="1023">
        <f>+SC!F16</f>
        <v>0</v>
      </c>
      <c r="C23" s="1012" t="str">
        <f>IF(B23=0,"",+SC!D16)</f>
        <v/>
      </c>
      <c r="D23" s="1011">
        <f t="shared" si="0"/>
        <v>0</v>
      </c>
      <c r="E23" s="591"/>
      <c r="F23" s="461"/>
      <c r="G23" s="461"/>
    </row>
    <row r="24" spans="1:7" x14ac:dyDescent="0.2">
      <c r="A24" s="1024" t="str">
        <f>+CONCATENATE(UPPER(SC!B17)," (",SC!C17," kV)")</f>
        <v>HIDRANDINA (Chimbote 13.8 kV)</v>
      </c>
      <c r="B24" s="1023">
        <f>+SC!F17</f>
        <v>0</v>
      </c>
      <c r="C24" s="1012" t="str">
        <f>IF(B24=0,"",+SC!D17)</f>
        <v/>
      </c>
      <c r="D24" s="1011">
        <f t="shared" si="0"/>
        <v>0</v>
      </c>
      <c r="E24" s="591"/>
      <c r="F24" s="461"/>
      <c r="G24" s="461"/>
    </row>
    <row r="25" spans="1:7" x14ac:dyDescent="0.2">
      <c r="A25" s="1024" t="str">
        <f>+CONCATENATE(UPPER(SC!B18)," (",SC!C18," kV)")</f>
        <v>HIDRANDINA (Guadalupe 60 kV)</v>
      </c>
      <c r="B25" s="1023">
        <f>+SC!F18</f>
        <v>0</v>
      </c>
      <c r="C25" s="1012" t="str">
        <f>IF(B25=0,"",+SC!D18)</f>
        <v/>
      </c>
      <c r="D25" s="1011">
        <f t="shared" si="0"/>
        <v>0</v>
      </c>
      <c r="E25" s="591"/>
      <c r="F25" s="461"/>
      <c r="G25" s="461"/>
    </row>
    <row r="26" spans="1:7" x14ac:dyDescent="0.2">
      <c r="A26" s="1024" t="str">
        <f>+CONCATENATE(UPPER(SC!B19)," (",SC!C19," kV)")</f>
        <v>HIDRANDINA (Guadalupe 10 kV)</v>
      </c>
      <c r="B26" s="1023">
        <f>+SC!F19</f>
        <v>0</v>
      </c>
      <c r="C26" s="1012" t="str">
        <f>IF(B26=0,"",+SC!D19)</f>
        <v/>
      </c>
      <c r="D26" s="1011">
        <f t="shared" si="0"/>
        <v>0</v>
      </c>
      <c r="E26" s="591"/>
      <c r="F26" s="461"/>
      <c r="G26" s="461"/>
    </row>
    <row r="27" spans="1:7" x14ac:dyDescent="0.2">
      <c r="A27" s="1024" t="str">
        <f>+CONCATENATE(UPPER(SC!B20)," (",SC!C20," kV)")</f>
        <v>HIDRANDINA (Huallanca  138 kV)</v>
      </c>
      <c r="B27" s="1023">
        <f>+SC!F20</f>
        <v>0</v>
      </c>
      <c r="C27" s="1012" t="str">
        <f>IF(B27=0,"",+SC!D20)</f>
        <v/>
      </c>
      <c r="D27" s="1011">
        <f t="shared" si="0"/>
        <v>0</v>
      </c>
      <c r="E27" s="591"/>
      <c r="F27" s="461"/>
      <c r="G27" s="461"/>
    </row>
    <row r="28" spans="1:7" x14ac:dyDescent="0.2">
      <c r="A28" s="1024" t="str">
        <f>+CONCATENATE(UPPER(SC!B21)," (",SC!C21," kV)")</f>
        <v>HIDRANDINA (Huallanca  66 kV)</v>
      </c>
      <c r="B28" s="1023">
        <f>+SC!F21</f>
        <v>0</v>
      </c>
      <c r="C28" s="1012" t="str">
        <f>IF(B28=0,"",+SC!D21)</f>
        <v/>
      </c>
      <c r="D28" s="1011">
        <f t="shared" si="0"/>
        <v>0</v>
      </c>
      <c r="E28" s="591"/>
      <c r="F28" s="461"/>
      <c r="G28" s="461"/>
    </row>
    <row r="29" spans="1:7" x14ac:dyDescent="0.2">
      <c r="A29" s="1024" t="str">
        <f>+CONCATENATE(UPPER(SC!B22)," (",SC!C22," kV)")</f>
        <v>HIDRANDINA (Huallanca 66 kV)</v>
      </c>
      <c r="B29" s="1023">
        <f>+SC!F22</f>
        <v>0</v>
      </c>
      <c r="C29" s="1012" t="str">
        <f>IF(B29=0,"",+SC!D22)</f>
        <v/>
      </c>
      <c r="D29" s="1011">
        <f t="shared" si="0"/>
        <v>0</v>
      </c>
      <c r="E29" s="591"/>
      <c r="F29" s="461"/>
      <c r="G29" s="461"/>
    </row>
    <row r="30" spans="1:7" x14ac:dyDescent="0.2">
      <c r="A30" s="1024" t="str">
        <f>+CONCATENATE(UPPER(SC!B23)," (",SC!C23," kV)")</f>
        <v>HIDRANDINA (Huallanca 13.8 kV)</v>
      </c>
      <c r="B30" s="1023">
        <f>+SC!F23</f>
        <v>0</v>
      </c>
      <c r="C30" s="1012" t="str">
        <f>IF(B30=0,"",+SC!D23)</f>
        <v/>
      </c>
      <c r="D30" s="1011">
        <f t="shared" si="0"/>
        <v>0</v>
      </c>
      <c r="E30" s="591"/>
      <c r="F30" s="461"/>
      <c r="G30" s="461"/>
    </row>
    <row r="31" spans="1:7" x14ac:dyDescent="0.2">
      <c r="A31" s="1024" t="str">
        <f>+CONCATENATE(UPPER(SC!B24)," (",SC!C24," kV)")</f>
        <v>HIDRANDINA (Paramonga Nueva 66 kV)</v>
      </c>
      <c r="B31" s="1023">
        <f>+SC!F24</f>
        <v>0</v>
      </c>
      <c r="C31" s="1012" t="str">
        <f>IF(B31=0,"",+SC!D24)</f>
        <v/>
      </c>
      <c r="D31" s="1011">
        <f t="shared" si="0"/>
        <v>0</v>
      </c>
      <c r="E31" s="591"/>
      <c r="F31" s="461"/>
      <c r="G31" s="461"/>
    </row>
    <row r="32" spans="1:7" x14ac:dyDescent="0.2">
      <c r="A32" s="1024" t="str">
        <f>+CONCATENATE(UPPER(SC!B25)," (",SC!C25," kV)")</f>
        <v>HIDRANDINA (Trujillo Norte 138 kV)</v>
      </c>
      <c r="B32" s="1023">
        <f>+SC!F25</f>
        <v>0</v>
      </c>
      <c r="C32" s="1012" t="str">
        <f>IF(B32=0,"",+SC!D25)</f>
        <v/>
      </c>
      <c r="D32" s="1011">
        <f t="shared" si="0"/>
        <v>0</v>
      </c>
      <c r="E32" s="591"/>
      <c r="F32" s="461"/>
      <c r="G32" s="461"/>
    </row>
    <row r="33" spans="1:7" x14ac:dyDescent="0.2">
      <c r="A33" s="1024" t="str">
        <f>+CONCATENATE(UPPER(SC!B26)," (",SC!C26," kV)")</f>
        <v>HIDRANDINA (Trujillo Norte 10 kV)</v>
      </c>
      <c r="B33" s="1023">
        <f>+SC!F26</f>
        <v>0</v>
      </c>
      <c r="C33" s="1012" t="str">
        <f>IF(B33=0,"",+SC!D26)</f>
        <v/>
      </c>
      <c r="D33" s="1011">
        <f t="shared" si="0"/>
        <v>0</v>
      </c>
      <c r="E33" s="591"/>
      <c r="F33" s="461"/>
      <c r="G33" s="461"/>
    </row>
    <row r="34" spans="1:7" x14ac:dyDescent="0.2">
      <c r="A34" s="1024" t="str">
        <f>+CONCATENATE(UPPER(SC!B27)," (",SC!C27," kV)")</f>
        <v>HIDRANDINA (La Pajuela 22.9 kV)</v>
      </c>
      <c r="B34" s="1023">
        <f>+SC!F27</f>
        <v>0</v>
      </c>
      <c r="C34" s="1012" t="str">
        <f>IF(B34=0,"",+SC!D27)</f>
        <v/>
      </c>
      <c r="D34" s="1011">
        <f t="shared" si="0"/>
        <v>0</v>
      </c>
      <c r="E34" s="591"/>
      <c r="F34" s="461"/>
      <c r="G34" s="461"/>
    </row>
    <row r="35" spans="1:7" x14ac:dyDescent="0.2">
      <c r="A35" s="1024" t="str">
        <f>+CONCATENATE(UPPER(SC!B28)," (",SC!C28," kV)")</f>
        <v>HIDRANDINA (Porcon 10 kV)</v>
      </c>
      <c r="B35" s="1023">
        <f>+SC!F28</f>
        <v>0</v>
      </c>
      <c r="C35" s="1012" t="str">
        <f>IF(B35=0,"",+SC!D28)</f>
        <v/>
      </c>
      <c r="D35" s="1011">
        <f t="shared" ref="D35:D36" si="2">+IF(B35=0,0,B35*C35)</f>
        <v>0</v>
      </c>
      <c r="E35" s="591"/>
      <c r="F35" s="461"/>
      <c r="G35" s="461"/>
    </row>
    <row r="36" spans="1:7" x14ac:dyDescent="0.2">
      <c r="A36" s="1022" t="str">
        <f>+CONCATENATE(UPPER(SC!B29)," (",SC!C29," kV)")</f>
        <v>HIDRANDINA (Cajamarca Norte 60 kV)</v>
      </c>
      <c r="B36" s="1021">
        <f>+SC!F29</f>
        <v>0</v>
      </c>
      <c r="C36" s="1020" t="str">
        <f>IF(B36=0,"",+SC!D29)</f>
        <v/>
      </c>
      <c r="D36" s="1019">
        <f t="shared" si="2"/>
        <v>0</v>
      </c>
      <c r="E36" s="591"/>
      <c r="F36" s="461"/>
      <c r="G36" s="461"/>
    </row>
    <row r="37" spans="1:7" x14ac:dyDescent="0.2">
      <c r="A37" s="1024" t="str">
        <f>+CONCATENATE(UPPER(SC!B30)," (",SC!C30," kV)")</f>
        <v>ELECTROCENTRO (Aucayacu 22.9 kV)</v>
      </c>
      <c r="B37" s="1023">
        <f>+SC!F30</f>
        <v>0</v>
      </c>
      <c r="C37" s="1012" t="str">
        <f>IF(B37=0,"",+SC!D30)</f>
        <v/>
      </c>
      <c r="D37" s="1011">
        <f t="shared" si="0"/>
        <v>0</v>
      </c>
      <c r="E37" s="591"/>
      <c r="F37" s="461"/>
      <c r="G37" s="461"/>
    </row>
    <row r="38" spans="1:7" x14ac:dyDescent="0.2">
      <c r="A38" s="1024" t="str">
        <f>+CONCATENATE(UPPER(SC!B31)," (",SC!C31," kV)")</f>
        <v>ELECTROCENTRO (Carhuamayo 138 kV)</v>
      </c>
      <c r="B38" s="1023">
        <f>+SC!F31</f>
        <v>0</v>
      </c>
      <c r="C38" s="1012" t="str">
        <f>IF(B38=0,"",+SC!D31)</f>
        <v/>
      </c>
      <c r="D38" s="1011">
        <f t="shared" si="0"/>
        <v>0</v>
      </c>
      <c r="E38" s="591"/>
      <c r="F38" s="461"/>
      <c r="G38" s="461"/>
    </row>
    <row r="39" spans="1:7" x14ac:dyDescent="0.2">
      <c r="A39" s="1024" t="str">
        <f>+CONCATENATE(UPPER(SC!B32)," (",SC!C32," kV)")</f>
        <v>ELECTROCENTRO (Cobriza I 69 kV)</v>
      </c>
      <c r="B39" s="1023">
        <f>+SC!F32</f>
        <v>0</v>
      </c>
      <c r="C39" s="1012" t="str">
        <f>IF(B39=0,"",+SC!D32)</f>
        <v/>
      </c>
      <c r="D39" s="1011">
        <f t="shared" si="0"/>
        <v>0</v>
      </c>
      <c r="E39" s="591"/>
      <c r="F39" s="461"/>
      <c r="G39" s="461"/>
    </row>
    <row r="40" spans="1:7" x14ac:dyDescent="0.2">
      <c r="A40" s="1024" t="str">
        <f>+CONCATENATE(UPPER(SC!B33)," (",SC!C33," kV)")</f>
        <v>ELECTROCENTRO (Cobriza II 69 kV)</v>
      </c>
      <c r="B40" s="1023">
        <f>+SC!F33</f>
        <v>0</v>
      </c>
      <c r="C40" s="1012" t="str">
        <f>IF(B40=0,"",+SC!D33)</f>
        <v/>
      </c>
      <c r="D40" s="1011">
        <f t="shared" si="0"/>
        <v>0</v>
      </c>
      <c r="E40" s="591"/>
      <c r="F40" s="461"/>
      <c r="G40" s="461"/>
    </row>
    <row r="41" spans="1:7" x14ac:dyDescent="0.2">
      <c r="A41" s="1024" t="str">
        <f>+CONCATENATE(UPPER(SC!B34)," (",SC!C34," kV)")</f>
        <v>ELECTROCENTRO (Cobriza II 10 kV)</v>
      </c>
      <c r="B41" s="1023">
        <f>+SC!F34</f>
        <v>0</v>
      </c>
      <c r="C41" s="1012" t="str">
        <f>IF(B41=0,"",+SC!D34)</f>
        <v/>
      </c>
      <c r="D41" s="1011">
        <f t="shared" si="0"/>
        <v>0</v>
      </c>
      <c r="E41" s="591"/>
      <c r="F41" s="461"/>
      <c r="G41" s="461"/>
    </row>
    <row r="42" spans="1:7" x14ac:dyDescent="0.2">
      <c r="A42" s="1024" t="str">
        <f>+CONCATENATE(UPPER(SC!B35)," (",SC!C35," kV)")</f>
        <v>ELECTROCENTRO (Condorcocha 44 kV)</v>
      </c>
      <c r="B42" s="1023">
        <f>+SC!F35</f>
        <v>0</v>
      </c>
      <c r="C42" s="1012" t="str">
        <f>IF(B42=0,"",+SC!D35)</f>
        <v/>
      </c>
      <c r="D42" s="1011">
        <f t="shared" si="0"/>
        <v>0</v>
      </c>
      <c r="E42" s="591"/>
      <c r="F42" s="461"/>
      <c r="G42" s="461"/>
    </row>
    <row r="43" spans="1:7" x14ac:dyDescent="0.2">
      <c r="A43" s="1024" t="str">
        <f>+CONCATENATE(UPPER(SC!B36)," (",SC!C36," kV)")</f>
        <v>ELECTROCENTRO (Huancavelica 60 kV)</v>
      </c>
      <c r="B43" s="1023">
        <f>+SC!F36</f>
        <v>0</v>
      </c>
      <c r="C43" s="1012" t="str">
        <f>IF(B43=0,"",+SC!D36)</f>
        <v/>
      </c>
      <c r="D43" s="1011">
        <f t="shared" si="0"/>
        <v>0</v>
      </c>
      <c r="E43" s="591"/>
      <c r="F43" s="461"/>
      <c r="G43" s="461"/>
    </row>
    <row r="44" spans="1:7" x14ac:dyDescent="0.2">
      <c r="A44" s="1024" t="str">
        <f>+CONCATENATE(UPPER(SC!B37)," (",SC!C37," kV)")</f>
        <v>ELECTROCENTRO (Huancavelica 10 kV)</v>
      </c>
      <c r="B44" s="1023">
        <f>+SC!F37</f>
        <v>0</v>
      </c>
      <c r="C44" s="1012" t="str">
        <f>IF(B44=0,"",+SC!D37)</f>
        <v/>
      </c>
      <c r="D44" s="1011">
        <f t="shared" si="0"/>
        <v>0</v>
      </c>
      <c r="E44" s="591"/>
      <c r="F44" s="461"/>
      <c r="G44" s="461"/>
    </row>
    <row r="45" spans="1:7" x14ac:dyDescent="0.2">
      <c r="A45" s="1024" t="str">
        <f>+CONCATENATE(UPPER(SC!B38)," (",SC!C38," kV)")</f>
        <v>ELECTROCENTRO (Huanuco  22.9 kV)</v>
      </c>
      <c r="B45" s="1023">
        <f>+SC!F38</f>
        <v>0</v>
      </c>
      <c r="C45" s="1012" t="str">
        <f>IF(B45=0,"",+SC!D38)</f>
        <v/>
      </c>
      <c r="D45" s="1011">
        <f t="shared" ref="D45:D76" si="3">+IF(B45=0,0,B45*C45)</f>
        <v>0</v>
      </c>
      <c r="E45" s="591"/>
      <c r="F45" s="461"/>
      <c r="G45" s="461"/>
    </row>
    <row r="46" spans="1:7" x14ac:dyDescent="0.2">
      <c r="A46" s="1024" t="str">
        <f>+CONCATENATE(UPPER(SC!B39)," (",SC!C39," kV)")</f>
        <v>ELECTROCENTRO (Huanuco  10 kV)</v>
      </c>
      <c r="B46" s="1023">
        <f>+SC!F39</f>
        <v>0</v>
      </c>
      <c r="C46" s="1012" t="str">
        <f>IF(B46=0,"",+SC!D39)</f>
        <v/>
      </c>
      <c r="D46" s="1011">
        <f t="shared" si="3"/>
        <v>0</v>
      </c>
      <c r="E46" s="591"/>
      <c r="F46" s="461"/>
      <c r="G46" s="461"/>
    </row>
    <row r="47" spans="1:7" x14ac:dyDescent="0.2">
      <c r="A47" s="1024" t="str">
        <f>+CONCATENATE(UPPER(SC!B40)," (",SC!C40," kV)")</f>
        <v>ELECTROCENTRO (Huayucachi 60 kV)</v>
      </c>
      <c r="B47" s="1023">
        <f>+SC!F40</f>
        <v>0</v>
      </c>
      <c r="C47" s="1012" t="str">
        <f>IF(B47=0,"",+SC!D40)</f>
        <v/>
      </c>
      <c r="D47" s="1011">
        <f t="shared" si="3"/>
        <v>0</v>
      </c>
      <c r="E47" s="591"/>
      <c r="F47" s="461"/>
      <c r="G47" s="461"/>
    </row>
    <row r="48" spans="1:7" x14ac:dyDescent="0.2">
      <c r="A48" s="1024" t="str">
        <f>+CONCATENATE(UPPER(SC!B41)," (",SC!C41," kV)")</f>
        <v>ELECTROCENTRO (Huayucachi 10 kV)</v>
      </c>
      <c r="B48" s="1023">
        <f>+SC!F41</f>
        <v>0</v>
      </c>
      <c r="C48" s="1012" t="str">
        <f>IF(B48=0,"",+SC!D41)</f>
        <v/>
      </c>
      <c r="D48" s="1011">
        <f t="shared" si="3"/>
        <v>0</v>
      </c>
      <c r="E48" s="591"/>
      <c r="F48" s="461"/>
      <c r="G48" s="461"/>
    </row>
    <row r="49" spans="1:7" x14ac:dyDescent="0.2">
      <c r="A49" s="1024" t="str">
        <f>+CONCATENATE(UPPER(SC!B42)," (",SC!C42," kV)")</f>
        <v>ELECTROCENTRO (Restitución 33 kV)</v>
      </c>
      <c r="B49" s="1023">
        <f>+SC!F42</f>
        <v>0</v>
      </c>
      <c r="C49" s="1012" t="str">
        <f>IF(B49=0,"",+SC!D42)</f>
        <v/>
      </c>
      <c r="D49" s="1011">
        <f t="shared" si="3"/>
        <v>0</v>
      </c>
      <c r="E49" s="591"/>
      <c r="F49" s="461"/>
      <c r="G49" s="461"/>
    </row>
    <row r="50" spans="1:7" x14ac:dyDescent="0.2">
      <c r="A50" s="1024" t="str">
        <f>+CONCATENATE(UPPER(SC!B43)," (",SC!C43," kV)")</f>
        <v>ELECTROCENTRO (Huancayoccasa 33 kV)</v>
      </c>
      <c r="B50" s="1023">
        <f>+SC!F43</f>
        <v>6.7074899598393358</v>
      </c>
      <c r="C50" s="1012">
        <f>IF(B50=0,"",+SC!D43)</f>
        <v>26.97</v>
      </c>
      <c r="D50" s="1011">
        <f t="shared" si="3"/>
        <v>180.90100421686688</v>
      </c>
      <c r="E50" s="591"/>
      <c r="F50" s="461"/>
      <c r="G50" s="461"/>
    </row>
    <row r="51" spans="1:7" x14ac:dyDescent="0.2">
      <c r="A51" s="1024" t="str">
        <f>+CONCATENATE(UPPER(SC!B44)," (",SC!C44," kV)")</f>
        <v>ELECTROCENTRO (Tablachaca 33 kV)</v>
      </c>
      <c r="B51" s="1023">
        <f>+SC!F44</f>
        <v>46.655963307547253</v>
      </c>
      <c r="C51" s="1012">
        <f>IF(B51=0,"",+SC!D44)</f>
        <v>26.97</v>
      </c>
      <c r="D51" s="1011">
        <f t="shared" si="3"/>
        <v>1258.3113304045494</v>
      </c>
      <c r="E51" s="591"/>
      <c r="F51" s="461"/>
      <c r="G51" s="461"/>
    </row>
    <row r="52" spans="1:7" x14ac:dyDescent="0.2">
      <c r="A52" s="1024" t="str">
        <f>+CONCATENATE(UPPER(SC!B45)," (",SC!C45," kV)")</f>
        <v>ELECTROCENTRO (Oroya 50 kV)</v>
      </c>
      <c r="B52" s="1023">
        <f>+SC!F45</f>
        <v>0</v>
      </c>
      <c r="C52" s="1012" t="str">
        <f>IF(B52=0,"",+SC!D45)</f>
        <v/>
      </c>
      <c r="D52" s="1011">
        <f t="shared" si="3"/>
        <v>0</v>
      </c>
      <c r="E52" s="591"/>
      <c r="F52" s="461"/>
      <c r="G52" s="461"/>
    </row>
    <row r="53" spans="1:7" x14ac:dyDescent="0.2">
      <c r="A53" s="1024" t="str">
        <f>+CONCATENATE(UPPER(SC!B46)," (",SC!C46," kV)")</f>
        <v>ELECTROCENTRO (Paragsha 138 kV)</v>
      </c>
      <c r="B53" s="1023">
        <f>+SC!F46</f>
        <v>0</v>
      </c>
      <c r="C53" s="1012" t="str">
        <f>IF(B53=0,"",+SC!D46)</f>
        <v/>
      </c>
      <c r="D53" s="1011">
        <f t="shared" si="3"/>
        <v>0</v>
      </c>
      <c r="E53" s="591"/>
      <c r="F53" s="461"/>
      <c r="G53" s="461"/>
    </row>
    <row r="54" spans="1:7" x14ac:dyDescent="0.2">
      <c r="A54" s="1024" t="str">
        <f>+CONCATENATE(UPPER(SC!B47)," (",SC!C47," kV)")</f>
        <v>ELECTROCENTRO (Tingo Maria 10 kV)</v>
      </c>
      <c r="B54" s="1023">
        <f>+SC!F47</f>
        <v>0</v>
      </c>
      <c r="C54" s="1012" t="str">
        <f>IF(B54=0,"",+SC!D47)</f>
        <v/>
      </c>
      <c r="D54" s="1011">
        <f t="shared" si="3"/>
        <v>0</v>
      </c>
      <c r="E54" s="591"/>
      <c r="F54" s="461"/>
      <c r="G54" s="461"/>
    </row>
    <row r="55" spans="1:7" x14ac:dyDescent="0.2">
      <c r="A55" s="1022" t="str">
        <f>+CONCATENATE(UPPER(SC!B48)," (",SC!C48," kV)")</f>
        <v>ELECTROCENTRO (Yaupi 13.8 kV)</v>
      </c>
      <c r="B55" s="1021">
        <f>+SC!F48</f>
        <v>0</v>
      </c>
      <c r="C55" s="1020" t="str">
        <f>IF(B55=0,"",+SC!D48)</f>
        <v/>
      </c>
      <c r="D55" s="1019">
        <f t="shared" si="3"/>
        <v>0</v>
      </c>
      <c r="E55" s="591"/>
      <c r="F55" s="461"/>
      <c r="G55" s="461"/>
    </row>
    <row r="56" spans="1:7" x14ac:dyDescent="0.2">
      <c r="A56" s="1024" t="str">
        <f>+CONCATENATE(UPPER(SC!B49)," (",SC!C49," kV)")</f>
        <v>ELECTROUCAYALI (Aguaytia 22.9 kV)</v>
      </c>
      <c r="B56" s="1023">
        <f>+SC!F49</f>
        <v>0</v>
      </c>
      <c r="C56" s="1012" t="str">
        <f>IF(B56=0,"",+SC!D49)</f>
        <v/>
      </c>
      <c r="D56" s="1011">
        <f t="shared" si="3"/>
        <v>0</v>
      </c>
      <c r="E56" s="591"/>
      <c r="F56" s="461"/>
      <c r="G56" s="461"/>
    </row>
    <row r="57" spans="1:7" x14ac:dyDescent="0.2">
      <c r="A57" s="1022" t="str">
        <f>+CONCATENATE(UPPER(SC!B50)," (",SC!C50," kV)")</f>
        <v>ELECTROUCAYALI (Pucallpa 60 kV)</v>
      </c>
      <c r="B57" s="1021">
        <f>+SC!F50</f>
        <v>6826.3911994829396</v>
      </c>
      <c r="C57" s="1020">
        <f>IF(B57=0,"",+SC!D50)</f>
        <v>27.47</v>
      </c>
      <c r="D57" s="1019">
        <f t="shared" si="3"/>
        <v>187520.96624979633</v>
      </c>
      <c r="E57" s="591"/>
      <c r="F57" s="461"/>
      <c r="G57" s="461"/>
    </row>
    <row r="58" spans="1:7" x14ac:dyDescent="0.2">
      <c r="A58" s="1018" t="str">
        <f>+CONCATENATE(UPPER(SC!B51)," (",SC!C51," kV)")</f>
        <v>ELECTROTOCACHE (Nuevo Progreso 22.9 kV)</v>
      </c>
      <c r="B58" s="1017">
        <f>+SC!F51</f>
        <v>0</v>
      </c>
      <c r="C58" s="1016" t="str">
        <f>IF(B58=0,"",+SC!D51)</f>
        <v/>
      </c>
      <c r="D58" s="1015">
        <f t="shared" si="3"/>
        <v>0</v>
      </c>
      <c r="E58" s="591"/>
      <c r="F58" s="461"/>
      <c r="G58" s="461"/>
    </row>
    <row r="59" spans="1:7" x14ac:dyDescent="0.2">
      <c r="A59" s="1024" t="str">
        <f>+CONCATENATE(UPPER(SC!B52)," (",SC!C52," kV)")</f>
        <v>ELECTROTOCACHE (Tngo Maria 138 kV)</v>
      </c>
      <c r="B59" s="1023">
        <f>+SC!F52</f>
        <v>0</v>
      </c>
      <c r="C59" s="1012" t="str">
        <f>IF(B59=0,"",+SC!D52)</f>
        <v/>
      </c>
      <c r="D59" s="1011">
        <f t="shared" si="3"/>
        <v>0</v>
      </c>
      <c r="E59" s="591"/>
      <c r="F59" s="461"/>
      <c r="G59" s="461"/>
    </row>
    <row r="60" spans="1:7" x14ac:dyDescent="0.2">
      <c r="A60" s="1024" t="str">
        <f>+CONCATENATE(UPPER(SC!B53)," (",SC!C53," kV)")</f>
        <v>ELECTROTOCACHE (Uchiza 22.9 kV)</v>
      </c>
      <c r="B60" s="1023">
        <f>+SC!F53</f>
        <v>0</v>
      </c>
      <c r="C60" s="1012" t="str">
        <f>IF(B60=0,"",+SC!D53)</f>
        <v/>
      </c>
      <c r="D60" s="1011">
        <f t="shared" si="3"/>
        <v>0</v>
      </c>
      <c r="E60" s="591"/>
      <c r="F60" s="461"/>
      <c r="G60" s="461"/>
    </row>
    <row r="61" spans="1:7" x14ac:dyDescent="0.2">
      <c r="A61" s="1022" t="str">
        <f>+CONCATENATE(UPPER(SC!B54)," (",SC!C54," kV)")</f>
        <v>ELECTROTOCACHE (Oroya 50 kV)</v>
      </c>
      <c r="B61" s="1021">
        <f>+SC!F54</f>
        <v>0</v>
      </c>
      <c r="C61" s="1020" t="str">
        <f>IF(B61=0,"",+SC!D54)</f>
        <v/>
      </c>
      <c r="D61" s="1019">
        <f t="shared" si="3"/>
        <v>0</v>
      </c>
      <c r="E61" s="591"/>
      <c r="F61" s="461"/>
      <c r="G61" s="461"/>
    </row>
    <row r="62" spans="1:7" x14ac:dyDescent="0.2">
      <c r="A62" s="1024" t="str">
        <f>+CONCATENATE(UPPER(SC!B55)," (",SC!C55," kV)")</f>
        <v>COELVISAC (Illimo 22.9 kV)</v>
      </c>
      <c r="B62" s="1023">
        <f>+SC!F55</f>
        <v>48.09</v>
      </c>
      <c r="C62" s="1012">
        <f>IF(B62=0,"",+SC!D55)</f>
        <v>28.3</v>
      </c>
      <c r="D62" s="1011">
        <f t="shared" si="3"/>
        <v>1360.9470000000001</v>
      </c>
      <c r="E62" s="591"/>
      <c r="F62" s="461"/>
      <c r="G62" s="461"/>
    </row>
    <row r="63" spans="1:7" x14ac:dyDescent="0.2">
      <c r="A63" s="1024" t="str">
        <f>+CONCATENATE(UPPER(SC!B56)," (",SC!C56," kV)")</f>
        <v>COELVISAC (Huacho 22.9 kV)</v>
      </c>
      <c r="B63" s="1023">
        <f>+SC!F56</f>
        <v>0</v>
      </c>
      <c r="C63" s="1012" t="str">
        <f>IF(B63=0,"",+SC!D56)</f>
        <v/>
      </c>
      <c r="D63" s="1011">
        <f t="shared" si="3"/>
        <v>0</v>
      </c>
      <c r="E63" s="591"/>
      <c r="F63" s="461"/>
      <c r="G63" s="461"/>
    </row>
    <row r="64" spans="1:7" x14ac:dyDescent="0.2">
      <c r="A64" s="1022" t="str">
        <f>+CONCATENATE(UPPER(SC!B57)," (",SC!C57," kV)")</f>
        <v>COELVISAC (Ica 220 kV)</v>
      </c>
      <c r="B64" s="1021">
        <f>+SC!F57</f>
        <v>0</v>
      </c>
      <c r="C64" s="1020" t="str">
        <f>IF(B64=0,"",+SC!D57)</f>
        <v/>
      </c>
      <c r="D64" s="1019">
        <f t="shared" si="3"/>
        <v>0</v>
      </c>
      <c r="E64" s="591"/>
      <c r="F64" s="461"/>
      <c r="G64" s="461"/>
    </row>
    <row r="65" spans="1:7" x14ac:dyDescent="0.2">
      <c r="A65" s="1024" t="str">
        <f>+CONCATENATE(UPPER(SC!B58)," (",SC!C58," kV)")</f>
        <v>ELECTRODUNAS (Ica 60 kV)</v>
      </c>
      <c r="B65" s="1023">
        <f>+SC!F58</f>
        <v>0</v>
      </c>
      <c r="C65" s="1012" t="str">
        <f>IF(B65=0,"",+SC!D58)</f>
        <v/>
      </c>
      <c r="D65" s="1011">
        <f t="shared" si="3"/>
        <v>0</v>
      </c>
      <c r="E65" s="591"/>
      <c r="F65" s="461"/>
      <c r="G65" s="461"/>
    </row>
    <row r="66" spans="1:7" x14ac:dyDescent="0.2">
      <c r="A66" s="1025" t="str">
        <f>+CONCATENATE(UPPER(SC!B59)," (",SC!C59," kV)")</f>
        <v>ELECTRODUNAS (Ica 10 kV)</v>
      </c>
      <c r="B66" s="1023">
        <f>+SC!F59</f>
        <v>0</v>
      </c>
      <c r="C66" s="1012" t="str">
        <f>IF(B66=0,"",+SC!D59)</f>
        <v/>
      </c>
      <c r="D66" s="1011">
        <f t="shared" si="3"/>
        <v>0</v>
      </c>
      <c r="E66" s="591"/>
      <c r="F66" s="461"/>
      <c r="G66" s="461"/>
    </row>
    <row r="67" spans="1:7" x14ac:dyDescent="0.2">
      <c r="A67" s="1024" t="str">
        <f>+CONCATENATE(UPPER(SC!B60)," (",SC!C60," kV)")</f>
        <v>ELECTRODUNAS (Independencia 60 kV)</v>
      </c>
      <c r="B67" s="1023">
        <f>+SC!F60</f>
        <v>0</v>
      </c>
      <c r="C67" s="1012" t="str">
        <f>IF(B67=0,"",+SC!D60)</f>
        <v/>
      </c>
      <c r="D67" s="1011">
        <f t="shared" si="3"/>
        <v>0</v>
      </c>
      <c r="E67" s="591"/>
      <c r="F67" s="461"/>
      <c r="G67" s="461"/>
    </row>
    <row r="68" spans="1:7" x14ac:dyDescent="0.2">
      <c r="A68" s="1024" t="str">
        <f>+CONCATENATE(UPPER(SC!B61)," (",SC!C61," kV)")</f>
        <v>ELECTRODUNAS (Independencia 10 kV)</v>
      </c>
      <c r="B68" s="1023">
        <f>+SC!F61</f>
        <v>0</v>
      </c>
      <c r="C68" s="1012" t="str">
        <f>IF(B68=0,"",+SC!D61)</f>
        <v/>
      </c>
      <c r="D68" s="1011">
        <f t="shared" si="3"/>
        <v>0</v>
      </c>
      <c r="E68" s="591"/>
      <c r="F68" s="461"/>
      <c r="G68" s="461"/>
    </row>
    <row r="69" spans="1:7" x14ac:dyDescent="0.2">
      <c r="A69" s="1024" t="str">
        <f>+CONCATENATE(UPPER(SC!B62)," (",SC!C62," kV)")</f>
        <v>ELECTRODUNAS (Marcona  60 kV)</v>
      </c>
      <c r="B69" s="1023">
        <f>+SC!F62</f>
        <v>0</v>
      </c>
      <c r="C69" s="1012" t="str">
        <f>IF(B69=0,"",+SC!D62)</f>
        <v/>
      </c>
      <c r="D69" s="1011">
        <f t="shared" si="3"/>
        <v>0</v>
      </c>
      <c r="E69" s="591"/>
      <c r="F69" s="461"/>
      <c r="G69" s="461"/>
    </row>
    <row r="70" spans="1:7" x14ac:dyDescent="0.2">
      <c r="A70" s="1024" t="str">
        <f>+CONCATENATE(UPPER(SC!B63)," (",SC!C63," kV)")</f>
        <v>ELECTRODUNAS (Huancavelica 60 kV)</v>
      </c>
      <c r="B70" s="1023">
        <f>+SC!F63</f>
        <v>0</v>
      </c>
      <c r="C70" s="1012" t="str">
        <f>IF(B70=0,"",+SC!D63)</f>
        <v/>
      </c>
      <c r="D70" s="1011">
        <f t="shared" si="3"/>
        <v>0</v>
      </c>
      <c r="E70" s="591"/>
      <c r="F70" s="461"/>
      <c r="G70" s="461"/>
    </row>
    <row r="71" spans="1:7" x14ac:dyDescent="0.2">
      <c r="A71" s="1024" t="str">
        <f>+CONCATENATE(UPPER(SC!B64)," (",SC!C64," kV)")</f>
        <v>ELECTRODUNAS (Caudalosa Grande 22 kV)</v>
      </c>
      <c r="B71" s="1023">
        <f>+SC!F64</f>
        <v>728.64</v>
      </c>
      <c r="C71" s="1012">
        <f>IF(B71=0,"",+SC!D64)</f>
        <v>28.15</v>
      </c>
      <c r="D71" s="1011">
        <f t="shared" si="3"/>
        <v>20511.216</v>
      </c>
      <c r="E71" s="591"/>
      <c r="F71" s="461"/>
      <c r="G71" s="461"/>
    </row>
    <row r="72" spans="1:7" x14ac:dyDescent="0.2">
      <c r="A72" s="1018" t="str">
        <f>+CONCATENATE(UPPER(SC!B65)," (",SC!C65," kV)")</f>
        <v>ELECTROSURESTE (Dolorespata 138 kV)</v>
      </c>
      <c r="B72" s="1017">
        <f>+SC!F65</f>
        <v>0</v>
      </c>
      <c r="C72" s="1016" t="str">
        <f>IF(B72=0,"",+SC!D65)</f>
        <v/>
      </c>
      <c r="D72" s="1015">
        <f t="shared" si="3"/>
        <v>0</v>
      </c>
      <c r="E72" s="591"/>
      <c r="F72" s="461"/>
      <c r="G72" s="461"/>
    </row>
    <row r="73" spans="1:7" x14ac:dyDescent="0.2">
      <c r="A73" s="1024" t="str">
        <f>+CONCATENATE(UPPER(SC!B66)," (",SC!C66," kV)")</f>
        <v>ELECTROSURESTE (Quencoro 138 kV)</v>
      </c>
      <c r="B73" s="1023">
        <f>+SC!F66</f>
        <v>0</v>
      </c>
      <c r="C73" s="1012" t="str">
        <f>IF(B73=0,"",+SC!D66)</f>
        <v/>
      </c>
      <c r="D73" s="1011">
        <f t="shared" si="3"/>
        <v>0</v>
      </c>
      <c r="E73" s="591"/>
      <c r="F73" s="461"/>
      <c r="G73" s="461"/>
    </row>
    <row r="74" spans="1:7" x14ac:dyDescent="0.2">
      <c r="A74" s="1022" t="str">
        <f>+CONCATENATE(UPPER(SC!B67)," (",SC!C67," kV)")</f>
        <v>ELECTROSURESTE (San Gaban 138 kV)</v>
      </c>
      <c r="B74" s="1021">
        <f>+SC!F67</f>
        <v>0</v>
      </c>
      <c r="C74" s="1020" t="str">
        <f>IF(B74=0,"",+SC!D67)</f>
        <v/>
      </c>
      <c r="D74" s="1019">
        <f t="shared" si="3"/>
        <v>0</v>
      </c>
      <c r="E74" s="591"/>
      <c r="F74" s="461"/>
      <c r="G74" s="461"/>
    </row>
    <row r="75" spans="1:7" x14ac:dyDescent="0.2">
      <c r="A75" s="1024" t="str">
        <f>+CONCATENATE(UPPER(SC!B68)," (",SC!C68," kV)")</f>
        <v>ELECTROPUNO (Puno 22,9 kV)</v>
      </c>
      <c r="B75" s="1023">
        <f>+SC!F68</f>
        <v>0</v>
      </c>
      <c r="C75" s="1012" t="str">
        <f>IF(B75=0,"",+SC!D68)</f>
        <v/>
      </c>
      <c r="D75" s="1011">
        <f t="shared" si="3"/>
        <v>0</v>
      </c>
      <c r="E75" s="591"/>
      <c r="F75" s="461"/>
      <c r="G75" s="461"/>
    </row>
    <row r="76" spans="1:7" x14ac:dyDescent="0.2">
      <c r="A76" s="1024" t="str">
        <f>+CONCATENATE(UPPER(SC!B69)," (",SC!C69," kV)")</f>
        <v>ELECTROPUNO (Ayaviri 22,9 kV)</v>
      </c>
      <c r="B76" s="1023">
        <f>+SC!F69</f>
        <v>0</v>
      </c>
      <c r="C76" s="1012" t="str">
        <f>IF(B76=0,"",+SC!D69)</f>
        <v/>
      </c>
      <c r="D76" s="1011">
        <f t="shared" si="3"/>
        <v>0</v>
      </c>
      <c r="E76" s="591"/>
      <c r="F76" s="461"/>
      <c r="G76" s="461"/>
    </row>
    <row r="77" spans="1:7" x14ac:dyDescent="0.2">
      <c r="A77" s="1024" t="str">
        <f>+CONCATENATE(UPPER(SC!B70)," (",SC!C70," kV)")</f>
        <v>ELECTROPUNO (Ayaviri 10 kV)</v>
      </c>
      <c r="B77" s="1023">
        <f>+SC!F70</f>
        <v>0</v>
      </c>
      <c r="C77" s="1012" t="str">
        <f>IF(B77=0,"",+SC!D70)</f>
        <v/>
      </c>
      <c r="D77" s="1011">
        <f t="shared" ref="D77:D96" si="4">+IF(B77=0,0,B77*C77)</f>
        <v>0</v>
      </c>
      <c r="E77" s="591"/>
      <c r="F77" s="461"/>
      <c r="G77" s="461"/>
    </row>
    <row r="78" spans="1:7" x14ac:dyDescent="0.2">
      <c r="A78" s="1024" t="str">
        <f>+CONCATENATE(UPPER(SC!B71)," (",SC!C71," kV)")</f>
        <v>ELECTROPUNO (Azangaro 22.9 kV)</v>
      </c>
      <c r="B78" s="1023">
        <f>+SC!F71</f>
        <v>0</v>
      </c>
      <c r="C78" s="1012" t="str">
        <f>IF(B78=0,"",+SC!D71)</f>
        <v/>
      </c>
      <c r="D78" s="1011">
        <f t="shared" si="4"/>
        <v>0</v>
      </c>
      <c r="E78" s="591"/>
      <c r="F78" s="461"/>
      <c r="G78" s="461"/>
    </row>
    <row r="79" spans="1:7" x14ac:dyDescent="0.2">
      <c r="A79" s="1024" t="str">
        <f>+CONCATENATE(UPPER(SC!B72)," (",SC!C72," kV)")</f>
        <v>ELECTROPUNO (Azangaro 60 kV)</v>
      </c>
      <c r="B79" s="1023">
        <f>+SC!F72</f>
        <v>0</v>
      </c>
      <c r="C79" s="1012" t="str">
        <f>IF(B79=0,"",+SC!D72)</f>
        <v/>
      </c>
      <c r="D79" s="1011">
        <f t="shared" si="4"/>
        <v>0</v>
      </c>
      <c r="E79" s="591"/>
      <c r="F79" s="461"/>
      <c r="G79" s="461"/>
    </row>
    <row r="80" spans="1:7" x14ac:dyDescent="0.2">
      <c r="A80" s="1024" t="str">
        <f>+CONCATENATE(UPPER(SC!B73)," (",SC!C73," kV)")</f>
        <v>ELECTROPUNO (Juliaca 22.9 kV)</v>
      </c>
      <c r="B80" s="1023">
        <f>+SC!F73</f>
        <v>0</v>
      </c>
      <c r="C80" s="1012" t="str">
        <f>IF(B80=0,"",+SC!D73)</f>
        <v/>
      </c>
      <c r="D80" s="1011">
        <f t="shared" si="4"/>
        <v>0</v>
      </c>
      <c r="E80" s="591"/>
      <c r="F80" s="461"/>
      <c r="G80" s="461"/>
    </row>
    <row r="81" spans="1:7" x14ac:dyDescent="0.2">
      <c r="A81" s="1024" t="str">
        <f>+CONCATENATE(UPPER(SC!B74)," (",SC!C74," kV)")</f>
        <v>ELECTROPUNO (Juliaca 10 kV)</v>
      </c>
      <c r="B81" s="1023">
        <f>+SC!F74</f>
        <v>0</v>
      </c>
      <c r="C81" s="1012" t="str">
        <f>IF(B81=0,"",+SC!D74)</f>
        <v/>
      </c>
      <c r="D81" s="1011">
        <f t="shared" si="4"/>
        <v>0</v>
      </c>
      <c r="E81" s="591"/>
      <c r="F81" s="461"/>
      <c r="G81" s="461"/>
    </row>
    <row r="82" spans="1:7" x14ac:dyDescent="0.2">
      <c r="A82" s="1024" t="str">
        <f>+CONCATENATE(UPPER(SC!B75)," (",SC!C75," kV)")</f>
        <v>ELECTROPUNO (Puno 60 kV)</v>
      </c>
      <c r="B82" s="1023">
        <f>+SC!F75</f>
        <v>0</v>
      </c>
      <c r="C82" s="1012" t="str">
        <f>IF(B82=0,"",+SC!D75)</f>
        <v/>
      </c>
      <c r="D82" s="1011">
        <f t="shared" si="4"/>
        <v>0</v>
      </c>
      <c r="E82" s="591"/>
      <c r="F82" s="461"/>
      <c r="G82" s="461"/>
    </row>
    <row r="83" spans="1:7" x14ac:dyDescent="0.2">
      <c r="A83" s="1022" t="str">
        <f>+CONCATENATE(UPPER(SC!B76)," (",SC!C76," kV)")</f>
        <v>ELECTROPUNO (San Gaban 13.8 kV)</v>
      </c>
      <c r="B83" s="1021">
        <f>+SC!F76</f>
        <v>0</v>
      </c>
      <c r="C83" s="1020" t="str">
        <f>IF(B83=0,"",+SC!D76)</f>
        <v/>
      </c>
      <c r="D83" s="1019">
        <f t="shared" si="4"/>
        <v>0</v>
      </c>
      <c r="E83" s="591"/>
      <c r="F83" s="461"/>
      <c r="G83" s="461"/>
    </row>
    <row r="84" spans="1:7" x14ac:dyDescent="0.2">
      <c r="A84" s="1024" t="str">
        <f>+CONCATENATE(UPPER(SC!B77)," (",SC!C77," kV)")</f>
        <v>ELECTROSUR (Aricota1 10.5 kV)</v>
      </c>
      <c r="B84" s="1011">
        <f>+SC!F77</f>
        <v>0</v>
      </c>
      <c r="C84" s="1012" t="str">
        <f>IF(B84=0,"",+SC!D77)</f>
        <v/>
      </c>
      <c r="D84" s="1011">
        <f t="shared" si="4"/>
        <v>0</v>
      </c>
      <c r="E84" s="591"/>
      <c r="F84" s="461"/>
      <c r="G84" s="461"/>
    </row>
    <row r="85" spans="1:7" x14ac:dyDescent="0.2">
      <c r="A85" s="1024" t="str">
        <f>+CONCATENATE(UPPER(SC!B78)," (",SC!C78," kV)")</f>
        <v>ELECTROSUR (Aricota2 10.5 kV)</v>
      </c>
      <c r="B85" s="1011">
        <f>+SC!F78</f>
        <v>0</v>
      </c>
      <c r="C85" s="1012" t="str">
        <f>IF(B85=0,"",+SC!D78)</f>
        <v/>
      </c>
      <c r="D85" s="1011">
        <f t="shared" si="4"/>
        <v>0</v>
      </c>
      <c r="E85" s="591"/>
      <c r="F85" s="461"/>
      <c r="G85" s="461"/>
    </row>
    <row r="86" spans="1:7" x14ac:dyDescent="0.2">
      <c r="A86" s="1024" t="str">
        <f>+CONCATENATE(UPPER(SC!B79)," (",SC!C79," kV)")</f>
        <v>ELECTROSUR (Ilo ELP 138 kV)</v>
      </c>
      <c r="B86" s="1011">
        <f>+SC!F79</f>
        <v>0</v>
      </c>
      <c r="C86" s="1012" t="str">
        <f>IF(B86=0,"",+SC!D79)</f>
        <v/>
      </c>
      <c r="D86" s="1011">
        <f t="shared" si="4"/>
        <v>0</v>
      </c>
      <c r="E86" s="591"/>
      <c r="F86" s="461"/>
      <c r="G86" s="461"/>
    </row>
    <row r="87" spans="1:7" x14ac:dyDescent="0.2">
      <c r="A87" s="1024" t="str">
        <f>+CONCATENATE(UPPER(SC!B80)," (",SC!C80," kV)")</f>
        <v>ELECTROSUR (Montalvo 138 kV)</v>
      </c>
      <c r="B87" s="1023">
        <f>+SC!F80</f>
        <v>0</v>
      </c>
      <c r="C87" s="1012" t="str">
        <f>IF(B87=0,"",+SC!D80)</f>
        <v/>
      </c>
      <c r="D87" s="1011">
        <f t="shared" si="4"/>
        <v>0</v>
      </c>
      <c r="E87" s="591"/>
      <c r="F87" s="461"/>
      <c r="G87" s="461"/>
    </row>
    <row r="88" spans="1:7" x14ac:dyDescent="0.2">
      <c r="A88" s="1024" t="str">
        <f>+CONCATENATE(UPPER(SC!B81)," (",SC!C81," kV)")</f>
        <v>ELECTROSUR (Sarita 33 kV)</v>
      </c>
      <c r="B88" s="1023">
        <f>+SC!F81</f>
        <v>0</v>
      </c>
      <c r="C88" s="1012" t="str">
        <f>IF(B88=0,"",+SC!D81)</f>
        <v/>
      </c>
      <c r="D88" s="1011">
        <f t="shared" si="4"/>
        <v>0</v>
      </c>
      <c r="E88" s="591"/>
      <c r="F88" s="461"/>
      <c r="G88" s="461"/>
    </row>
    <row r="89" spans="1:7" x14ac:dyDescent="0.2">
      <c r="A89" s="1024" t="str">
        <f>+CONCATENATE(UPPER(SC!B82)," (",SC!C82," kV)")</f>
        <v>ELECTROSUR (Socabaya 33 kV)</v>
      </c>
      <c r="B89" s="1023">
        <f>+SC!F82</f>
        <v>0</v>
      </c>
      <c r="C89" s="1012" t="str">
        <f>IF(B89=0,"",+SC!D82)</f>
        <v/>
      </c>
      <c r="D89" s="1011">
        <f t="shared" si="4"/>
        <v>0</v>
      </c>
      <c r="E89" s="591"/>
      <c r="F89" s="461"/>
      <c r="G89" s="461"/>
    </row>
    <row r="90" spans="1:7" x14ac:dyDescent="0.2">
      <c r="A90" s="1024" t="str">
        <f>+CONCATENATE(UPPER(SC!B83)," (",SC!C83," kV)")</f>
        <v>ELECTROSUR (Tacna 66 kV)</v>
      </c>
      <c r="B90" s="1023">
        <f>+SC!F83</f>
        <v>0</v>
      </c>
      <c r="C90" s="1012" t="str">
        <f>IF(B90=0,"",+SC!D83)</f>
        <v/>
      </c>
      <c r="D90" s="1011">
        <f t="shared" si="4"/>
        <v>0</v>
      </c>
      <c r="E90" s="591"/>
      <c r="F90" s="461"/>
      <c r="G90" s="461"/>
    </row>
    <row r="91" spans="1:7" x14ac:dyDescent="0.2">
      <c r="A91" s="1024" t="str">
        <f>+CONCATENATE(UPPER(SC!B84)," (",SC!C84," kV)")</f>
        <v>ELECTROSUR (Tomasiri 66 kV)</v>
      </c>
      <c r="B91" s="1023">
        <f>+SC!F84</f>
        <v>0</v>
      </c>
      <c r="C91" s="1012" t="str">
        <f>IF(B91=0,"",+SC!D84)</f>
        <v/>
      </c>
      <c r="D91" s="1011">
        <f t="shared" si="4"/>
        <v>0</v>
      </c>
      <c r="E91" s="591"/>
      <c r="F91" s="461"/>
      <c r="G91" s="461"/>
    </row>
    <row r="92" spans="1:7" x14ac:dyDescent="0.2">
      <c r="A92" s="1022" t="str">
        <f>+CONCATENATE(UPPER(SC!B85)," (",SC!C85," kV)")</f>
        <v>ELECTROSUR (Toquepala 138 kV)</v>
      </c>
      <c r="B92" s="1021">
        <f>+SC!F85</f>
        <v>0</v>
      </c>
      <c r="C92" s="1020" t="str">
        <f>IF(B92=0,"",+SC!D85)</f>
        <v/>
      </c>
      <c r="D92" s="1019">
        <f t="shared" si="4"/>
        <v>0</v>
      </c>
      <c r="E92" s="591"/>
      <c r="F92" s="461"/>
      <c r="G92" s="461"/>
    </row>
    <row r="93" spans="1:7" x14ac:dyDescent="0.2">
      <c r="A93" s="1022" t="str">
        <f>+CONCATENATE(UPPER(SC!B86)," (",SC!C86," kV)")</f>
        <v>EDECAÑETE (Cantera 220 kV)</v>
      </c>
      <c r="B93" s="1021">
        <f>+SC!F86</f>
        <v>0</v>
      </c>
      <c r="C93" s="1020" t="str">
        <f>IF(B93=0,"",+SC!D86)</f>
        <v/>
      </c>
      <c r="D93" s="1019">
        <f t="shared" si="4"/>
        <v>0</v>
      </c>
      <c r="E93" s="591"/>
      <c r="F93" s="461"/>
      <c r="G93" s="461"/>
    </row>
    <row r="94" spans="1:7" x14ac:dyDescent="0.2">
      <c r="A94" s="1022" t="str">
        <f>+CONCATENATE(UPPER(SC!B87)," (",SC!C87," kV)")</f>
        <v>ELECTROORIENTE (Tocache 138 kV)</v>
      </c>
      <c r="B94" s="1021">
        <f>+SC!F87</f>
        <v>0</v>
      </c>
      <c r="C94" s="1020" t="str">
        <f>IF(B94=0,"",+SC!D87)</f>
        <v/>
      </c>
      <c r="D94" s="1019">
        <f t="shared" si="4"/>
        <v>0</v>
      </c>
      <c r="E94" s="591"/>
      <c r="F94" s="461"/>
      <c r="G94" s="461"/>
    </row>
    <row r="95" spans="1:7" x14ac:dyDescent="0.2">
      <c r="A95" s="1018" t="str">
        <f>+CONCATENATE(UPPER(SC!B88)," (",SC!C88," kV)")</f>
        <v>EMSEMSA (Paramonga Existente 13.8 kV)</v>
      </c>
      <c r="B95" s="1017">
        <f>+SC!F88</f>
        <v>2117.9467159999999</v>
      </c>
      <c r="C95" s="1016">
        <f>IF(B95=0,"",+SC!D88)</f>
        <v>28.08</v>
      </c>
      <c r="D95" s="1015">
        <f t="shared" si="4"/>
        <v>59471.943785279997</v>
      </c>
      <c r="E95" s="591"/>
    </row>
    <row r="96" spans="1:7" x14ac:dyDescent="0.2">
      <c r="A96" s="1014" t="str">
        <f>+CONCATENATE(UPPER(SC!B89)," (",SC!C89," kV)")</f>
        <v>EMSEMSA (Paramonga Nueva 220 kV)</v>
      </c>
      <c r="B96" s="1013">
        <f>+SC!F89</f>
        <v>3.528</v>
      </c>
      <c r="C96" s="1012">
        <f>IF(B96=0,"",+SC!D89)</f>
        <v>27.47</v>
      </c>
      <c r="D96" s="1011">
        <f t="shared" si="4"/>
        <v>96.914159999999995</v>
      </c>
      <c r="E96" s="591"/>
    </row>
    <row r="97" spans="1:7" x14ac:dyDescent="0.2">
      <c r="A97" s="1010" t="s">
        <v>369</v>
      </c>
      <c r="B97" s="1009">
        <f>SUM(B11:B96)</f>
        <v>9777.9593687503275</v>
      </c>
      <c r="C97" s="991"/>
      <c r="D97" s="991">
        <f>SUM(D11:D96)</f>
        <v>270401.19952969771</v>
      </c>
    </row>
    <row r="98" spans="1:7" x14ac:dyDescent="0.2">
      <c r="B98" s="452"/>
      <c r="C98" s="990"/>
      <c r="F98" s="999"/>
      <c r="G98" s="999"/>
    </row>
    <row r="99" spans="1:7" x14ac:dyDescent="0.2">
      <c r="C99" s="990"/>
      <c r="E99" s="456"/>
      <c r="F99" s="456"/>
      <c r="G99" s="456"/>
    </row>
    <row r="100" spans="1:7" x14ac:dyDescent="0.2">
      <c r="A100" s="1008"/>
      <c r="B100" s="1007" t="s">
        <v>996</v>
      </c>
      <c r="C100" s="1006" t="s">
        <v>995</v>
      </c>
      <c r="E100" s="571"/>
      <c r="F100" s="456"/>
      <c r="G100" s="456"/>
    </row>
    <row r="101" spans="1:7" x14ac:dyDescent="0.2">
      <c r="A101" s="1005" t="s">
        <v>994</v>
      </c>
      <c r="B101" s="1004" t="s">
        <v>993</v>
      </c>
      <c r="C101" s="589"/>
      <c r="E101" s="999"/>
      <c r="F101" s="456"/>
      <c r="G101" s="456"/>
    </row>
    <row r="102" spans="1:7" x14ac:dyDescent="0.2">
      <c r="A102" s="1003"/>
      <c r="B102" s="1002" t="s">
        <v>992</v>
      </c>
      <c r="C102" s="1001" t="s">
        <v>991</v>
      </c>
      <c r="E102" s="999"/>
      <c r="F102" s="456"/>
      <c r="G102" s="456"/>
    </row>
    <row r="103" spans="1:7" x14ac:dyDescent="0.2">
      <c r="A103" s="997" t="s">
        <v>948</v>
      </c>
      <c r="B103" s="1000">
        <f>SUM(B11:B18)</f>
        <v>0</v>
      </c>
      <c r="C103" s="994">
        <f>SUM(D11:D18)</f>
        <v>0</v>
      </c>
      <c r="E103" s="999"/>
      <c r="F103" s="456"/>
      <c r="G103" s="456"/>
    </row>
    <row r="104" spans="1:7" x14ac:dyDescent="0.2">
      <c r="A104" s="997" t="s">
        <v>946</v>
      </c>
      <c r="B104" s="998">
        <f>SUM(B19:B21)</f>
        <v>0</v>
      </c>
      <c r="C104" s="994">
        <f>SUM(D19:D21)</f>
        <v>0</v>
      </c>
      <c r="E104" s="999"/>
      <c r="F104" s="456"/>
      <c r="G104" s="456"/>
    </row>
    <row r="105" spans="1:7" x14ac:dyDescent="0.2">
      <c r="A105" s="997" t="s">
        <v>944</v>
      </c>
      <c r="B105" s="998">
        <f>SUM(B22:B36)</f>
        <v>0</v>
      </c>
      <c r="C105" s="994">
        <f>SUM(D22:D36)</f>
        <v>0</v>
      </c>
      <c r="E105" s="591"/>
      <c r="F105" s="456"/>
      <c r="G105" s="456"/>
    </row>
    <row r="106" spans="1:7" x14ac:dyDescent="0.2">
      <c r="A106" s="997" t="s">
        <v>942</v>
      </c>
      <c r="B106" s="998">
        <f>SUM(B37:B55)</f>
        <v>53.363453267386589</v>
      </c>
      <c r="C106" s="994">
        <f>SUM(D37:D55)</f>
        <v>1439.2123346214162</v>
      </c>
      <c r="E106" s="591"/>
      <c r="F106" s="456"/>
      <c r="G106" s="456"/>
    </row>
    <row r="107" spans="1:7" x14ac:dyDescent="0.2">
      <c r="A107" s="997" t="s">
        <v>932</v>
      </c>
      <c r="B107" s="998">
        <f>SUM(B56:B57)</f>
        <v>6826.3911994829396</v>
      </c>
      <c r="C107" s="994">
        <f>SUM(D56:D57)</f>
        <v>187520.96624979633</v>
      </c>
      <c r="E107" s="591"/>
      <c r="F107" s="456"/>
      <c r="G107" s="456"/>
    </row>
    <row r="108" spans="1:7" x14ac:dyDescent="0.2">
      <c r="A108" s="996" t="s">
        <v>421</v>
      </c>
      <c r="B108" s="998">
        <f>SUM(B58:B61)</f>
        <v>0</v>
      </c>
      <c r="C108" s="994">
        <f>SUM(D58:D61)</f>
        <v>0</v>
      </c>
      <c r="E108" s="591"/>
      <c r="F108" s="456"/>
      <c r="G108" s="456"/>
    </row>
    <row r="109" spans="1:7" x14ac:dyDescent="0.2">
      <c r="A109" s="997" t="s">
        <v>924</v>
      </c>
      <c r="B109" s="998">
        <f>SUM(B62:B64)</f>
        <v>48.09</v>
      </c>
      <c r="C109" s="994">
        <f>SUM(D62:D64)</f>
        <v>1360.9470000000001</v>
      </c>
      <c r="E109" s="591"/>
      <c r="F109" s="456"/>
      <c r="G109" s="456"/>
    </row>
    <row r="110" spans="1:7" x14ac:dyDescent="0.2">
      <c r="A110" s="996" t="s">
        <v>926</v>
      </c>
      <c r="B110" s="995">
        <f>SUM(B65:B71)</f>
        <v>728.64</v>
      </c>
      <c r="C110" s="994">
        <f>SUM(D65:D71)</f>
        <v>20511.216</v>
      </c>
      <c r="E110" s="591"/>
      <c r="F110" s="456"/>
      <c r="G110" s="456"/>
    </row>
    <row r="111" spans="1:7" x14ac:dyDescent="0.2">
      <c r="A111" s="997" t="s">
        <v>936</v>
      </c>
      <c r="B111" s="995">
        <f>SUM(B72:B74)</f>
        <v>0</v>
      </c>
      <c r="C111" s="994">
        <f>SUM(D72:D74)</f>
        <v>0</v>
      </c>
      <c r="E111" s="591"/>
      <c r="F111" s="456"/>
      <c r="G111" s="456"/>
    </row>
    <row r="112" spans="1:7" x14ac:dyDescent="0.2">
      <c r="A112" s="997" t="s">
        <v>934</v>
      </c>
      <c r="B112" s="995">
        <f>SUM(B75:B83)</f>
        <v>0</v>
      </c>
      <c r="C112" s="994">
        <f>SUM(D75:D83)</f>
        <v>0</v>
      </c>
      <c r="E112" s="591"/>
      <c r="F112" s="456"/>
      <c r="G112" s="456"/>
    </row>
    <row r="113" spans="1:7" x14ac:dyDescent="0.2">
      <c r="A113" s="996" t="s">
        <v>938</v>
      </c>
      <c r="B113" s="995">
        <f>SUM(B84:B92)</f>
        <v>0</v>
      </c>
      <c r="C113" s="994">
        <f>SUM(D84:D92)</f>
        <v>0</v>
      </c>
      <c r="E113" s="591"/>
      <c r="F113" s="456"/>
      <c r="G113" s="456"/>
    </row>
    <row r="114" spans="1:7" x14ac:dyDescent="0.2">
      <c r="A114" s="996" t="s">
        <v>990</v>
      </c>
      <c r="B114" s="995">
        <f>SUM(B93)</f>
        <v>0</v>
      </c>
      <c r="C114" s="994">
        <f>SUM(D93)</f>
        <v>0</v>
      </c>
      <c r="E114" s="591"/>
      <c r="F114" s="456"/>
      <c r="G114" s="456"/>
    </row>
    <row r="115" spans="1:7" x14ac:dyDescent="0.2">
      <c r="A115" s="996" t="s">
        <v>989</v>
      </c>
      <c r="B115" s="995">
        <f>SUM(B94)</f>
        <v>0</v>
      </c>
      <c r="C115" s="994">
        <f>SUM(D94)</f>
        <v>0</v>
      </c>
      <c r="E115" s="591"/>
      <c r="F115" s="456"/>
      <c r="G115" s="456"/>
    </row>
    <row r="116" spans="1:7" x14ac:dyDescent="0.2">
      <c r="A116" s="996" t="s">
        <v>988</v>
      </c>
      <c r="B116" s="995">
        <f>SUM(B95:B96)</f>
        <v>2121.4747159999997</v>
      </c>
      <c r="C116" s="994">
        <f>SUM(D95:D96)</f>
        <v>59568.857945279997</v>
      </c>
      <c r="E116" s="591"/>
      <c r="F116" s="456"/>
      <c r="G116" s="456"/>
    </row>
    <row r="117" spans="1:7" x14ac:dyDescent="0.2">
      <c r="A117" s="993" t="s">
        <v>369</v>
      </c>
      <c r="B117" s="992">
        <f>SUM(B103:B116)</f>
        <v>9777.9593687503257</v>
      </c>
      <c r="C117" s="991">
        <f>SUM(C103:C116)</f>
        <v>270401.19952969771</v>
      </c>
      <c r="E117" s="456"/>
      <c r="F117" s="456"/>
      <c r="G117" s="456"/>
    </row>
    <row r="118" spans="1:7" x14ac:dyDescent="0.2">
      <c r="C118" s="990"/>
      <c r="E118" s="456"/>
    </row>
    <row r="119" spans="1:7" x14ac:dyDescent="0.2">
      <c r="A119" s="989" t="s">
        <v>987</v>
      </c>
    </row>
    <row r="120" spans="1:7" x14ac:dyDescent="0.2">
      <c r="A120" s="595" t="s">
        <v>986</v>
      </c>
    </row>
    <row r="121" spans="1:7" x14ac:dyDescent="0.2">
      <c r="A121" s="595" t="s">
        <v>985</v>
      </c>
    </row>
    <row r="134" spans="3:3" x14ac:dyDescent="0.2">
      <c r="C134" s="452"/>
    </row>
    <row r="135" spans="3:3" x14ac:dyDescent="0.2">
      <c r="C135" s="452"/>
    </row>
    <row r="136" spans="3:3" x14ac:dyDescent="0.2">
      <c r="C136" s="452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L127" sqref="L127"/>
    </sheetView>
  </sheetViews>
  <sheetFormatPr defaultColWidth="9.140625" defaultRowHeight="12.75" x14ac:dyDescent="0.2"/>
  <cols>
    <col min="1" max="1" width="26.5703125" style="444" customWidth="1"/>
    <col min="2" max="2" width="13.7109375" style="444" customWidth="1"/>
    <col min="3" max="3" width="21.85546875" style="444" customWidth="1"/>
    <col min="4" max="4" width="15.5703125" style="444" customWidth="1"/>
    <col min="5" max="5" width="16.5703125" style="444" customWidth="1"/>
    <col min="6" max="6" width="13.7109375" style="444" customWidth="1"/>
    <col min="7" max="7" width="12.140625" style="444" customWidth="1"/>
    <col min="8" max="8" width="15" style="444" customWidth="1"/>
    <col min="9" max="9" width="9.7109375" style="444" customWidth="1"/>
    <col min="10" max="10" width="10.42578125" style="444" customWidth="1"/>
    <col min="11" max="11" width="11.7109375" style="444" customWidth="1"/>
    <col min="12" max="12" width="15.5703125" style="444" customWidth="1"/>
    <col min="13" max="13" width="14.5703125" style="444" hidden="1" customWidth="1"/>
    <col min="14" max="14" width="13.85546875" style="444" customWidth="1"/>
    <col min="15" max="16384" width="9.140625" style="444"/>
  </cols>
  <sheetData>
    <row r="1" spans="1:14" x14ac:dyDescent="0.2">
      <c r="N1" s="652" t="str">
        <f>+'14'!D2</f>
        <v>COES/D/DO/STR-INF-002-2013 revisión 1</v>
      </c>
    </row>
    <row r="3" spans="1:14" x14ac:dyDescent="0.2">
      <c r="A3" s="2369" t="s">
        <v>1362</v>
      </c>
      <c r="B3" s="2369"/>
      <c r="C3" s="2369"/>
      <c r="D3" s="2369"/>
      <c r="E3" s="2369"/>
      <c r="F3" s="2369"/>
      <c r="G3" s="2369"/>
      <c r="H3" s="2369"/>
      <c r="I3" s="2369"/>
      <c r="J3" s="2369"/>
      <c r="K3" s="2369"/>
      <c r="L3" s="2369"/>
      <c r="M3" s="2369"/>
      <c r="N3" s="2369"/>
    </row>
    <row r="4" spans="1:14" x14ac:dyDescent="0.2">
      <c r="A4" s="2369" t="str">
        <f>+RELACION!C66</f>
        <v xml:space="preserve"> DICIEMBRE 2012  </v>
      </c>
      <c r="B4" s="2369"/>
      <c r="C4" s="2369"/>
      <c r="D4" s="2369"/>
      <c r="E4" s="2369"/>
      <c r="F4" s="2369"/>
      <c r="G4" s="2369"/>
      <c r="H4" s="2369"/>
      <c r="I4" s="2369"/>
      <c r="J4" s="2369"/>
      <c r="K4" s="2369"/>
      <c r="L4" s="2369"/>
      <c r="M4" s="2369"/>
      <c r="N4" s="2369"/>
    </row>
    <row r="5" spans="1:14" x14ac:dyDescent="0.2">
      <c r="A5" s="2369"/>
      <c r="B5" s="2369"/>
      <c r="C5" s="2369"/>
      <c r="D5" s="2369"/>
      <c r="E5" s="2369"/>
      <c r="F5" s="2369"/>
      <c r="G5" s="2369"/>
      <c r="H5" s="2369"/>
      <c r="I5" s="2369"/>
      <c r="J5" s="2369"/>
      <c r="K5" s="2369"/>
      <c r="L5" s="2369"/>
      <c r="M5" s="2369"/>
      <c r="N5" s="2369"/>
    </row>
    <row r="7" spans="1:14" ht="22.5" x14ac:dyDescent="0.2">
      <c r="A7" s="1037" t="s">
        <v>1001</v>
      </c>
      <c r="B7" s="1202" t="str">
        <f>+SC!B100</f>
        <v>TERMOSELVA</v>
      </c>
      <c r="C7" s="1203" t="str">
        <f>+SC!C100</f>
        <v>EGENOR</v>
      </c>
      <c r="D7" s="1203" t="str">
        <f>+SC!D100</f>
        <v>EGESUR</v>
      </c>
      <c r="E7" s="1203" t="str">
        <f>+SC!E100</f>
        <v>KALLPA GENERACION S.A.</v>
      </c>
      <c r="F7" s="1203" t="str">
        <f>+SC!F100</f>
        <v>CHINANGO</v>
      </c>
      <c r="G7" s="1203" t="str">
        <f>+SC!G100</f>
        <v>AGUAS Y ENERGIA PERU</v>
      </c>
      <c r="H7" s="1203" t="str">
        <f>+SC!H100</f>
        <v>SDE PIURA</v>
      </c>
      <c r="I7" s="1203" t="str">
        <f>+SC!I100</f>
        <v xml:space="preserve"> </v>
      </c>
      <c r="J7" s="1526">
        <f>+SC!J100</f>
        <v>0</v>
      </c>
      <c r="K7" s="1526">
        <f>+SC!K100</f>
        <v>0</v>
      </c>
      <c r="L7" s="1526">
        <f>+SC!L100</f>
        <v>0</v>
      </c>
      <c r="M7" s="1038" t="s">
        <v>368</v>
      </c>
      <c r="N7" s="1037" t="s">
        <v>369</v>
      </c>
    </row>
    <row r="8" spans="1:14" x14ac:dyDescent="0.2">
      <c r="A8" s="1036" t="s">
        <v>1000</v>
      </c>
      <c r="B8" s="1035"/>
      <c r="C8" s="1034"/>
      <c r="D8" s="1034"/>
      <c r="E8" s="1034"/>
      <c r="F8" s="1034"/>
      <c r="G8" s="1034"/>
      <c r="H8" s="1034"/>
      <c r="I8" s="1034"/>
      <c r="J8" s="1034"/>
      <c r="K8" s="1034"/>
      <c r="L8" s="1034"/>
      <c r="M8" s="1034"/>
      <c r="N8" s="1033"/>
    </row>
    <row r="9" spans="1:14" x14ac:dyDescent="0.2">
      <c r="A9" s="997" t="s">
        <v>948</v>
      </c>
      <c r="B9" s="937">
        <f>+'14'!$C103*SC!B$101</f>
        <v>0</v>
      </c>
      <c r="C9" s="937">
        <f>+'14'!$C103*SC!C$101</f>
        <v>0</v>
      </c>
      <c r="D9" s="937">
        <f>+'14'!$C103*SC!D$101</f>
        <v>0</v>
      </c>
      <c r="E9" s="937">
        <f>+'14'!$C103*SC!E$101</f>
        <v>0</v>
      </c>
      <c r="F9" s="937">
        <f>+'14'!$C103*SC!F$101</f>
        <v>0</v>
      </c>
      <c r="G9" s="937">
        <f>+'14'!$C103*SC!G$101</f>
        <v>0</v>
      </c>
      <c r="H9" s="937">
        <f>+'14'!$C103*SC!H$101</f>
        <v>0</v>
      </c>
      <c r="I9" s="937">
        <f>+'14'!$C103*SC!I$101</f>
        <v>0</v>
      </c>
      <c r="J9" s="937">
        <f>+'14'!$C103*SC!J$101</f>
        <v>0</v>
      </c>
      <c r="K9" s="937">
        <f>+'14'!$C103*SC!K$101</f>
        <v>0</v>
      </c>
      <c r="L9" s="937">
        <f>+'14'!$C103*SC!L$101</f>
        <v>0</v>
      </c>
      <c r="M9" s="937">
        <f>+'14'!$C103*SC!R$101</f>
        <v>0</v>
      </c>
      <c r="N9" s="1030">
        <f t="shared" ref="N9:N23" si="0">SUM(B9:M9)</f>
        <v>0</v>
      </c>
    </row>
    <row r="10" spans="1:14" x14ac:dyDescent="0.2">
      <c r="A10" s="997" t="s">
        <v>946</v>
      </c>
      <c r="B10" s="937">
        <f>+'14'!$C104*SC!B$101</f>
        <v>0</v>
      </c>
      <c r="C10" s="937">
        <f>+'14'!$C104*SC!C$101</f>
        <v>0</v>
      </c>
      <c r="D10" s="937">
        <f>+'14'!$C104*SC!D$101</f>
        <v>0</v>
      </c>
      <c r="E10" s="937">
        <f>+'14'!$C104*SC!E$101</f>
        <v>0</v>
      </c>
      <c r="F10" s="937">
        <f>+'14'!$C104*SC!F$101</f>
        <v>0</v>
      </c>
      <c r="G10" s="937">
        <f>+'14'!$C104*SC!G$101</f>
        <v>0</v>
      </c>
      <c r="H10" s="937">
        <f>+'14'!$C104*SC!H$101</f>
        <v>0</v>
      </c>
      <c r="I10" s="937">
        <f>+'14'!$C104*SC!I$101</f>
        <v>0</v>
      </c>
      <c r="J10" s="937">
        <f>+'14'!$C104*SC!J$101</f>
        <v>0</v>
      </c>
      <c r="K10" s="937">
        <f>+'14'!$C104*SC!K$101</f>
        <v>0</v>
      </c>
      <c r="L10" s="937">
        <f>+'14'!$C104*SC!L$101</f>
        <v>0</v>
      </c>
      <c r="M10" s="937">
        <f>+'14'!$C104*SC!R$101</f>
        <v>0</v>
      </c>
      <c r="N10" s="1030">
        <f t="shared" si="0"/>
        <v>0</v>
      </c>
    </row>
    <row r="11" spans="1:14" x14ac:dyDescent="0.2">
      <c r="A11" s="997" t="s">
        <v>944</v>
      </c>
      <c r="B11" s="937">
        <f>+'14'!$C105*SC!B$101</f>
        <v>0</v>
      </c>
      <c r="C11" s="937">
        <f>+'14'!$C105*SC!C$101</f>
        <v>0</v>
      </c>
      <c r="D11" s="937">
        <f>+'14'!$C105*SC!D$101</f>
        <v>0</v>
      </c>
      <c r="E11" s="937">
        <f>+'14'!$C105*SC!E$101</f>
        <v>0</v>
      </c>
      <c r="F11" s="937">
        <f>+'14'!$C105*SC!F$101</f>
        <v>0</v>
      </c>
      <c r="G11" s="937">
        <f>+'14'!$C105*SC!G$101</f>
        <v>0</v>
      </c>
      <c r="H11" s="937">
        <f>+'14'!$C105*SC!H$101</f>
        <v>0</v>
      </c>
      <c r="I11" s="937">
        <f>+'14'!$C105*SC!I$101</f>
        <v>0</v>
      </c>
      <c r="J11" s="937">
        <f>+'14'!$C105*SC!J$101</f>
        <v>0</v>
      </c>
      <c r="K11" s="937">
        <f>+'14'!$C105*SC!K$101</f>
        <v>0</v>
      </c>
      <c r="L11" s="937">
        <f>+'14'!$C105*SC!L$101</f>
        <v>0</v>
      </c>
      <c r="M11" s="937">
        <f>+'14'!$C105*SC!R$101</f>
        <v>0</v>
      </c>
      <c r="N11" s="1030">
        <f t="shared" si="0"/>
        <v>0</v>
      </c>
    </row>
    <row r="12" spans="1:14" x14ac:dyDescent="0.2">
      <c r="A12" s="997" t="s">
        <v>942</v>
      </c>
      <c r="B12" s="937">
        <f>+'14'!$C106*SC!B$101</f>
        <v>179.0470155106415</v>
      </c>
      <c r="C12" s="937">
        <f>+'14'!$C106*SC!C$101</f>
        <v>488.59434216946704</v>
      </c>
      <c r="D12" s="937">
        <f>+'14'!$C106*SC!D$101</f>
        <v>10.661086793042834</v>
      </c>
      <c r="E12" s="937">
        <f>+'14'!$C106*SC!E$101</f>
        <v>538.74543910920499</v>
      </c>
      <c r="F12" s="937">
        <f>+'14'!$C106*SC!F$101</f>
        <v>147.80272088435513</v>
      </c>
      <c r="G12" s="937">
        <f>+'14'!$C106*SC!G$101</f>
        <v>1.1844015988135201</v>
      </c>
      <c r="H12" s="937">
        <f>+'14'!$C106*SC!H$101</f>
        <v>73.177328555891208</v>
      </c>
      <c r="I12" s="937">
        <f>+'14'!$C106*SC!I$101</f>
        <v>0</v>
      </c>
      <c r="J12" s="937">
        <f>+'14'!$C106*SC!J$101</f>
        <v>0</v>
      </c>
      <c r="K12" s="937">
        <f>+'14'!$C106*SC!K$101</f>
        <v>0</v>
      </c>
      <c r="L12" s="937">
        <f>+'14'!$C106*SC!L$101</f>
        <v>0</v>
      </c>
      <c r="M12" s="937">
        <f>+'14'!$C106*SC!R$101</f>
        <v>0</v>
      </c>
      <c r="N12" s="1030">
        <f t="shared" si="0"/>
        <v>1439.2123346214162</v>
      </c>
    </row>
    <row r="13" spans="1:14" x14ac:dyDescent="0.2">
      <c r="A13" s="997" t="s">
        <v>932</v>
      </c>
      <c r="B13" s="937">
        <f>+'14'!$C107*SC!B$101</f>
        <v>23328.780990144631</v>
      </c>
      <c r="C13" s="937">
        <f>+'14'!$C107*SC!C$101</f>
        <v>63660.99076819203</v>
      </c>
      <c r="D13" s="937">
        <f>+'14'!$C107*SC!D$101</f>
        <v>1389.0773783774005</v>
      </c>
      <c r="E13" s="937">
        <f>+'14'!$C107*SC!E$101</f>
        <v>70195.385958114217</v>
      </c>
      <c r="F13" s="937">
        <f>+'14'!$C107*SC!F$101</f>
        <v>19257.831779126551</v>
      </c>
      <c r="G13" s="937">
        <f>+'14'!$C107*SC!G$101</f>
        <v>154.32061475191443</v>
      </c>
      <c r="H13" s="937">
        <f>+'14'!$C107*SC!H$101</f>
        <v>9534.5787610896004</v>
      </c>
      <c r="I13" s="937">
        <f>+'14'!$C107*SC!I$101</f>
        <v>0</v>
      </c>
      <c r="J13" s="937">
        <f>+'14'!$C107*SC!J$101</f>
        <v>0</v>
      </c>
      <c r="K13" s="937">
        <f>+'14'!$C107*SC!K$101</f>
        <v>0</v>
      </c>
      <c r="L13" s="937">
        <f>+'14'!$C107*SC!L$101</f>
        <v>0</v>
      </c>
      <c r="M13" s="937">
        <f>+'14'!$C107*SC!R$101</f>
        <v>0</v>
      </c>
      <c r="N13" s="1030">
        <f t="shared" si="0"/>
        <v>187520.96624979636</v>
      </c>
    </row>
    <row r="14" spans="1:14" x14ac:dyDescent="0.2">
      <c r="A14" s="996" t="s">
        <v>421</v>
      </c>
      <c r="B14" s="937">
        <f>+'14'!$C108*SC!B$101</f>
        <v>0</v>
      </c>
      <c r="C14" s="937">
        <f>+'14'!$C108*SC!C$101</f>
        <v>0</v>
      </c>
      <c r="D14" s="937">
        <f>+'14'!$C108*SC!D$101</f>
        <v>0</v>
      </c>
      <c r="E14" s="937">
        <f>+'14'!$C108*SC!E$101</f>
        <v>0</v>
      </c>
      <c r="F14" s="937">
        <f>+'14'!$C108*SC!F$101</f>
        <v>0</v>
      </c>
      <c r="G14" s="937">
        <f>+'14'!$C108*SC!G$101</f>
        <v>0</v>
      </c>
      <c r="H14" s="937">
        <f>+'14'!$C108*SC!H$101</f>
        <v>0</v>
      </c>
      <c r="I14" s="937">
        <f>+'14'!$C108*SC!I$101</f>
        <v>0</v>
      </c>
      <c r="J14" s="937">
        <f>+'14'!$C108*SC!J$101</f>
        <v>0</v>
      </c>
      <c r="K14" s="937">
        <f>+'14'!$C108*SC!K$101</f>
        <v>0</v>
      </c>
      <c r="L14" s="937">
        <f>+'14'!$C108*SC!L$101</f>
        <v>0</v>
      </c>
      <c r="M14" s="937">
        <f>+'14'!$C108*SC!R$101</f>
        <v>0</v>
      </c>
      <c r="N14" s="1030">
        <f t="shared" si="0"/>
        <v>0</v>
      </c>
    </row>
    <row r="15" spans="1:14" x14ac:dyDescent="0.2">
      <c r="A15" s="997" t="s">
        <v>924</v>
      </c>
      <c r="B15" s="937">
        <f>+'14'!$C109*SC!B$101</f>
        <v>169.31031839875052</v>
      </c>
      <c r="C15" s="937">
        <f>+'14'!$C109*SC!C$101</f>
        <v>462.02425326449463</v>
      </c>
      <c r="D15" s="937">
        <f>+'14'!$C109*SC!D$101</f>
        <v>10.081329723697717</v>
      </c>
      <c r="E15" s="937">
        <f>+'14'!$C109*SC!E$101</f>
        <v>509.44809982623173</v>
      </c>
      <c r="F15" s="937">
        <f>+'14'!$C109*SC!F$101</f>
        <v>139.76510952590831</v>
      </c>
      <c r="G15" s="937">
        <f>+'14'!$C109*SC!G$101</f>
        <v>1.1199930433645673</v>
      </c>
      <c r="H15" s="937">
        <f>+'14'!$C109*SC!H$101</f>
        <v>69.197896217552696</v>
      </c>
      <c r="I15" s="937">
        <f>+'14'!$C109*SC!I$101</f>
        <v>0</v>
      </c>
      <c r="J15" s="937">
        <f>+'14'!$C109*SC!J$101</f>
        <v>0</v>
      </c>
      <c r="K15" s="937">
        <f>+'14'!$C109*SC!K$101</f>
        <v>0</v>
      </c>
      <c r="L15" s="937">
        <f>+'14'!$C109*SC!L$101</f>
        <v>0</v>
      </c>
      <c r="M15" s="937">
        <f>+'14'!$C109*SC!R$101</f>
        <v>0</v>
      </c>
      <c r="N15" s="1030">
        <f t="shared" si="0"/>
        <v>1360.9470000000001</v>
      </c>
    </row>
    <row r="16" spans="1:14" x14ac:dyDescent="0.2">
      <c r="A16" s="996" t="s">
        <v>926</v>
      </c>
      <c r="B16" s="937">
        <f>+'14'!$C110*SC!B$101</f>
        <v>2551.7235511048893</v>
      </c>
      <c r="C16" s="937">
        <f>+'14'!$C110*SC!C$101</f>
        <v>6963.2978036225904</v>
      </c>
      <c r="D16" s="937">
        <f>+'14'!$C110*SC!D$101</f>
        <v>151.93856302264831</v>
      </c>
      <c r="E16" s="937">
        <f>+'14'!$C110*SC!E$101</f>
        <v>7678.0359678410705</v>
      </c>
      <c r="F16" s="937">
        <f>+'14'!$C110*SC!F$101</f>
        <v>2106.4393769555782</v>
      </c>
      <c r="G16" s="937">
        <f>+'14'!$C110*SC!G$101</f>
        <v>16.879730974790352</v>
      </c>
      <c r="H16" s="937">
        <f>+'14'!$C110*SC!H$101</f>
        <v>1042.9010064784347</v>
      </c>
      <c r="I16" s="937">
        <f>+'14'!$C110*SC!I$101</f>
        <v>0</v>
      </c>
      <c r="J16" s="937">
        <f>+'14'!$C110*SC!J$101</f>
        <v>0</v>
      </c>
      <c r="K16" s="937">
        <f>+'14'!$C110*SC!K$101</f>
        <v>0</v>
      </c>
      <c r="L16" s="937">
        <f>+'14'!$C110*SC!L$101</f>
        <v>0</v>
      </c>
      <c r="M16" s="937">
        <f>+'14'!$C110*SC!R$101</f>
        <v>0</v>
      </c>
      <c r="N16" s="1030">
        <f t="shared" si="0"/>
        <v>20511.216</v>
      </c>
    </row>
    <row r="17" spans="1:14" x14ac:dyDescent="0.2">
      <c r="A17" s="997" t="s">
        <v>936</v>
      </c>
      <c r="B17" s="937">
        <f>+'14'!$C111*SC!B$101</f>
        <v>0</v>
      </c>
      <c r="C17" s="937">
        <f>+'14'!$C111*SC!C$101</f>
        <v>0</v>
      </c>
      <c r="D17" s="937">
        <f>+'14'!$C111*SC!D$101</f>
        <v>0</v>
      </c>
      <c r="E17" s="937">
        <f>+'14'!$C111*SC!E$101</f>
        <v>0</v>
      </c>
      <c r="F17" s="937">
        <f>+'14'!$C111*SC!F$101</f>
        <v>0</v>
      </c>
      <c r="G17" s="937">
        <f>+'14'!$C111*SC!G$101</f>
        <v>0</v>
      </c>
      <c r="H17" s="937">
        <f>+'14'!$C111*SC!H$101</f>
        <v>0</v>
      </c>
      <c r="I17" s="937">
        <f>+'14'!$C111*SC!I$101</f>
        <v>0</v>
      </c>
      <c r="J17" s="937">
        <f>+'14'!$C111*SC!J$101</f>
        <v>0</v>
      </c>
      <c r="K17" s="937">
        <f>+'14'!$C111*SC!K$101</f>
        <v>0</v>
      </c>
      <c r="L17" s="937">
        <f>+'14'!$C111*SC!L$101</f>
        <v>0</v>
      </c>
      <c r="M17" s="937">
        <f>+'14'!$C111*SC!R$101</f>
        <v>0</v>
      </c>
      <c r="N17" s="1030">
        <f t="shared" si="0"/>
        <v>0</v>
      </c>
    </row>
    <row r="18" spans="1:14" x14ac:dyDescent="0.2">
      <c r="A18" s="997" t="s">
        <v>934</v>
      </c>
      <c r="B18" s="937">
        <f>+'14'!$C112*SC!B$101</f>
        <v>0</v>
      </c>
      <c r="C18" s="937">
        <f>+'14'!$C112*SC!C$101</f>
        <v>0</v>
      </c>
      <c r="D18" s="937">
        <f>+'14'!$C112*SC!D$101</f>
        <v>0</v>
      </c>
      <c r="E18" s="937">
        <f>+'14'!$C112*SC!E$101</f>
        <v>0</v>
      </c>
      <c r="F18" s="937">
        <f>+'14'!$C112*SC!F$101</f>
        <v>0</v>
      </c>
      <c r="G18" s="937">
        <f>+'14'!$C112*SC!G$101</f>
        <v>0</v>
      </c>
      <c r="H18" s="937">
        <f>+'14'!$C112*SC!H$101</f>
        <v>0</v>
      </c>
      <c r="I18" s="937">
        <f>+'14'!$C112*SC!I$101</f>
        <v>0</v>
      </c>
      <c r="J18" s="937">
        <f>+'14'!$C112*SC!J$101</f>
        <v>0</v>
      </c>
      <c r="K18" s="937">
        <f>+'14'!$C112*SC!K$101</f>
        <v>0</v>
      </c>
      <c r="L18" s="937">
        <f>+'14'!$C112*SC!L$101</f>
        <v>0</v>
      </c>
      <c r="M18" s="937">
        <f>+'14'!$C112*SC!R$101</f>
        <v>0</v>
      </c>
      <c r="N18" s="1030">
        <f t="shared" si="0"/>
        <v>0</v>
      </c>
    </row>
    <row r="19" spans="1:14" x14ac:dyDescent="0.2">
      <c r="A19" s="996" t="s">
        <v>938</v>
      </c>
      <c r="B19" s="937">
        <f>+'14'!$C113*SC!B$101</f>
        <v>0</v>
      </c>
      <c r="C19" s="937">
        <f>+'14'!$C113*SC!C$101</f>
        <v>0</v>
      </c>
      <c r="D19" s="937">
        <f>+'14'!$C113*SC!D$101</f>
        <v>0</v>
      </c>
      <c r="E19" s="937">
        <f>+'14'!$C113*SC!E$101</f>
        <v>0</v>
      </c>
      <c r="F19" s="937">
        <f>+'14'!$C113*SC!F$101</f>
        <v>0</v>
      </c>
      <c r="G19" s="937">
        <f>+'14'!$C113*SC!G$101</f>
        <v>0</v>
      </c>
      <c r="H19" s="937">
        <f>+'14'!$C113*SC!H$101</f>
        <v>0</v>
      </c>
      <c r="I19" s="937">
        <f>+'14'!$C113*SC!I$101</f>
        <v>0</v>
      </c>
      <c r="J19" s="937">
        <f>+'14'!$C113*SC!J$101</f>
        <v>0</v>
      </c>
      <c r="K19" s="937">
        <f>+'14'!$C113*SC!K$101</f>
        <v>0</v>
      </c>
      <c r="L19" s="937">
        <f>+'14'!$C113*SC!L$101</f>
        <v>0</v>
      </c>
      <c r="M19" s="937">
        <f>+'14'!$C113*SC!R$101</f>
        <v>0</v>
      </c>
      <c r="N19" s="1030">
        <f t="shared" si="0"/>
        <v>0</v>
      </c>
    </row>
    <row r="20" spans="1:14" x14ac:dyDescent="0.2">
      <c r="A20" s="996" t="s">
        <v>990</v>
      </c>
      <c r="B20" s="937">
        <f>+'14'!$C114*SC!B$101</f>
        <v>0</v>
      </c>
      <c r="C20" s="937">
        <f>+'14'!$C114*SC!C$101</f>
        <v>0</v>
      </c>
      <c r="D20" s="937">
        <f>+'14'!$C114*SC!D$101</f>
        <v>0</v>
      </c>
      <c r="E20" s="937">
        <f>+'14'!$C114*SC!E$101</f>
        <v>0</v>
      </c>
      <c r="F20" s="937">
        <f>+'14'!$C114*SC!F$101</f>
        <v>0</v>
      </c>
      <c r="G20" s="937">
        <f>+'14'!$C114*SC!G$101</f>
        <v>0</v>
      </c>
      <c r="H20" s="937">
        <f>+'14'!$C114*SC!H$101</f>
        <v>0</v>
      </c>
      <c r="I20" s="937">
        <f>+'14'!$C114*SC!I$101</f>
        <v>0</v>
      </c>
      <c r="J20" s="937">
        <f>+'14'!$C114*SC!J$101</f>
        <v>0</v>
      </c>
      <c r="K20" s="937">
        <f>+'14'!$C114*SC!K$101</f>
        <v>0</v>
      </c>
      <c r="L20" s="937">
        <f>+'14'!$C114*SC!L$101</f>
        <v>0</v>
      </c>
      <c r="M20" s="937">
        <f>+'14'!$C114*SC!R$101</f>
        <v>0</v>
      </c>
      <c r="N20" s="1030">
        <f t="shared" si="0"/>
        <v>0</v>
      </c>
    </row>
    <row r="21" spans="1:14" x14ac:dyDescent="0.2">
      <c r="A21" s="1032" t="s">
        <v>989</v>
      </c>
      <c r="B21" s="937">
        <f>+'14'!$C115*SC!B$101</f>
        <v>0</v>
      </c>
      <c r="C21" s="937">
        <f>+'14'!$C115*SC!C$101</f>
        <v>0</v>
      </c>
      <c r="D21" s="937">
        <f>+'14'!$C115*SC!D$101</f>
        <v>0</v>
      </c>
      <c r="E21" s="937">
        <f>+'14'!$C115*SC!E$101</f>
        <v>0</v>
      </c>
      <c r="F21" s="937">
        <f>+'14'!$C115*SC!F$101</f>
        <v>0</v>
      </c>
      <c r="G21" s="937">
        <f>+'14'!$C115*SC!G$101</f>
        <v>0</v>
      </c>
      <c r="H21" s="937">
        <f>+'14'!$C115*SC!H$101</f>
        <v>0</v>
      </c>
      <c r="I21" s="937">
        <f>+'14'!$C115*SC!I$101</f>
        <v>0</v>
      </c>
      <c r="J21" s="937">
        <f>+'14'!$C115*SC!J$101</f>
        <v>0</v>
      </c>
      <c r="K21" s="937">
        <f>+'14'!$C115*SC!K$101</f>
        <v>0</v>
      </c>
      <c r="L21" s="937">
        <f>+'14'!$C115*SC!L$101</f>
        <v>0</v>
      </c>
      <c r="M21" s="937">
        <f>+'14'!$C115*SC!R$101</f>
        <v>0</v>
      </c>
      <c r="N21" s="1030">
        <f t="shared" si="0"/>
        <v>0</v>
      </c>
    </row>
    <row r="22" spans="1:14" x14ac:dyDescent="0.2">
      <c r="A22" s="1031" t="s">
        <v>988</v>
      </c>
      <c r="B22" s="937">
        <f>+'14'!$C116*SC!B$101</f>
        <v>7410.7384823694792</v>
      </c>
      <c r="C22" s="937">
        <f>+'14'!$C116*SC!C$101</f>
        <v>20222.872095670693</v>
      </c>
      <c r="D22" s="937">
        <f>+'14'!$C116*SC!D$101</f>
        <v>441.26134097101362</v>
      </c>
      <c r="E22" s="937">
        <f>+'14'!$C116*SC!E$101</f>
        <v>22298.62109916229</v>
      </c>
      <c r="F22" s="937">
        <f>+'14'!$C116*SC!F$101</f>
        <v>6117.5401797831455</v>
      </c>
      <c r="G22" s="937">
        <f>+'14'!$C116*SC!G$101</f>
        <v>49.022266480535777</v>
      </c>
      <c r="H22" s="937">
        <f>+'14'!$C116*SC!H$101</f>
        <v>3028.8024808428427</v>
      </c>
      <c r="I22" s="937">
        <f>+'14'!$C116*SC!I$101</f>
        <v>0</v>
      </c>
      <c r="J22" s="937">
        <f>+'14'!$C116*SC!J$101</f>
        <v>0</v>
      </c>
      <c r="K22" s="937">
        <f>+'14'!$C116*SC!K$101</f>
        <v>0</v>
      </c>
      <c r="L22" s="937">
        <f>+'14'!$C116*SC!L$101</f>
        <v>0</v>
      </c>
      <c r="M22" s="937">
        <f>+'14'!$C116*SC!R$101</f>
        <v>0</v>
      </c>
      <c r="N22" s="1030">
        <f t="shared" si="0"/>
        <v>59568.857945279997</v>
      </c>
    </row>
    <row r="23" spans="1:14" x14ac:dyDescent="0.2">
      <c r="A23" s="1029" t="s">
        <v>369</v>
      </c>
      <c r="B23" s="1028">
        <f t="shared" ref="B23:M23" si="1">SUM(B9:B22)</f>
        <v>33639.60035752839</v>
      </c>
      <c r="C23" s="1028">
        <f t="shared" si="1"/>
        <v>91797.77926291927</v>
      </c>
      <c r="D23" s="1028">
        <f t="shared" si="1"/>
        <v>2003.0196988878031</v>
      </c>
      <c r="E23" s="1028">
        <f t="shared" si="1"/>
        <v>101220.23656405302</v>
      </c>
      <c r="F23" s="1028">
        <f t="shared" si="1"/>
        <v>27769.379166275539</v>
      </c>
      <c r="G23" s="1028">
        <f t="shared" si="1"/>
        <v>222.52700684941863</v>
      </c>
      <c r="H23" s="1028">
        <f t="shared" si="1"/>
        <v>13748.657473184321</v>
      </c>
      <c r="I23" s="1028">
        <f t="shared" si="1"/>
        <v>0</v>
      </c>
      <c r="J23" s="1028">
        <f t="shared" si="1"/>
        <v>0</v>
      </c>
      <c r="K23" s="1028">
        <f t="shared" si="1"/>
        <v>0</v>
      </c>
      <c r="L23" s="1028">
        <f t="shared" si="1"/>
        <v>0</v>
      </c>
      <c r="M23" s="1028">
        <f t="shared" si="1"/>
        <v>0</v>
      </c>
      <c r="N23" s="1027">
        <f t="shared" si="0"/>
        <v>270401.19952969777</v>
      </c>
    </row>
    <row r="25" spans="1:14" x14ac:dyDescent="0.2">
      <c r="A25" s="962"/>
    </row>
    <row r="26" spans="1:14" x14ac:dyDescent="0.2">
      <c r="A26" s="961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showGridLines="0" view="pageBreakPreview" zoomScale="75" zoomScaleNormal="75" workbookViewId="0">
      <selection activeCell="L127" sqref="L127"/>
    </sheetView>
  </sheetViews>
  <sheetFormatPr defaultColWidth="9.140625" defaultRowHeight="12.75" x14ac:dyDescent="0.2"/>
  <cols>
    <col min="1" max="1" width="36.140625" style="444" customWidth="1"/>
    <col min="2" max="2" width="30.85546875" style="444" customWidth="1"/>
    <col min="3" max="3" width="9.140625" style="444"/>
    <col min="4" max="4" width="15" style="444" customWidth="1"/>
    <col min="5" max="16384" width="9.140625" style="444"/>
  </cols>
  <sheetData>
    <row r="1" spans="1:3" x14ac:dyDescent="0.2">
      <c r="C1" s="1044" t="str">
        <f>+RELACION!C65</f>
        <v>COES/D/DO/STR-INF-002-2013 revisión 1</v>
      </c>
    </row>
    <row r="3" spans="1:3" x14ac:dyDescent="0.2">
      <c r="A3" s="2429" t="s">
        <v>1364</v>
      </c>
      <c r="B3" s="2429"/>
    </row>
    <row r="4" spans="1:3" ht="13.5" thickBot="1" x14ac:dyDescent="0.25">
      <c r="A4" s="1043"/>
    </row>
    <row r="5" spans="1:3" x14ac:dyDescent="0.2">
      <c r="A5" s="1171"/>
      <c r="B5" s="1172" t="s">
        <v>1004</v>
      </c>
    </row>
    <row r="6" spans="1:3" x14ac:dyDescent="0.2">
      <c r="A6" s="1173" t="s">
        <v>851</v>
      </c>
      <c r="B6" s="1174" t="s">
        <v>1003</v>
      </c>
    </row>
    <row r="7" spans="1:3" ht="13.5" thickBot="1" x14ac:dyDescent="0.25">
      <c r="A7" s="1175"/>
      <c r="B7" s="1176"/>
    </row>
    <row r="8" spans="1:3" x14ac:dyDescent="0.2">
      <c r="A8" s="1177" t="s">
        <v>12</v>
      </c>
      <c r="B8" s="1182">
        <f>+IF(ISERROR(HLOOKUP(A8,SC!$B$100:$I$101,2,FALSE)),0,HLOOKUP(A8,SC!$B$100:$I$101,2,FALSE))*100</f>
        <v>12.440625417356481</v>
      </c>
    </row>
    <row r="9" spans="1:3" x14ac:dyDescent="0.2">
      <c r="A9" s="1178" t="s">
        <v>39</v>
      </c>
      <c r="B9" s="1182">
        <f>+IF(ISERROR(HLOOKUP(A9,SC!$B$100:$I$101,2,FALSE)),0,HLOOKUP(A9,SC!$B$100:$I$101,2,FALSE))*100</f>
        <v>0</v>
      </c>
    </row>
    <row r="10" spans="1:3" x14ac:dyDescent="0.2">
      <c r="A10" s="1178" t="s">
        <v>99</v>
      </c>
      <c r="B10" s="1182">
        <f>+IF(ISERROR(HLOOKUP(A10,SC!$B$100:$I$101,2,FALSE)),0,HLOOKUP(A10,SC!$B$100:$I$101,2,FALSE))*100</f>
        <v>0</v>
      </c>
    </row>
    <row r="11" spans="1:3" x14ac:dyDescent="0.2">
      <c r="A11" s="1178" t="s">
        <v>132</v>
      </c>
      <c r="B11" s="1182">
        <f>+IF(ISERROR(HLOOKUP(A11,SC!$B$100:$I$101,2,FALSE)),0,HLOOKUP(A11,SC!$B$100:$I$101,2,FALSE))*100</f>
        <v>33.9487322624977</v>
      </c>
    </row>
    <row r="12" spans="1:3" x14ac:dyDescent="0.2">
      <c r="A12" s="1178" t="s">
        <v>434</v>
      </c>
      <c r="B12" s="1182">
        <f>+IF(ISERROR(HLOOKUP(A12,SC!$B$100:$I$101,2,FALSE)),0,HLOOKUP(A12,SC!$B$100:$I$101,2,FALSE))*100</f>
        <v>0</v>
      </c>
    </row>
    <row r="13" spans="1:3" x14ac:dyDescent="0.2">
      <c r="A13" s="1178" t="s">
        <v>221</v>
      </c>
      <c r="B13" s="1182">
        <f>+IF(ISERROR(HLOOKUP(A13,SC!$B$100:$I$101,2,FALSE)),0,HLOOKUP(A13,SC!$B$100:$I$101,2,FALSE))*100</f>
        <v>0</v>
      </c>
    </row>
    <row r="14" spans="1:3" x14ac:dyDescent="0.2">
      <c r="A14" s="1178" t="s">
        <v>92</v>
      </c>
      <c r="B14" s="1182">
        <f>+IF(ISERROR(HLOOKUP(A14,SC!$B$100:$I$101,2,FALSE)),0,HLOOKUP(A14,SC!$B$100:$I$101,2,FALSE))*100</f>
        <v>0</v>
      </c>
    </row>
    <row r="15" spans="1:3" x14ac:dyDescent="0.2">
      <c r="A15" s="1179" t="s">
        <v>172</v>
      </c>
      <c r="B15" s="1182">
        <f>+IF(ISERROR(HLOOKUP(A15,SC!$B$100:$I$101,2,FALSE)),0,HLOOKUP(A15,SC!$B$100:$I$101,2,FALSE))*100</f>
        <v>0</v>
      </c>
    </row>
    <row r="16" spans="1:3" x14ac:dyDescent="0.2">
      <c r="A16" s="1178" t="s">
        <v>185</v>
      </c>
      <c r="B16" s="1182">
        <f>+IF(ISERROR(HLOOKUP(A16,SC!$B$100:$I$101,2,FALSE)),0,HLOOKUP(A16,SC!$B$100:$I$101,2,FALSE))*100</f>
        <v>0</v>
      </c>
    </row>
    <row r="17" spans="1:2" x14ac:dyDescent="0.2">
      <c r="A17" s="1178" t="s">
        <v>205</v>
      </c>
      <c r="B17" s="1182">
        <f>+IF(ISERROR(HLOOKUP(A17,SC!$B$100:$I$101,2,FALSE)),0,HLOOKUP(A17,SC!$B$100:$I$101,2,FALSE))*100</f>
        <v>0</v>
      </c>
    </row>
    <row r="18" spans="1:2" x14ac:dyDescent="0.2">
      <c r="A18" s="1178" t="s">
        <v>214</v>
      </c>
      <c r="B18" s="1182">
        <f>+IF(ISERROR(HLOOKUP(A18,SC!$B$100:$I$101,2,FALSE)),0,HLOOKUP(A18,SC!$B$100:$I$101,2,FALSE))*100</f>
        <v>0.74075843686034182</v>
      </c>
    </row>
    <row r="19" spans="1:2" x14ac:dyDescent="0.2">
      <c r="A19" s="1178" t="s">
        <v>306</v>
      </c>
      <c r="B19" s="1182">
        <f>+IF(ISERROR(HLOOKUP(A19,SC!$B$100:$I$101,2,FALSE)),0,HLOOKUP(A19,SC!$B$100:$I$101,2,FALSE))*100</f>
        <v>0</v>
      </c>
    </row>
    <row r="20" spans="1:2" x14ac:dyDescent="0.2">
      <c r="A20" s="1178" t="s">
        <v>260</v>
      </c>
      <c r="B20" s="1182">
        <f>+IF(ISERROR(HLOOKUP(A20,SC!$B$100:$I$101,2,FALSE)),0,HLOOKUP(A20,SC!$B$100:$I$101,2,FALSE))*100</f>
        <v>0</v>
      </c>
    </row>
    <row r="21" spans="1:2" x14ac:dyDescent="0.2">
      <c r="A21" s="1178" t="s">
        <v>271</v>
      </c>
      <c r="B21" s="1182">
        <f>+IF(ISERROR(HLOOKUP(A21,SC!$B$100:$I$101,2,FALSE)),0,HLOOKUP(A21,SC!$B$100:$I$101,2,FALSE))*100</f>
        <v>37.433353380126611</v>
      </c>
    </row>
    <row r="22" spans="1:2" x14ac:dyDescent="0.2">
      <c r="A22" s="1178" t="s">
        <v>362</v>
      </c>
      <c r="B22" s="1182">
        <f>+IF(ISERROR(HLOOKUP(A22,SC!$B$100:$I$101,2,FALSE)),0,HLOOKUP(A22,SC!$B$100:$I$101,2,FALSE))*100</f>
        <v>0</v>
      </c>
    </row>
    <row r="23" spans="1:2" x14ac:dyDescent="0.2">
      <c r="A23" s="1178" t="s">
        <v>141</v>
      </c>
      <c r="B23" s="1182">
        <f>+IF(ISERROR(HLOOKUP(A23,SC!$B$100:$I$101,2,FALSE)),0,HLOOKUP(A23,SC!$B$100:$I$101,2,FALSE))*100</f>
        <v>0</v>
      </c>
    </row>
    <row r="24" spans="1:2" x14ac:dyDescent="0.2">
      <c r="A24" s="1178" t="s">
        <v>303</v>
      </c>
      <c r="B24" s="1182">
        <f>+IF(ISERROR(HLOOKUP(A24,SC!$B$100:$I$101,2,FALSE)),0,HLOOKUP(A24,SC!$B$100:$I$101,2,FALSE))*100</f>
        <v>10.269695258221541</v>
      </c>
    </row>
    <row r="25" spans="1:2" x14ac:dyDescent="0.2">
      <c r="A25" s="1178" t="s">
        <v>363</v>
      </c>
      <c r="B25" s="1182">
        <f>+IF(ISERROR(HLOOKUP(A25,SC!$B$100:$I$101,2,FALSE)),0,HLOOKUP(A25,SC!$B$100:$I$101,2,FALSE))*100</f>
        <v>0</v>
      </c>
    </row>
    <row r="26" spans="1:2" x14ac:dyDescent="0.2">
      <c r="A26" s="1178" t="s">
        <v>342</v>
      </c>
      <c r="B26" s="1182">
        <f>+IF(ISERROR(HLOOKUP(A26,SC!$B$100:$I$101,2,FALSE)),0,HLOOKUP(A26,SC!$B$100:$I$101,2,FALSE))*100</f>
        <v>0</v>
      </c>
    </row>
    <row r="27" spans="1:2" x14ac:dyDescent="0.2">
      <c r="A27" s="1178" t="s">
        <v>364</v>
      </c>
      <c r="B27" s="1182">
        <f>+IF(ISERROR(HLOOKUP(A27,SC!$B$100:$I$101,2,FALSE)),0,HLOOKUP(A27,SC!$B$100:$I$101,2,FALSE))*100</f>
        <v>0</v>
      </c>
    </row>
    <row r="28" spans="1:2" x14ac:dyDescent="0.2">
      <c r="A28" s="1178" t="s">
        <v>365</v>
      </c>
      <c r="B28" s="1182">
        <f>+IF(ISERROR(HLOOKUP(A28,SC!$B$100:$I$101,2,FALSE)),0,HLOOKUP(A28,SC!$B$100:$I$101,2,FALSE))*100</f>
        <v>0</v>
      </c>
    </row>
    <row r="29" spans="1:2" x14ac:dyDescent="0.2">
      <c r="A29" s="1178" t="s">
        <v>366</v>
      </c>
      <c r="B29" s="1182">
        <f>+IF(ISERROR(HLOOKUP(A29,SC!$B$100:$I$101,2,FALSE)),0,HLOOKUP(A29,SC!$B$100:$I$101,2,FALSE))*100</f>
        <v>0</v>
      </c>
    </row>
    <row r="30" spans="1:2" x14ac:dyDescent="0.2">
      <c r="A30" s="1178" t="s">
        <v>367</v>
      </c>
      <c r="B30" s="1182">
        <f>+IF(ISERROR(HLOOKUP(A30,SC!$B$100:$I$101,2,FALSE)),0,HLOOKUP(A30,SC!$B$100:$I$101,2,FALSE))*100</f>
        <v>0</v>
      </c>
    </row>
    <row r="31" spans="1:2" x14ac:dyDescent="0.2">
      <c r="A31" s="1178" t="s">
        <v>350</v>
      </c>
      <c r="B31" s="1182">
        <f>+IF(ISERROR(HLOOKUP(A31,SC!$B$100:$I$101,2,FALSE)),0,HLOOKUP(A31,SC!$B$100:$I$101,2,FALSE))*100</f>
        <v>8.2295125626829488E-2</v>
      </c>
    </row>
    <row r="32" spans="1:2" x14ac:dyDescent="0.2">
      <c r="A32" s="1178" t="s">
        <v>368</v>
      </c>
      <c r="B32" s="1182">
        <f>+IF(ISERROR(HLOOKUP(A32,SC!$B$100:$I$101,2,FALSE)),0,HLOOKUP(A32,SC!$B$100:$I$101,2,FALSE))*100</f>
        <v>0</v>
      </c>
    </row>
    <row r="33" spans="1:2" x14ac:dyDescent="0.2">
      <c r="A33" s="1178" t="s">
        <v>1378</v>
      </c>
      <c r="B33" s="1182">
        <f>+IF(ISERROR(HLOOKUP(A33,SC!$B$100:$I$101,2,FALSE)),0,HLOOKUP(A33,SC!$B$100:$I$101,2,FALSE))*100</f>
        <v>0</v>
      </c>
    </row>
    <row r="34" spans="1:2" x14ac:dyDescent="0.2">
      <c r="A34" s="1178" t="s">
        <v>1450</v>
      </c>
      <c r="B34" s="1595">
        <v>0</v>
      </c>
    </row>
    <row r="35" spans="1:2" x14ac:dyDescent="0.2">
      <c r="A35" s="1178" t="s">
        <v>1669</v>
      </c>
      <c r="B35" s="1595">
        <f>+IF(ISERROR(HLOOKUP(A35,SC!$B$100:$I$101,2,FALSE)),0,HLOOKUP(A35,SC!$B$100:$I$101,2,FALSE))*100</f>
        <v>5.0845401193105015</v>
      </c>
    </row>
    <row r="36" spans="1:2" x14ac:dyDescent="0.2">
      <c r="A36" s="1178" t="s">
        <v>1686</v>
      </c>
      <c r="B36" s="1595">
        <f>+IF(ISERROR(HLOOKUP(A36,SC!$B$100:$I$101,2,FALSE)),0,HLOOKUP(A36,SC!$B$100:$I$101,2,FALSE))*100</f>
        <v>0</v>
      </c>
    </row>
    <row r="37" spans="1:2" x14ac:dyDescent="0.2">
      <c r="A37" s="1178" t="s">
        <v>1687</v>
      </c>
      <c r="B37" s="1595">
        <f>+IF(ISERROR(HLOOKUP(A37,SC!$B$100:$I$101,2,FALSE)),0,HLOOKUP(A37,SC!$B$100:$I$101,2,FALSE))*100</f>
        <v>0</v>
      </c>
    </row>
    <row r="38" spans="1:2" ht="13.5" thickBot="1" x14ac:dyDescent="0.25">
      <c r="A38" s="1695" t="s">
        <v>1688</v>
      </c>
      <c r="B38" s="1595">
        <f>+IF(ISERROR(HLOOKUP(A38,SC!$B$100:$I$101,2,FALSE)),0,HLOOKUP(A38,SC!$B$100:$I$101,2,FALSE))*100</f>
        <v>0</v>
      </c>
    </row>
    <row r="39" spans="1:2" ht="13.5" thickBot="1" x14ac:dyDescent="0.25">
      <c r="A39" s="1180" t="s">
        <v>369</v>
      </c>
      <c r="B39" s="1181">
        <f>SUM(B8:B38)</f>
        <v>100</v>
      </c>
    </row>
    <row r="41" spans="1:2" ht="13.5" x14ac:dyDescent="0.25">
      <c r="A41" s="1042" t="s">
        <v>782</v>
      </c>
    </row>
    <row r="42" spans="1:2" ht="13.5" x14ac:dyDescent="0.25">
      <c r="A42" s="1041" t="s">
        <v>1691</v>
      </c>
    </row>
    <row r="43" spans="1:2" x14ac:dyDescent="0.2">
      <c r="A43" s="1040" t="s">
        <v>1002</v>
      </c>
    </row>
    <row r="44" spans="1:2" x14ac:dyDescent="0.2">
      <c r="A44" s="1040"/>
    </row>
    <row r="45" spans="1:2" x14ac:dyDescent="0.2">
      <c r="A45" s="1040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topLeftCell="A4" zoomScale="75" zoomScaleNormal="75" workbookViewId="0">
      <selection activeCell="B36" sqref="B36"/>
    </sheetView>
  </sheetViews>
  <sheetFormatPr defaultColWidth="11.42578125" defaultRowHeight="12.75" x14ac:dyDescent="0.2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 x14ac:dyDescent="0.2">
      <c r="B1" s="237"/>
      <c r="C1" s="238"/>
      <c r="D1" s="238"/>
    </row>
    <row r="2" spans="1:17" x14ac:dyDescent="0.2">
      <c r="C2" s="238"/>
      <c r="D2" s="238"/>
    </row>
    <row r="4" spans="1:17" ht="16.5" customHeight="1" x14ac:dyDescent="0.25">
      <c r="B4" s="239" t="s">
        <v>486</v>
      </c>
      <c r="E4" s="175"/>
      <c r="F4" s="175"/>
    </row>
    <row r="6" spans="1:17" x14ac:dyDescent="0.2">
      <c r="C6" s="1551" t="s">
        <v>1448</v>
      </c>
      <c r="D6" s="1550" t="s">
        <v>1447</v>
      </c>
      <c r="E6" s="276" t="s">
        <v>1389</v>
      </c>
      <c r="F6" s="122"/>
      <c r="G6" s="278"/>
    </row>
    <row r="7" spans="1:17" x14ac:dyDescent="0.2">
      <c r="C7" s="273" t="s">
        <v>487</v>
      </c>
      <c r="D7" s="247" t="s">
        <v>488</v>
      </c>
      <c r="E7" s="277" t="s">
        <v>1410</v>
      </c>
      <c r="F7" s="273" t="s">
        <v>489</v>
      </c>
      <c r="G7" s="279" t="s">
        <v>490</v>
      </c>
      <c r="H7" s="240"/>
    </row>
    <row r="8" spans="1:17" x14ac:dyDescent="0.2">
      <c r="B8" s="86" t="s">
        <v>491</v>
      </c>
      <c r="C8" s="274"/>
      <c r="D8" s="275"/>
      <c r="E8" s="277" t="s">
        <v>1444</v>
      </c>
      <c r="F8" s="280"/>
      <c r="G8" s="281"/>
      <c r="H8" s="175"/>
    </row>
    <row r="9" spans="1:17" x14ac:dyDescent="0.2">
      <c r="B9" s="86"/>
      <c r="C9" s="273"/>
      <c r="D9" s="247"/>
      <c r="E9" s="277" t="s">
        <v>1697</v>
      </c>
      <c r="F9" s="116"/>
      <c r="G9" s="118"/>
      <c r="H9" s="175"/>
    </row>
    <row r="10" spans="1:17" x14ac:dyDescent="0.2">
      <c r="A10" t="s">
        <v>492</v>
      </c>
      <c r="B10" s="241" t="s">
        <v>493</v>
      </c>
      <c r="C10" s="1761">
        <v>0.97150000000000003</v>
      </c>
      <c r="D10" s="1761">
        <v>0.97150000000000003</v>
      </c>
      <c r="E10" s="1430">
        <v>0.89</v>
      </c>
      <c r="F10" s="271">
        <f>+ROUND(C10*E10,2)</f>
        <v>0.86</v>
      </c>
      <c r="G10" s="247">
        <f t="shared" ref="G10:G36" si="0">+ROUND(E10*D10,2)</f>
        <v>0.86</v>
      </c>
      <c r="H10" s="245">
        <f>+(F10*3+G10*(RELACION!$C$71-3))/RELACION!$C$71</f>
        <v>0.85999999999999988</v>
      </c>
      <c r="J10" s="185"/>
    </row>
    <row r="11" spans="1:17" x14ac:dyDescent="0.2">
      <c r="A11" t="s">
        <v>492</v>
      </c>
      <c r="B11" s="246" t="s">
        <v>494</v>
      </c>
      <c r="C11" s="1761">
        <v>0.98319999999999996</v>
      </c>
      <c r="D11" s="1761">
        <v>0.98319999999999996</v>
      </c>
      <c r="E11" s="1387">
        <v>0.01</v>
      </c>
      <c r="F11" s="271">
        <f t="shared" ref="F11:F42" si="1">+ROUND(C11*E11,2)</f>
        <v>0.01</v>
      </c>
      <c r="G11" s="247">
        <f t="shared" si="0"/>
        <v>0.01</v>
      </c>
      <c r="H11" s="245">
        <f>+(F11*3+G11*(RELACION!$C$71-3))/RELACION!$C$71</f>
        <v>1.0000000000000002E-2</v>
      </c>
      <c r="J11" s="185"/>
    </row>
    <row r="12" spans="1:17" x14ac:dyDescent="0.2">
      <c r="A12" t="s">
        <v>492</v>
      </c>
      <c r="B12" s="2" t="s">
        <v>495</v>
      </c>
      <c r="C12" s="1761">
        <v>0.98399999999999999</v>
      </c>
      <c r="D12" s="1761">
        <v>0.98399999999999999</v>
      </c>
      <c r="E12" s="1387">
        <v>0.01</v>
      </c>
      <c r="F12" s="271">
        <f t="shared" si="1"/>
        <v>0.01</v>
      </c>
      <c r="G12" s="247">
        <f t="shared" si="0"/>
        <v>0.01</v>
      </c>
      <c r="H12" s="245">
        <f>+(F12*3+G12*(RELACION!$C$71-3))/RELACION!$C$71</f>
        <v>1.0000000000000002E-2</v>
      </c>
      <c r="J12" s="185"/>
    </row>
    <row r="13" spans="1:17" x14ac:dyDescent="0.2">
      <c r="A13" t="s">
        <v>492</v>
      </c>
      <c r="B13" s="2" t="s">
        <v>496</v>
      </c>
      <c r="C13" s="1761">
        <v>1.0341</v>
      </c>
      <c r="D13" s="1761">
        <v>1.0341</v>
      </c>
      <c r="E13" s="1387">
        <v>0.12</v>
      </c>
      <c r="F13" s="271">
        <f t="shared" si="1"/>
        <v>0.12</v>
      </c>
      <c r="G13" s="247">
        <f t="shared" si="0"/>
        <v>0.12</v>
      </c>
      <c r="H13" s="245">
        <f>+(F13*3+G13*(RELACION!$C$71-3))/RELACION!$C$71</f>
        <v>0.12</v>
      </c>
      <c r="J13" s="185"/>
      <c r="K13" s="1762" t="s">
        <v>1698</v>
      </c>
      <c r="L13" s="1763"/>
      <c r="M13" s="1763"/>
      <c r="N13" s="1763"/>
      <c r="O13" s="1763"/>
      <c r="P13" s="1763"/>
      <c r="Q13" s="1764"/>
    </row>
    <row r="14" spans="1:17" x14ac:dyDescent="0.2">
      <c r="A14" t="s">
        <v>492</v>
      </c>
      <c r="B14" s="2" t="s">
        <v>497</v>
      </c>
      <c r="C14" s="1761">
        <v>0.97150000000000003</v>
      </c>
      <c r="D14" s="1761">
        <v>0.97150000000000003</v>
      </c>
      <c r="E14" s="1387">
        <v>0.55000000000000004</v>
      </c>
      <c r="F14" s="271">
        <f t="shared" si="1"/>
        <v>0.53</v>
      </c>
      <c r="G14" s="247">
        <f t="shared" si="0"/>
        <v>0.53</v>
      </c>
      <c r="H14" s="245">
        <f>+(F14*3+G14*(RELACION!$C$71-3))/RELACION!$C$71</f>
        <v>0.53</v>
      </c>
      <c r="J14" s="185"/>
      <c r="K14" s="1765"/>
      <c r="L14" s="1766"/>
      <c r="M14" s="1766"/>
      <c r="N14" s="1766"/>
      <c r="O14" s="1766"/>
      <c r="P14" s="1766"/>
      <c r="Q14" s="1767"/>
    </row>
    <row r="15" spans="1:17" x14ac:dyDescent="0.2">
      <c r="A15" t="s">
        <v>492</v>
      </c>
      <c r="B15" s="2" t="s">
        <v>498</v>
      </c>
      <c r="C15" s="1761">
        <v>0.97150000000000003</v>
      </c>
      <c r="D15" s="1761">
        <v>0.97150000000000003</v>
      </c>
      <c r="E15" s="1387">
        <v>1.86</v>
      </c>
      <c r="F15" s="271">
        <f t="shared" si="1"/>
        <v>1.81</v>
      </c>
      <c r="G15" s="247">
        <f t="shared" si="0"/>
        <v>1.81</v>
      </c>
      <c r="H15" s="245">
        <f>+(F15*3+G15*(RELACION!$C$71-3))/RELACION!$C$71</f>
        <v>1.81</v>
      </c>
      <c r="J15" s="185"/>
      <c r="K15" s="1768" t="s">
        <v>1445</v>
      </c>
      <c r="L15" s="1766"/>
      <c r="M15" s="1766"/>
      <c r="N15" s="1766"/>
      <c r="O15" s="1766"/>
      <c r="P15" s="1766"/>
      <c r="Q15" s="1767"/>
    </row>
    <row r="16" spans="1:17" x14ac:dyDescent="0.2">
      <c r="A16" t="s">
        <v>492</v>
      </c>
      <c r="B16" s="2" t="s">
        <v>499</v>
      </c>
      <c r="C16" s="1761">
        <v>0.97150000000000003</v>
      </c>
      <c r="D16" s="1761">
        <v>0.97150000000000003</v>
      </c>
      <c r="E16" s="1387">
        <v>0.38</v>
      </c>
      <c r="F16" s="271">
        <f t="shared" si="1"/>
        <v>0.37</v>
      </c>
      <c r="G16" s="247">
        <f t="shared" si="0"/>
        <v>0.37</v>
      </c>
      <c r="H16" s="245">
        <f>+(F16*3+G16*(RELACION!$C$71-3))/RELACION!$C$71</f>
        <v>0.36999999999999994</v>
      </c>
      <c r="K16" s="1768" t="s">
        <v>1446</v>
      </c>
      <c r="L16" s="1766"/>
      <c r="M16" s="1766"/>
      <c r="N16" s="1766"/>
      <c r="O16" s="1766"/>
      <c r="P16" s="1766"/>
      <c r="Q16" s="1767"/>
    </row>
    <row r="17" spans="1:18" x14ac:dyDescent="0.2">
      <c r="A17" t="s">
        <v>492</v>
      </c>
      <c r="B17" s="2" t="s">
        <v>500</v>
      </c>
      <c r="C17" s="1761">
        <v>0.97719999999999996</v>
      </c>
      <c r="D17" s="1761">
        <v>0.97719999999999996</v>
      </c>
      <c r="E17" s="1387">
        <v>0.2</v>
      </c>
      <c r="F17" s="271">
        <f t="shared" si="1"/>
        <v>0.2</v>
      </c>
      <c r="G17" s="247">
        <f t="shared" si="0"/>
        <v>0.2</v>
      </c>
      <c r="H17" s="1396">
        <f>+(F17*3+G17*(RELACION!$C$71-3))/RELACION!$C$71</f>
        <v>0.20000000000000004</v>
      </c>
      <c r="J17" s="185"/>
      <c r="K17" s="1768" t="s">
        <v>1699</v>
      </c>
      <c r="L17" s="1766"/>
      <c r="M17" s="1766"/>
      <c r="N17" s="1766"/>
      <c r="O17" s="1766"/>
      <c r="P17" s="1766"/>
      <c r="Q17" s="1767"/>
    </row>
    <row r="18" spans="1:18" x14ac:dyDescent="0.2">
      <c r="A18" t="s">
        <v>492</v>
      </c>
      <c r="B18" s="2" t="s">
        <v>501</v>
      </c>
      <c r="C18" s="1761">
        <v>1.7132000000000001</v>
      </c>
      <c r="D18" s="1761">
        <v>1.7132000000000001</v>
      </c>
      <c r="E18" s="1387">
        <v>2.0099999999999998</v>
      </c>
      <c r="F18" s="271">
        <f t="shared" si="1"/>
        <v>3.44</v>
      </c>
      <c r="G18" s="247">
        <f t="shared" si="0"/>
        <v>3.44</v>
      </c>
      <c r="H18" s="1396">
        <f>+(F18*3+G18*(RELACION!$C$71-3))/RELACION!$C$71</f>
        <v>3.4399999999999995</v>
      </c>
      <c r="J18" s="185"/>
      <c r="K18" s="1769" t="s">
        <v>1700</v>
      </c>
      <c r="L18" s="1770"/>
      <c r="M18" s="1770"/>
      <c r="N18" s="1770"/>
      <c r="O18" s="1770"/>
      <c r="P18" s="1770"/>
      <c r="Q18" s="1771"/>
    </row>
    <row r="19" spans="1:18" x14ac:dyDescent="0.2">
      <c r="A19" t="s">
        <v>492</v>
      </c>
      <c r="B19" s="2" t="s">
        <v>502</v>
      </c>
      <c r="C19" s="1761">
        <v>0</v>
      </c>
      <c r="D19" s="1761">
        <v>0</v>
      </c>
      <c r="E19" s="1387">
        <v>0</v>
      </c>
      <c r="F19" s="271">
        <f t="shared" si="1"/>
        <v>0</v>
      </c>
      <c r="G19" s="247">
        <f t="shared" si="0"/>
        <v>0</v>
      </c>
      <c r="H19" s="1396">
        <f>+(F19*3+G19*(RELACION!$C$71-3))/RELACION!$C$71</f>
        <v>0</v>
      </c>
    </row>
    <row r="20" spans="1:18" x14ac:dyDescent="0.2">
      <c r="A20" t="s">
        <v>492</v>
      </c>
      <c r="B20" s="2" t="s">
        <v>503</v>
      </c>
      <c r="C20" s="1761">
        <v>0</v>
      </c>
      <c r="D20" s="1761">
        <v>0</v>
      </c>
      <c r="E20" s="1387">
        <v>0.02</v>
      </c>
      <c r="F20" s="271">
        <f t="shared" si="1"/>
        <v>0</v>
      </c>
      <c r="G20" s="247">
        <f t="shared" si="0"/>
        <v>0</v>
      </c>
      <c r="H20" s="1396">
        <f>+(F20*3+G20*(RELACION!$C$71-3))/RELACION!$C$71</f>
        <v>0</v>
      </c>
    </row>
    <row r="21" spans="1:18" x14ac:dyDescent="0.2">
      <c r="A21" t="s">
        <v>492</v>
      </c>
      <c r="B21" s="2" t="s">
        <v>504</v>
      </c>
      <c r="C21" s="1761">
        <v>1</v>
      </c>
      <c r="D21" s="1761">
        <v>1</v>
      </c>
      <c r="E21" s="1387">
        <v>0.03</v>
      </c>
      <c r="F21" s="271">
        <f t="shared" si="1"/>
        <v>0.03</v>
      </c>
      <c r="G21" s="247">
        <f t="shared" si="0"/>
        <v>0.03</v>
      </c>
      <c r="H21" s="1396">
        <f>+(F21*3+G21*(RELACION!$C$71-3))/RELACION!$C$71</f>
        <v>0.03</v>
      </c>
    </row>
    <row r="22" spans="1:18" x14ac:dyDescent="0.2">
      <c r="A22" t="s">
        <v>492</v>
      </c>
      <c r="B22" s="2" t="s">
        <v>505</v>
      </c>
      <c r="C22" s="1761">
        <v>1</v>
      </c>
      <c r="D22" s="1761">
        <v>1</v>
      </c>
      <c r="E22" s="1387">
        <v>0.02</v>
      </c>
      <c r="F22" s="271">
        <f t="shared" si="1"/>
        <v>0.02</v>
      </c>
      <c r="G22" s="247">
        <f t="shared" si="0"/>
        <v>0.02</v>
      </c>
      <c r="H22" s="1396">
        <f>+(F22*3+G22*(RELACION!$C$71-3))/RELACION!$C$71</f>
        <v>2.0000000000000004E-2</v>
      </c>
    </row>
    <row r="23" spans="1:18" x14ac:dyDescent="0.2">
      <c r="A23" t="s">
        <v>492</v>
      </c>
      <c r="B23" s="2" t="s">
        <v>506</v>
      </c>
      <c r="C23" s="1761">
        <v>1.25</v>
      </c>
      <c r="D23" s="1761">
        <v>1.25</v>
      </c>
      <c r="E23" s="1387">
        <v>0.04</v>
      </c>
      <c r="F23" s="271">
        <f t="shared" si="1"/>
        <v>0.05</v>
      </c>
      <c r="G23" s="247">
        <f t="shared" si="0"/>
        <v>0.05</v>
      </c>
      <c r="H23" s="1396">
        <f>+(F23*3+G23*(RELACION!$C$71-3))/RELACION!$C$71</f>
        <v>5.000000000000001E-2</v>
      </c>
    </row>
    <row r="24" spans="1:18" x14ac:dyDescent="0.2">
      <c r="A24" t="s">
        <v>492</v>
      </c>
      <c r="B24" s="2" t="s">
        <v>507</v>
      </c>
      <c r="C24" s="1761">
        <v>0.5</v>
      </c>
      <c r="D24" s="1761">
        <v>0.5</v>
      </c>
      <c r="E24" s="1387">
        <v>0.02</v>
      </c>
      <c r="F24" s="271">
        <f t="shared" si="1"/>
        <v>0.01</v>
      </c>
      <c r="G24" s="247">
        <f t="shared" si="0"/>
        <v>0.01</v>
      </c>
      <c r="H24" s="1396">
        <f>+(F24*3+G24*(RELACION!$C$71-3))/RELACION!$C$71</f>
        <v>1.0000000000000002E-2</v>
      </c>
    </row>
    <row r="25" spans="1:18" x14ac:dyDescent="0.2">
      <c r="A25" t="s">
        <v>492</v>
      </c>
      <c r="B25" s="2" t="s">
        <v>508</v>
      </c>
      <c r="C25" s="1761">
        <v>1</v>
      </c>
      <c r="D25" s="1761">
        <v>1</v>
      </c>
      <c r="E25" s="1387">
        <v>0.12</v>
      </c>
      <c r="F25" s="271">
        <f t="shared" si="1"/>
        <v>0.12</v>
      </c>
      <c r="G25" s="247">
        <f t="shared" si="0"/>
        <v>0.12</v>
      </c>
      <c r="H25" s="1396">
        <f>+(F25*3+G25*(RELACION!$C$71-3))/RELACION!$C$71</f>
        <v>0.12</v>
      </c>
    </row>
    <row r="26" spans="1:18" x14ac:dyDescent="0.2">
      <c r="A26" t="s">
        <v>492</v>
      </c>
      <c r="B26" s="2" t="s">
        <v>509</v>
      </c>
      <c r="C26" s="1761">
        <v>1</v>
      </c>
      <c r="D26" s="1761">
        <v>1</v>
      </c>
      <c r="E26" s="1387">
        <v>0.03</v>
      </c>
      <c r="F26" s="271">
        <f t="shared" si="1"/>
        <v>0.03</v>
      </c>
      <c r="G26" s="247">
        <f t="shared" si="0"/>
        <v>0.03</v>
      </c>
      <c r="H26" s="1396">
        <f>+(F26*3+G26*(RELACION!$C$71-3))/RELACION!$C$71</f>
        <v>0.03</v>
      </c>
    </row>
    <row r="27" spans="1:18" x14ac:dyDescent="0.2">
      <c r="A27" t="s">
        <v>492</v>
      </c>
      <c r="B27" s="2" t="s">
        <v>510</v>
      </c>
      <c r="C27" s="1761">
        <v>1.6667000000000001</v>
      </c>
      <c r="D27" s="1761">
        <v>1.6667000000000001</v>
      </c>
      <c r="E27" s="1387">
        <v>0.03</v>
      </c>
      <c r="F27" s="271">
        <f t="shared" si="1"/>
        <v>0.05</v>
      </c>
      <c r="G27" s="247">
        <f t="shared" si="0"/>
        <v>0.05</v>
      </c>
      <c r="H27" s="1396">
        <f>+(F27*3+G27*(RELACION!$C$71-3))/RELACION!$C$71</f>
        <v>5.000000000000001E-2</v>
      </c>
    </row>
    <row r="28" spans="1:18" x14ac:dyDescent="0.2">
      <c r="A28" t="s">
        <v>492</v>
      </c>
      <c r="B28" s="1255" t="s">
        <v>1390</v>
      </c>
      <c r="C28" s="1761">
        <v>0.92859999999999998</v>
      </c>
      <c r="D28" s="1761">
        <v>0.92859999999999998</v>
      </c>
      <c r="E28" s="1387">
        <v>0.14000000000000001</v>
      </c>
      <c r="F28" s="271">
        <f t="shared" ref="F28" si="2">+ROUND(C28*E28,2)</f>
        <v>0.13</v>
      </c>
      <c r="G28" s="247">
        <f t="shared" ref="G28" si="3">+ROUND(E28*D28,2)</f>
        <v>0.13</v>
      </c>
      <c r="H28" s="1396">
        <f>+(F28*3+G28*(RELACION!$C$71-3))/RELACION!$C$71</f>
        <v>0.13</v>
      </c>
    </row>
    <row r="29" spans="1:18" x14ac:dyDescent="0.2">
      <c r="A29" t="s">
        <v>492</v>
      </c>
      <c r="B29" s="2" t="s">
        <v>511</v>
      </c>
      <c r="C29" s="1761">
        <v>0</v>
      </c>
      <c r="D29" s="1761">
        <v>0</v>
      </c>
      <c r="E29" s="1387">
        <v>0.01</v>
      </c>
      <c r="F29" s="271">
        <f t="shared" si="1"/>
        <v>0</v>
      </c>
      <c r="G29" s="247">
        <f t="shared" si="0"/>
        <v>0</v>
      </c>
      <c r="H29" s="1396">
        <f>+(F29*3+G29*(RELACION!$C$71-3))/RELACION!$C$71</f>
        <v>0</v>
      </c>
    </row>
    <row r="30" spans="1:18" x14ac:dyDescent="0.2">
      <c r="A30" t="s">
        <v>492</v>
      </c>
      <c r="B30" s="1255" t="s">
        <v>1391</v>
      </c>
      <c r="C30" s="1761">
        <v>1</v>
      </c>
      <c r="D30" s="1761">
        <v>1</v>
      </c>
      <c r="E30" s="1387">
        <v>0.05</v>
      </c>
      <c r="F30" s="271">
        <f t="shared" ref="F30:F32" si="4">+ROUND(C30*E30,2)</f>
        <v>0.05</v>
      </c>
      <c r="G30" s="247">
        <f t="shared" ref="G30:G32" si="5">+ROUND(E30*D30,2)</f>
        <v>0.05</v>
      </c>
      <c r="H30" s="1396">
        <f>+(F30*3+G30*(RELACION!$C$71-3))/RELACION!$C$71</f>
        <v>5.000000000000001E-2</v>
      </c>
    </row>
    <row r="31" spans="1:18" x14ac:dyDescent="0.2">
      <c r="A31" t="s">
        <v>492</v>
      </c>
      <c r="B31" s="1255" t="s">
        <v>1392</v>
      </c>
      <c r="C31" s="1761">
        <v>1</v>
      </c>
      <c r="D31" s="1761">
        <v>1</v>
      </c>
      <c r="E31" s="1387">
        <v>0.05</v>
      </c>
      <c r="F31" s="271">
        <f t="shared" si="4"/>
        <v>0.05</v>
      </c>
      <c r="G31" s="247">
        <f t="shared" si="5"/>
        <v>0.05</v>
      </c>
      <c r="H31" s="1396">
        <f>+(F31*3+G31*(RELACION!$C$71-3))/RELACION!$C$71</f>
        <v>5.000000000000001E-2</v>
      </c>
      <c r="P31" s="248"/>
      <c r="Q31" s="248"/>
      <c r="R31" s="105"/>
    </row>
    <row r="32" spans="1:18" x14ac:dyDescent="0.2">
      <c r="A32" t="s">
        <v>492</v>
      </c>
      <c r="B32" s="1255" t="s">
        <v>1393</v>
      </c>
      <c r="C32" s="1761">
        <v>0.33329999999999999</v>
      </c>
      <c r="D32" s="1761">
        <v>0.33329999999999999</v>
      </c>
      <c r="E32" s="1387">
        <v>0.03</v>
      </c>
      <c r="F32" s="271">
        <f t="shared" si="4"/>
        <v>0.01</v>
      </c>
      <c r="G32" s="247">
        <f t="shared" si="5"/>
        <v>0.01</v>
      </c>
      <c r="H32" s="1396">
        <f>+(F32*3+G32*(RELACION!$C$71-3))/RELACION!$C$71</f>
        <v>1.0000000000000002E-2</v>
      </c>
      <c r="P32" s="248"/>
      <c r="Q32" s="248"/>
      <c r="R32" s="105"/>
    </row>
    <row r="33" spans="1:18" x14ac:dyDescent="0.2">
      <c r="A33" s="289" t="s">
        <v>492</v>
      </c>
      <c r="B33" s="290" t="s">
        <v>514</v>
      </c>
      <c r="C33" s="1761">
        <v>0.98619999999999997</v>
      </c>
      <c r="D33" s="1761">
        <v>0.98619999999999997</v>
      </c>
      <c r="E33" s="1430">
        <v>1.45</v>
      </c>
      <c r="F33" s="291">
        <f t="shared" si="1"/>
        <v>1.43</v>
      </c>
      <c r="G33" s="292">
        <f t="shared" si="0"/>
        <v>1.43</v>
      </c>
      <c r="H33" s="293">
        <f>+(F33*3+G33*(RELACION!$C$71-3))/RELACION!$C$71</f>
        <v>1.43</v>
      </c>
      <c r="P33" s="248"/>
      <c r="Q33" s="248"/>
      <c r="R33" s="105"/>
    </row>
    <row r="34" spans="1:18" x14ac:dyDescent="0.2">
      <c r="A34" s="289" t="s">
        <v>492</v>
      </c>
      <c r="B34" s="290" t="s">
        <v>515</v>
      </c>
      <c r="C34" s="1761">
        <v>0.98909999999999998</v>
      </c>
      <c r="D34" s="1761">
        <v>0.98909999999999998</v>
      </c>
      <c r="E34" s="1430">
        <v>4.57</v>
      </c>
      <c r="F34" s="291">
        <f t="shared" si="1"/>
        <v>4.5199999999999996</v>
      </c>
      <c r="G34" s="292">
        <f t="shared" si="0"/>
        <v>4.5199999999999996</v>
      </c>
      <c r="H34" s="293">
        <f>+(F34*3+G34*(RELACION!$C$71-3))/RELACION!$C$71</f>
        <v>4.5199999999999996</v>
      </c>
      <c r="J34" s="238" t="s">
        <v>512</v>
      </c>
      <c r="K34" s="238" t="s">
        <v>513</v>
      </c>
      <c r="L34" t="s">
        <v>60</v>
      </c>
      <c r="M34" s="238" t="s">
        <v>208</v>
      </c>
      <c r="P34" s="248"/>
      <c r="Q34" s="248"/>
      <c r="R34" s="105"/>
    </row>
    <row r="35" spans="1:18" x14ac:dyDescent="0.2">
      <c r="A35" s="289" t="s">
        <v>492</v>
      </c>
      <c r="B35" s="290" t="s">
        <v>516</v>
      </c>
      <c r="C35" s="1761">
        <v>0.98899999999999999</v>
      </c>
      <c r="D35" s="1761">
        <v>0.98899999999999999</v>
      </c>
      <c r="E35" s="1430">
        <v>9.9600000000000009</v>
      </c>
      <c r="F35" s="291">
        <f t="shared" si="1"/>
        <v>9.85</v>
      </c>
      <c r="G35" s="292">
        <f t="shared" si="0"/>
        <v>9.85</v>
      </c>
      <c r="H35" s="293">
        <f>+(F35*3+G35*(RELACION!$C$71-3))/RELACION!$C$71</f>
        <v>9.8500000000000014</v>
      </c>
      <c r="J35" s="1772">
        <v>0.88</v>
      </c>
      <c r="K35" s="1773">
        <v>0.03</v>
      </c>
      <c r="L35" s="1773">
        <v>0.04</v>
      </c>
      <c r="M35" s="1774">
        <v>0.05</v>
      </c>
      <c r="N35" s="249"/>
      <c r="O35" s="249"/>
      <c r="P35" s="250"/>
      <c r="Q35" s="250"/>
      <c r="R35" s="250"/>
    </row>
    <row r="36" spans="1:18" x14ac:dyDescent="0.2">
      <c r="A36" t="s">
        <v>517</v>
      </c>
      <c r="B36" s="1255" t="s">
        <v>1394</v>
      </c>
      <c r="C36" s="1761">
        <v>0.97150000000000003</v>
      </c>
      <c r="D36" s="1761">
        <v>0.97150000000000003</v>
      </c>
      <c r="E36" s="1387">
        <v>0.38</v>
      </c>
      <c r="F36" s="271">
        <f t="shared" si="1"/>
        <v>0.37</v>
      </c>
      <c r="G36" s="247">
        <f t="shared" si="0"/>
        <v>0.37</v>
      </c>
      <c r="H36" s="245">
        <f>+(F36*3+G36*(RELACION!$C$71-3))/RELACION!$C$71</f>
        <v>0.36999999999999994</v>
      </c>
      <c r="J36" s="251"/>
      <c r="M36" s="249"/>
      <c r="N36" s="249"/>
      <c r="O36" s="249"/>
      <c r="P36" s="250"/>
      <c r="Q36" s="250"/>
      <c r="R36" s="250"/>
    </row>
    <row r="37" spans="1:18" x14ac:dyDescent="0.2">
      <c r="A37" t="s">
        <v>517</v>
      </c>
      <c r="B37" s="1255" t="s">
        <v>1395</v>
      </c>
      <c r="C37" s="1761">
        <v>0.97150000000000003</v>
      </c>
      <c r="D37" s="1761">
        <v>0.97150000000000003</v>
      </c>
      <c r="E37" s="1387">
        <v>0.67</v>
      </c>
      <c r="F37" s="271">
        <f t="shared" si="1"/>
        <v>0.65</v>
      </c>
      <c r="G37" s="247">
        <f>+ROUND(E37*D37,2)</f>
        <v>0.65</v>
      </c>
      <c r="H37" s="245">
        <f>+(F37*3+G37*(RELACION!$C$71-3))/RELACION!$C$71</f>
        <v>0.64999999999999991</v>
      </c>
    </row>
    <row r="38" spans="1:18" x14ac:dyDescent="0.2">
      <c r="A38" t="s">
        <v>517</v>
      </c>
      <c r="B38" s="1255" t="s">
        <v>1396</v>
      </c>
      <c r="C38" s="1390"/>
      <c r="D38" s="1389"/>
      <c r="E38" s="1387">
        <v>0.09</v>
      </c>
      <c r="F38" s="271">
        <f t="shared" ref="F38:F40" si="6">+ROUND(C38*E38,2)</f>
        <v>0</v>
      </c>
      <c r="G38" s="247">
        <f t="shared" ref="G38:G40" si="7">+ROUND(E38*D38,2)</f>
        <v>0</v>
      </c>
      <c r="H38" s="245">
        <f>+(F38*3+G38*(RELACION!$C$71-3))/RELACION!$C$71</f>
        <v>0</v>
      </c>
    </row>
    <row r="39" spans="1:18" x14ac:dyDescent="0.2">
      <c r="A39" t="s">
        <v>517</v>
      </c>
      <c r="B39" s="1255" t="s">
        <v>1397</v>
      </c>
      <c r="C39" s="1390"/>
      <c r="D39" s="1389"/>
      <c r="E39" s="1387">
        <v>1.07</v>
      </c>
      <c r="F39" s="271">
        <f t="shared" si="6"/>
        <v>0</v>
      </c>
      <c r="G39" s="247">
        <f t="shared" si="7"/>
        <v>0</v>
      </c>
      <c r="H39" s="245">
        <f>+(F39*3+G39*(RELACION!$C$71-3))/RELACION!$C$71</f>
        <v>0</v>
      </c>
    </row>
    <row r="40" spans="1:18" x14ac:dyDescent="0.2">
      <c r="A40" t="s">
        <v>517</v>
      </c>
      <c r="B40" s="1255" t="s">
        <v>1398</v>
      </c>
      <c r="C40" s="1390"/>
      <c r="D40" s="1389"/>
      <c r="E40" s="1387">
        <v>0.41</v>
      </c>
      <c r="F40" s="271">
        <f t="shared" si="6"/>
        <v>0</v>
      </c>
      <c r="G40" s="247">
        <f t="shared" si="7"/>
        <v>0</v>
      </c>
      <c r="H40" s="245">
        <f>+(F40*3+G40*(RELACION!$C$71-3))/RELACION!$C$71</f>
        <v>0</v>
      </c>
    </row>
    <row r="41" spans="1:18" x14ac:dyDescent="0.2">
      <c r="A41" t="s">
        <v>517</v>
      </c>
      <c r="B41" s="1255" t="s">
        <v>1399</v>
      </c>
      <c r="C41" s="1390"/>
      <c r="D41" s="1389"/>
      <c r="E41" s="1387">
        <v>0.1</v>
      </c>
      <c r="F41" s="271">
        <f t="shared" si="1"/>
        <v>0</v>
      </c>
      <c r="G41" s="247">
        <f>+ROUND(E41*D41,2)</f>
        <v>0</v>
      </c>
      <c r="H41" s="245">
        <f>+(F41*3+G41*(RELACION!$C$71-3))/RELACION!$C$71</f>
        <v>0</v>
      </c>
    </row>
    <row r="42" spans="1:18" x14ac:dyDescent="0.2">
      <c r="A42" t="s">
        <v>517</v>
      </c>
      <c r="B42" s="1255" t="s">
        <v>1400</v>
      </c>
      <c r="C42" s="1390"/>
      <c r="D42" s="1391"/>
      <c r="E42" s="1388">
        <v>0.28000000000000003</v>
      </c>
      <c r="F42" s="282">
        <f t="shared" si="1"/>
        <v>0</v>
      </c>
      <c r="G42" s="283">
        <f>+ROUND(E42*D42,2)</f>
        <v>0</v>
      </c>
      <c r="H42" s="245">
        <f>+(F42*3+G42*(RELACION!$C$71-3))/RELACION!$C$71</f>
        <v>0</v>
      </c>
    </row>
    <row r="43" spans="1:18" x14ac:dyDescent="0.2">
      <c r="B43" s="246"/>
      <c r="C43" s="242"/>
      <c r="D43" s="242"/>
      <c r="E43" s="252"/>
      <c r="F43" s="243"/>
      <c r="G43" s="243"/>
      <c r="H43" s="245"/>
      <c r="I43" s="17"/>
    </row>
    <row r="44" spans="1:18" x14ac:dyDescent="0.2">
      <c r="B44" s="246"/>
      <c r="C44" s="242"/>
      <c r="D44" s="242"/>
      <c r="E44" s="252"/>
      <c r="F44" s="243"/>
      <c r="G44" s="243"/>
      <c r="H44" s="254"/>
      <c r="I44" s="17"/>
    </row>
    <row r="45" spans="1:18" x14ac:dyDescent="0.2">
      <c r="B45" s="246"/>
      <c r="C45" s="242"/>
      <c r="D45" s="242"/>
      <c r="E45" s="252"/>
      <c r="F45" s="243"/>
      <c r="G45" s="243"/>
      <c r="H45" s="245"/>
      <c r="I45" s="17"/>
    </row>
    <row r="46" spans="1:18" x14ac:dyDescent="0.2">
      <c r="B46" s="246"/>
      <c r="C46" s="242"/>
      <c r="D46" s="242"/>
      <c r="E46" s="252"/>
      <c r="F46" s="243"/>
      <c r="G46" s="243"/>
      <c r="H46" s="245"/>
      <c r="I46" s="17"/>
    </row>
    <row r="47" spans="1:18" x14ac:dyDescent="0.2">
      <c r="B47" s="241"/>
      <c r="C47" s="253"/>
      <c r="D47" s="253"/>
      <c r="E47" s="252"/>
      <c r="F47" s="243"/>
      <c r="G47" s="243"/>
      <c r="H47" s="254" t="s">
        <v>518</v>
      </c>
      <c r="I47" t="s">
        <v>519</v>
      </c>
    </row>
    <row r="48" spans="1:18" x14ac:dyDescent="0.2">
      <c r="B48" s="256" t="s">
        <v>520</v>
      </c>
      <c r="C48" s="257"/>
      <c r="D48" s="257"/>
      <c r="E48" s="244">
        <f>SUM(E10:E32,E36:E42)+E33</f>
        <v>11.069999999999997</v>
      </c>
      <c r="F48" s="244">
        <f>SUM(F10:F32,F36:F42)+F33</f>
        <v>10.349999999999998</v>
      </c>
      <c r="G48" s="244">
        <f>SUM(G10:G32,G36:G42)+G33</f>
        <v>10.349999999999998</v>
      </c>
      <c r="H48" s="284">
        <f>+ROUND((F48*3+G48*(RELACION!C$71-3))/RELACION!C$71,2)</f>
        <v>10.35</v>
      </c>
      <c r="I48" s="255">
        <f>+(F48*3+G48*(RELACION!C$71-3))/RELACION!C$71</f>
        <v>10.35</v>
      </c>
    </row>
    <row r="49" spans="2:11" x14ac:dyDescent="0.2">
      <c r="B49" s="258" t="s">
        <v>521</v>
      </c>
      <c r="C49" s="253"/>
      <c r="D49" s="253"/>
      <c r="E49" s="271">
        <f>SUM(E10:E32,E36:E42)+E34</f>
        <v>14.189999999999998</v>
      </c>
      <c r="F49" s="271">
        <f t="shared" ref="F49:G49" si="8">SUM(F10:F32,F36:F42)+F34</f>
        <v>13.439999999999998</v>
      </c>
      <c r="G49" s="271">
        <f t="shared" si="8"/>
        <v>13.439999999999998</v>
      </c>
      <c r="H49" s="285">
        <f>+ROUND((F49*3+G49*(RELACION!C$71-3))/RELACION!C$71,2)</f>
        <v>13.44</v>
      </c>
      <c r="I49" s="255">
        <f>+(F49*3+G49*(RELACION!C$71-3))/RELACION!C$71</f>
        <v>13.439999999999998</v>
      </c>
      <c r="J49" s="255"/>
      <c r="K49" s="251"/>
    </row>
    <row r="50" spans="2:11" x14ac:dyDescent="0.2">
      <c r="B50" s="259" t="s">
        <v>522</v>
      </c>
      <c r="C50" s="120"/>
      <c r="D50" s="121"/>
      <c r="E50" s="272">
        <f>SUM(E10:E32,E36:E42)+E35</f>
        <v>19.579999999999998</v>
      </c>
      <c r="F50" s="272">
        <f t="shared" ref="F50:G50" si="9">SUM(F10:F32,F36:F42)+F35</f>
        <v>18.769999999999996</v>
      </c>
      <c r="G50" s="272">
        <f t="shared" si="9"/>
        <v>18.769999999999996</v>
      </c>
      <c r="H50" s="286">
        <f>+ROUND((F50*3+G50*(RELACION!C$71-3))/RELACION!C$71,2)</f>
        <v>18.77</v>
      </c>
      <c r="I50" s="255">
        <f>+(F50*3+G50*(RELACION!C$71-3))/RELACION!C$71</f>
        <v>18.769999999999996</v>
      </c>
      <c r="J50" s="255"/>
      <c r="K50" s="255"/>
    </row>
    <row r="51" spans="2:11" x14ac:dyDescent="0.2">
      <c r="B51" s="33"/>
      <c r="C51" s="261"/>
      <c r="D51" s="261"/>
      <c r="E51" s="262"/>
      <c r="F51" s="262"/>
      <c r="G51" s="262"/>
      <c r="H51" s="263"/>
      <c r="J51" s="255"/>
    </row>
    <row r="52" spans="2:11" x14ac:dyDescent="0.2">
      <c r="B52" s="33"/>
      <c r="C52" s="261"/>
      <c r="D52" s="264" t="s">
        <v>523</v>
      </c>
      <c r="E52" s="265" t="s">
        <v>524</v>
      </c>
      <c r="F52" s="265" t="s">
        <v>19</v>
      </c>
      <c r="G52" s="265"/>
      <c r="H52" s="266"/>
      <c r="I52" s="266"/>
      <c r="J52" s="260"/>
    </row>
    <row r="53" spans="2:11" ht="14.25" x14ac:dyDescent="0.2">
      <c r="B53" s="267"/>
      <c r="C53" s="267"/>
      <c r="D53" s="288"/>
      <c r="E53" s="288"/>
      <c r="F53" s="288"/>
      <c r="G53" s="268"/>
      <c r="H53" s="175"/>
    </row>
    <row r="54" spans="2:11" ht="14.25" x14ac:dyDescent="0.2">
      <c r="B54" s="1" t="s">
        <v>500</v>
      </c>
      <c r="C54" s="269"/>
      <c r="D54" s="1393">
        <f>+H17/$H$48</f>
        <v>1.9323671497584547E-2</v>
      </c>
      <c r="E54" s="1393">
        <f>+H17/$H$49</f>
        <v>1.4880952380952384E-2</v>
      </c>
      <c r="F54" s="1393">
        <f>+H17/$H$50</f>
        <v>1.0655301012253598E-2</v>
      </c>
      <c r="G54" s="270"/>
      <c r="H54" s="33"/>
      <c r="I54" s="33"/>
    </row>
    <row r="55" spans="2:11" ht="14.25" x14ac:dyDescent="0.2">
      <c r="B55" s="1" t="s">
        <v>501</v>
      </c>
      <c r="C55" s="269"/>
      <c r="D55" s="1393">
        <f>+H18/$H$48</f>
        <v>0.33236714975845405</v>
      </c>
      <c r="E55" s="1393">
        <f>+H18/$H$49</f>
        <v>0.25595238095238093</v>
      </c>
      <c r="F55" s="1393">
        <f>+H18/$H$50</f>
        <v>0.18327117741076182</v>
      </c>
      <c r="G55" s="270"/>
      <c r="H55" s="33"/>
      <c r="I55" s="33"/>
    </row>
    <row r="56" spans="2:11" x14ac:dyDescent="0.2">
      <c r="B56" s="287" t="s">
        <v>502</v>
      </c>
      <c r="C56" s="261"/>
      <c r="D56" s="1393">
        <f>+H19/$H$48</f>
        <v>0</v>
      </c>
      <c r="E56" s="1393">
        <f>+H19/$H$49</f>
        <v>0</v>
      </c>
      <c r="F56" s="1393">
        <f>+H19/$H$50</f>
        <v>0</v>
      </c>
      <c r="G56" s="268"/>
    </row>
    <row r="57" spans="2:11" x14ac:dyDescent="0.2">
      <c r="B57" s="268" t="s">
        <v>525</v>
      </c>
      <c r="C57" s="175"/>
      <c r="D57" s="1393">
        <f>+H33/$H$48</f>
        <v>0.13816425120772946</v>
      </c>
      <c r="E57" s="1393">
        <f>+H34/$H$49</f>
        <v>0.33630952380952378</v>
      </c>
      <c r="F57" s="1393">
        <f>+H35/$H$50</f>
        <v>0.52477357485348974</v>
      </c>
      <c r="G57" s="268"/>
    </row>
    <row r="58" spans="2:11" x14ac:dyDescent="0.2">
      <c r="B58" s="268" t="s">
        <v>503</v>
      </c>
      <c r="C58" s="175"/>
      <c r="D58" s="1393">
        <f>+H20/$H$48</f>
        <v>0</v>
      </c>
      <c r="E58" s="1393">
        <f>+H20/$H$49</f>
        <v>0</v>
      </c>
      <c r="F58" s="1394">
        <f>+H20/$H$50</f>
        <v>0</v>
      </c>
      <c r="G58" s="268"/>
    </row>
    <row r="59" spans="2:11" x14ac:dyDescent="0.2">
      <c r="B59" s="268" t="s">
        <v>504</v>
      </c>
      <c r="C59" s="175"/>
      <c r="D59" s="1393">
        <f>+H21/$H$48</f>
        <v>2.8985507246376812E-3</v>
      </c>
      <c r="E59" s="1393">
        <f>+H21/$H$49</f>
        <v>2.232142857142857E-3</v>
      </c>
      <c r="F59" s="1394">
        <f>+H21/$H$50</f>
        <v>1.5982951518380393E-3</v>
      </c>
      <c r="G59" s="175"/>
    </row>
    <row r="60" spans="2:11" x14ac:dyDescent="0.2">
      <c r="B60" s="268" t="s">
        <v>505</v>
      </c>
      <c r="C60" s="175"/>
      <c r="D60" s="1393">
        <f>+H22/$H$48</f>
        <v>1.9323671497584545E-3</v>
      </c>
      <c r="E60" s="1393">
        <f>+H22/$H$49</f>
        <v>1.4880952380952384E-3</v>
      </c>
      <c r="F60" s="1394">
        <f>+H22/$H$50</f>
        <v>1.0655301012253598E-3</v>
      </c>
      <c r="G60" s="175"/>
    </row>
    <row r="61" spans="2:11" x14ac:dyDescent="0.2">
      <c r="B61" s="268" t="s">
        <v>506</v>
      </c>
      <c r="C61" s="175"/>
      <c r="D61" s="1393">
        <f>+H23/$H$48</f>
        <v>4.8309178743961368E-3</v>
      </c>
      <c r="E61" s="1393">
        <f>+H23/$H$49</f>
        <v>3.7202380952380959E-3</v>
      </c>
      <c r="F61" s="1394">
        <f>+H23/$H$50</f>
        <v>2.6638252530633995E-3</v>
      </c>
      <c r="G61" s="175"/>
    </row>
    <row r="62" spans="2:11" x14ac:dyDescent="0.2">
      <c r="B62" s="268" t="s">
        <v>508</v>
      </c>
      <c r="C62" s="261"/>
      <c r="D62" s="1393">
        <f>+H25/$H$48</f>
        <v>1.1594202898550725E-2</v>
      </c>
      <c r="E62" s="1393">
        <f>+H25/$H$49</f>
        <v>8.9285714285714281E-3</v>
      </c>
      <c r="F62" s="1394">
        <f>+H25/$H$50</f>
        <v>6.3931806073521573E-3</v>
      </c>
      <c r="G62" s="175"/>
    </row>
    <row r="63" spans="2:11" x14ac:dyDescent="0.2">
      <c r="B63" s="268" t="s">
        <v>509</v>
      </c>
      <c r="C63" s="175"/>
      <c r="D63" s="1393">
        <f>+H26/$H$48</f>
        <v>2.8985507246376812E-3</v>
      </c>
      <c r="E63" s="1393">
        <f>+H26/$H$49</f>
        <v>2.232142857142857E-3</v>
      </c>
      <c r="F63" s="1394">
        <f>+H26/$H$50</f>
        <v>1.5982951518380393E-3</v>
      </c>
      <c r="G63" s="175"/>
    </row>
    <row r="64" spans="2:11" ht="12.75" customHeight="1" x14ac:dyDescent="0.2">
      <c r="B64" s="268" t="s">
        <v>510</v>
      </c>
      <c r="C64" s="251"/>
      <c r="D64" s="1393">
        <f>+H27/$H$48</f>
        <v>4.8309178743961368E-3</v>
      </c>
      <c r="E64" s="1393">
        <f>+H27/$H$49</f>
        <v>3.7202380952380959E-3</v>
      </c>
      <c r="F64" s="1394">
        <f>+H27/$H$50</f>
        <v>2.6638252530633995E-3</v>
      </c>
    </row>
    <row r="65" spans="2:6" ht="13.5" customHeight="1" x14ac:dyDescent="0.2">
      <c r="B65" s="268" t="s">
        <v>526</v>
      </c>
      <c r="C65" s="251"/>
      <c r="D65" s="1393">
        <f>+H24/$H$48</f>
        <v>9.6618357487922725E-4</v>
      </c>
      <c r="E65" s="1393">
        <f>+H24/$H$49</f>
        <v>7.4404761904761922E-4</v>
      </c>
      <c r="F65" s="1394">
        <f>+H24/$H$50</f>
        <v>5.3276505061267989E-4</v>
      </c>
    </row>
    <row r="66" spans="2:6" ht="13.5" customHeight="1" x14ac:dyDescent="0.2">
      <c r="B66" s="268" t="s">
        <v>511</v>
      </c>
      <c r="C66" s="251"/>
      <c r="D66" s="1395">
        <f>+H29/$H$48</f>
        <v>0</v>
      </c>
      <c r="E66" s="1395">
        <f>+H29/$H$49</f>
        <v>0</v>
      </c>
      <c r="F66" s="1395">
        <f>+H29/$H$50</f>
        <v>0</v>
      </c>
    </row>
    <row r="67" spans="2:6" ht="13.5" customHeight="1" x14ac:dyDescent="0.2">
      <c r="B67" s="1392" t="s">
        <v>1390</v>
      </c>
      <c r="D67" s="1395">
        <f>+H28/$H$48</f>
        <v>1.2560386473429953E-2</v>
      </c>
      <c r="E67" s="1395">
        <f>+H28/$H$49</f>
        <v>9.6726190476190479E-3</v>
      </c>
      <c r="F67" s="1395">
        <f>+H28/$H$50</f>
        <v>6.9259456579648382E-3</v>
      </c>
    </row>
    <row r="68" spans="2:6" ht="13.5" customHeight="1" x14ac:dyDescent="0.2">
      <c r="B68" s="1392" t="s">
        <v>1391</v>
      </c>
      <c r="D68" s="1395">
        <f>+H30/$H$48</f>
        <v>4.8309178743961368E-3</v>
      </c>
      <c r="E68" s="1395">
        <f>+H30/$H$49</f>
        <v>3.7202380952380959E-3</v>
      </c>
      <c r="F68" s="1395">
        <f>+H30/$H$50</f>
        <v>2.6638252530633995E-3</v>
      </c>
    </row>
    <row r="69" spans="2:6" ht="13.5" customHeight="1" x14ac:dyDescent="0.2">
      <c r="B69" s="1392" t="s">
        <v>1392</v>
      </c>
      <c r="D69" s="1395">
        <f>+H31/$H$48</f>
        <v>4.8309178743961368E-3</v>
      </c>
      <c r="E69" s="1395">
        <f>+H31/$H$49</f>
        <v>3.7202380952380959E-3</v>
      </c>
      <c r="F69" s="1395">
        <f>+H31/$H$50</f>
        <v>2.6638252530633995E-3</v>
      </c>
    </row>
    <row r="70" spans="2:6" ht="13.5" customHeight="1" x14ac:dyDescent="0.2">
      <c r="B70" s="1392" t="s">
        <v>1393</v>
      </c>
      <c r="D70" s="1395">
        <f>+H32/$H$48</f>
        <v>9.6618357487922725E-4</v>
      </c>
      <c r="E70" s="1395">
        <f>+H32/$H$49</f>
        <v>7.4404761904761922E-4</v>
      </c>
      <c r="F70" s="1395">
        <f>+H32/$H$50</f>
        <v>5.3276505061267989E-4</v>
      </c>
    </row>
    <row r="71" spans="2:6" ht="13.5" customHeight="1" x14ac:dyDescent="0.2"/>
    <row r="72" spans="2:6" ht="13.5" customHeight="1" x14ac:dyDescent="0.2"/>
    <row r="73" spans="2:6" ht="13.5" customHeight="1" x14ac:dyDescent="0.2"/>
    <row r="74" spans="2:6" ht="13.5" customHeight="1" x14ac:dyDescent="0.2"/>
    <row r="75" spans="2:6" ht="13.5" customHeight="1" x14ac:dyDescent="0.2"/>
    <row r="76" spans="2:6" ht="13.5" customHeight="1" x14ac:dyDescent="0.2"/>
    <row r="77" spans="2:6" ht="13.5" customHeight="1" x14ac:dyDescent="0.2"/>
    <row r="78" spans="2:6" ht="13.5" customHeight="1" x14ac:dyDescent="0.2"/>
    <row r="79" spans="2:6" ht="13.5" customHeight="1" x14ac:dyDescent="0.2"/>
    <row r="80" spans="2:6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2"/>
  <sheetViews>
    <sheetView showGridLines="0" topLeftCell="E19" zoomScale="85" workbookViewId="0">
      <selection activeCell="N32" sqref="N32"/>
    </sheetView>
  </sheetViews>
  <sheetFormatPr defaultRowHeight="12.75" x14ac:dyDescent="0.2"/>
  <cols>
    <col min="1" max="1" width="12.28515625" style="321" hidden="1" customWidth="1"/>
    <col min="2" max="2" width="9" style="321" hidden="1" customWidth="1"/>
    <col min="3" max="3" width="12.28515625" style="321" hidden="1" customWidth="1"/>
    <col min="4" max="4" width="10" style="321" hidden="1" customWidth="1"/>
    <col min="5" max="5" width="27.42578125" style="321" bestFit="1" customWidth="1"/>
    <col min="6" max="6" width="5.28515625" style="323" bestFit="1" customWidth="1"/>
    <col min="7" max="7" width="23.28515625" style="321" customWidth="1"/>
    <col min="8" max="8" width="21.85546875" style="321" bestFit="1" customWidth="1"/>
    <col min="9" max="9" width="7" style="321" bestFit="1" customWidth="1"/>
    <col min="10" max="11" width="10.28515625" style="321" bestFit="1" customWidth="1"/>
    <col min="12" max="12" width="6.7109375" style="321" bestFit="1" customWidth="1"/>
    <col min="13" max="13" width="10.28515625" style="324" bestFit="1" customWidth="1"/>
    <col min="14" max="14" width="23.7109375" style="1274" customWidth="1"/>
    <col min="15" max="15" width="22.140625" style="1274" customWidth="1"/>
    <col min="16" max="16" width="14.140625" style="321" customWidth="1"/>
    <col min="17" max="17" width="9" style="321" customWidth="1"/>
    <col min="18" max="18" width="6.5703125" style="321" bestFit="1" customWidth="1"/>
    <col min="19" max="19" width="12.140625" style="321" customWidth="1"/>
    <col min="20" max="20" width="48.85546875" style="321" bestFit="1" customWidth="1"/>
    <col min="21" max="21" width="13.42578125" style="321" bestFit="1" customWidth="1"/>
    <col min="22" max="22" width="7.7109375" style="335" bestFit="1" customWidth="1"/>
    <col min="23" max="23" width="11.42578125" style="321" customWidth="1"/>
    <col min="24" max="24" width="42.85546875" style="321" bestFit="1" customWidth="1"/>
    <col min="25" max="25" width="7.7109375" style="321" bestFit="1" customWidth="1"/>
    <col min="26" max="26" width="11.42578125" style="321" customWidth="1"/>
    <col min="27" max="27" width="42.85546875" style="321" bestFit="1" customWidth="1"/>
    <col min="28" max="16384" width="9.140625" style="321"/>
  </cols>
  <sheetData>
    <row r="1" spans="1:27" ht="11.25" x14ac:dyDescent="0.2">
      <c r="E1" s="322"/>
      <c r="N1" s="1258"/>
      <c r="O1" s="1258"/>
      <c r="T1" s="326" t="s">
        <v>539</v>
      </c>
      <c r="U1" s="1905">
        <v>1.9313940000000001</v>
      </c>
      <c r="V1" s="327"/>
      <c r="W1" s="1780"/>
    </row>
    <row r="2" spans="1:27" ht="11.25" x14ac:dyDescent="0.2">
      <c r="N2" s="1258"/>
      <c r="O2" s="1258"/>
      <c r="T2" s="326" t="s">
        <v>540</v>
      </c>
      <c r="U2" s="1906">
        <v>1.0660822000000002E-3</v>
      </c>
      <c r="V2" s="327"/>
    </row>
    <row r="3" spans="1:27" x14ac:dyDescent="0.2">
      <c r="J3" s="328"/>
      <c r="K3" s="328"/>
      <c r="L3" s="328"/>
      <c r="N3" s="1258"/>
      <c r="O3" s="1258"/>
      <c r="T3" s="326" t="s">
        <v>541</v>
      </c>
      <c r="U3" s="1906">
        <v>6.6583221999999996E-3</v>
      </c>
      <c r="V3" s="327"/>
    </row>
    <row r="4" spans="1:27" x14ac:dyDescent="0.2">
      <c r="J4" s="328"/>
      <c r="K4" s="328"/>
      <c r="L4" s="328"/>
      <c r="N4" s="1259" t="s">
        <v>1367</v>
      </c>
      <c r="O4" s="1259"/>
      <c r="R4" s="330" t="s">
        <v>542</v>
      </c>
      <c r="T4" s="321" t="s">
        <v>543</v>
      </c>
      <c r="U4" s="1781">
        <f>+U2+U3</f>
        <v>7.7244044E-3</v>
      </c>
      <c r="V4" s="331"/>
      <c r="W4" s="332"/>
    </row>
    <row r="5" spans="1:27" ht="11.25" x14ac:dyDescent="0.2">
      <c r="N5" s="1259" t="s">
        <v>1368</v>
      </c>
      <c r="O5" s="1259" t="s">
        <v>1376</v>
      </c>
      <c r="R5" s="333">
        <f>+U1</f>
        <v>1.9313940000000001</v>
      </c>
      <c r="V5" s="331"/>
      <c r="W5" s="332"/>
    </row>
    <row r="6" spans="1:27" x14ac:dyDescent="0.2">
      <c r="J6" s="334"/>
      <c r="K6" s="334"/>
      <c r="N6" s="1259" t="s">
        <v>1369</v>
      </c>
      <c r="O6" s="1259" t="s">
        <v>1377</v>
      </c>
      <c r="W6" s="332"/>
      <c r="X6" s="324"/>
      <c r="Y6" s="324"/>
      <c r="Z6" s="324"/>
    </row>
    <row r="7" spans="1:27" x14ac:dyDescent="0.2">
      <c r="H7" s="329"/>
      <c r="I7" s="329"/>
      <c r="J7" s="329"/>
      <c r="K7" s="329"/>
      <c r="L7" s="329"/>
      <c r="N7" s="1260" t="s">
        <v>1370</v>
      </c>
      <c r="O7" s="1260"/>
      <c r="R7" s="334"/>
      <c r="W7" s="324"/>
      <c r="X7" s="324"/>
      <c r="Y7" s="324"/>
      <c r="Z7" s="324"/>
    </row>
    <row r="8" spans="1:27" x14ac:dyDescent="0.2">
      <c r="J8" s="334"/>
      <c r="K8" s="329"/>
      <c r="N8" s="1275" t="s">
        <v>1725</v>
      </c>
      <c r="O8" s="1275" t="s">
        <v>1725</v>
      </c>
      <c r="W8" s="2430"/>
      <c r="X8" s="2430"/>
      <c r="Y8" s="2430"/>
      <c r="Z8" s="2430"/>
    </row>
    <row r="9" spans="1:27" x14ac:dyDescent="0.2">
      <c r="B9" s="323"/>
      <c r="C9" s="323"/>
      <c r="D9" s="323"/>
      <c r="E9" s="336" t="s">
        <v>544</v>
      </c>
      <c r="F9" s="336" t="s">
        <v>545</v>
      </c>
      <c r="G9" s="336" t="s">
        <v>546</v>
      </c>
      <c r="H9" s="337" t="s">
        <v>547</v>
      </c>
      <c r="I9" s="330"/>
      <c r="J9" s="336" t="s">
        <v>548</v>
      </c>
      <c r="K9" s="330" t="s">
        <v>5</v>
      </c>
      <c r="L9" s="330" t="s">
        <v>549</v>
      </c>
      <c r="M9" s="330" t="s">
        <v>550</v>
      </c>
      <c r="N9" s="1258"/>
      <c r="O9" s="1258"/>
      <c r="R9" s="324"/>
      <c r="S9" s="324"/>
      <c r="U9" s="338">
        <v>41250</v>
      </c>
      <c r="W9" s="339"/>
      <c r="X9" s="324"/>
      <c r="Y9" s="339"/>
      <c r="Z9" s="339"/>
    </row>
    <row r="10" spans="1:27" ht="13.5" thickBot="1" x14ac:dyDescent="0.25">
      <c r="B10" s="323"/>
      <c r="C10" s="323"/>
      <c r="D10" s="323"/>
      <c r="E10" s="340"/>
      <c r="F10" s="341"/>
      <c r="G10" s="355"/>
      <c r="H10" s="324"/>
      <c r="I10" s="343"/>
      <c r="J10" s="340"/>
      <c r="K10" s="344" t="s">
        <v>551</v>
      </c>
      <c r="L10" s="344" t="s">
        <v>552</v>
      </c>
      <c r="M10" s="344" t="s">
        <v>553</v>
      </c>
      <c r="N10" s="1258"/>
      <c r="O10" s="1258"/>
      <c r="R10" s="339"/>
      <c r="S10" s="339"/>
      <c r="U10" s="345"/>
      <c r="W10" s="339"/>
      <c r="X10" s="346"/>
      <c r="Y10" s="339"/>
      <c r="Z10" s="324"/>
    </row>
    <row r="11" spans="1:27" x14ac:dyDescent="0.2">
      <c r="A11" s="347"/>
      <c r="C11" s="347"/>
      <c r="D11" s="321" t="str">
        <f t="shared" ref="D11:D32" si="0">+M11&amp;I11</f>
        <v>AG13_TG1</v>
      </c>
      <c r="E11" s="348" t="s">
        <v>12</v>
      </c>
      <c r="F11" s="349">
        <v>1</v>
      </c>
      <c r="G11" s="348" t="s">
        <v>1458</v>
      </c>
      <c r="H11" s="363" t="s">
        <v>555</v>
      </c>
      <c r="I11" s="337"/>
      <c r="J11" s="1911">
        <v>84.899510000000006</v>
      </c>
      <c r="K11" s="1912">
        <v>84.738202221462245</v>
      </c>
      <c r="L11" s="351">
        <f>+R11</f>
        <v>0.11331568100985415</v>
      </c>
      <c r="M11" s="352" t="s">
        <v>556</v>
      </c>
      <c r="N11" s="1258"/>
      <c r="O11" s="1263">
        <v>1</v>
      </c>
      <c r="P11" s="325"/>
      <c r="Q11" s="325"/>
      <c r="R11" s="353">
        <f>+U19</f>
        <v>0.11331568100985415</v>
      </c>
      <c r="S11" s="354"/>
      <c r="T11" s="423" t="s">
        <v>557</v>
      </c>
      <c r="U11" s="378">
        <f t="shared" ref="U11:U13" si="1">+VLOOKUP(T11,$X$11:$Y$89,2,FALSE)</f>
        <v>0.21404418692141616</v>
      </c>
      <c r="W11" s="324"/>
      <c r="X11" s="1897" t="s">
        <v>558</v>
      </c>
      <c r="Y11" s="1898">
        <v>0.11331568100985415</v>
      </c>
      <c r="Z11" s="443"/>
      <c r="AA11" s="1894"/>
    </row>
    <row r="12" spans="1:27" x14ac:dyDescent="0.2">
      <c r="A12" s="347"/>
      <c r="C12" s="347"/>
      <c r="D12" s="321" t="str">
        <f t="shared" si="0"/>
        <v>AG13_TG2</v>
      </c>
      <c r="E12" s="355" t="s">
        <v>12</v>
      </c>
      <c r="F12" s="356">
        <f t="shared" ref="F12:F75" si="2">+F11+1</f>
        <v>2</v>
      </c>
      <c r="G12" s="340" t="s">
        <v>1458</v>
      </c>
      <c r="H12" s="372" t="s">
        <v>559</v>
      </c>
      <c r="I12" s="1548"/>
      <c r="J12" s="1913">
        <v>85.447249999999997</v>
      </c>
      <c r="K12" s="1914">
        <v>85.443353636570905</v>
      </c>
      <c r="L12" s="358">
        <f>+R12</f>
        <v>0.11290867994243031</v>
      </c>
      <c r="M12" s="359" t="s">
        <v>560</v>
      </c>
      <c r="N12" s="1258"/>
      <c r="O12" s="1263">
        <v>1</v>
      </c>
      <c r="P12" s="325"/>
      <c r="Q12" s="325"/>
      <c r="R12" s="360">
        <f>+U18</f>
        <v>0.11290867994243031</v>
      </c>
      <c r="S12" s="354"/>
      <c r="T12" s="423"/>
      <c r="U12" s="378"/>
      <c r="V12" s="361"/>
      <c r="W12" s="324"/>
      <c r="X12" s="1897" t="s">
        <v>561</v>
      </c>
      <c r="Y12" s="1898">
        <v>0.11290867994243031</v>
      </c>
      <c r="Z12" s="443"/>
      <c r="AA12" s="33"/>
    </row>
    <row r="13" spans="1:27" x14ac:dyDescent="0.2">
      <c r="A13" s="347"/>
      <c r="C13" s="347"/>
      <c r="D13" s="321" t="str">
        <f t="shared" si="0"/>
        <v>CAHUA10</v>
      </c>
      <c r="E13" s="348" t="s">
        <v>562</v>
      </c>
      <c r="F13" s="362">
        <f t="shared" si="2"/>
        <v>3</v>
      </c>
      <c r="G13" s="324" t="s">
        <v>1459</v>
      </c>
      <c r="H13" s="324" t="s">
        <v>563</v>
      </c>
      <c r="I13" s="330"/>
      <c r="J13" s="1915">
        <v>43.113999999999997</v>
      </c>
      <c r="K13" s="1912">
        <v>40.945999999999998</v>
      </c>
      <c r="L13" s="351">
        <f>+U4</f>
        <v>7.7244044E-3</v>
      </c>
      <c r="M13" s="363" t="s">
        <v>564</v>
      </c>
      <c r="N13" s="1261"/>
      <c r="O13" s="1263">
        <v>1</v>
      </c>
      <c r="P13" s="364"/>
      <c r="Q13" s="364"/>
      <c r="R13" s="353">
        <v>0</v>
      </c>
      <c r="S13" s="354"/>
      <c r="T13" s="423" t="s">
        <v>565</v>
      </c>
      <c r="U13" s="378">
        <f t="shared" si="1"/>
        <v>0.27920875081583008</v>
      </c>
      <c r="V13" s="361"/>
      <c r="W13" s="324"/>
      <c r="X13" s="1899" t="s">
        <v>566</v>
      </c>
      <c r="Y13" s="1898">
        <v>0.91864994971829372</v>
      </c>
      <c r="Z13" s="443"/>
      <c r="AA13" s="33"/>
    </row>
    <row r="14" spans="1:27" x14ac:dyDescent="0.2">
      <c r="A14" s="347"/>
      <c r="C14" s="347"/>
      <c r="D14" s="321" t="str">
        <f t="shared" si="0"/>
        <v>PARIA_13</v>
      </c>
      <c r="E14" s="355" t="s">
        <v>562</v>
      </c>
      <c r="F14" s="365">
        <f t="shared" si="2"/>
        <v>4</v>
      </c>
      <c r="G14" s="324" t="s">
        <v>1460</v>
      </c>
      <c r="H14" s="324" t="s">
        <v>563</v>
      </c>
      <c r="I14" s="366"/>
      <c r="J14" s="1915">
        <v>4.9509999999999996</v>
      </c>
      <c r="K14" s="1912">
        <v>4.9509999999999996</v>
      </c>
      <c r="L14" s="358">
        <f>+U4</f>
        <v>7.7244044E-3</v>
      </c>
      <c r="M14" s="367" t="s">
        <v>567</v>
      </c>
      <c r="N14" s="1261"/>
      <c r="O14" s="1263">
        <v>1</v>
      </c>
      <c r="P14" s="364"/>
      <c r="Q14" s="364"/>
      <c r="R14" s="368">
        <v>0</v>
      </c>
      <c r="S14" s="354"/>
      <c r="T14" s="423"/>
      <c r="U14" s="378"/>
      <c r="W14" s="324"/>
      <c r="X14" s="1897" t="s">
        <v>570</v>
      </c>
      <c r="Y14" s="1898">
        <v>0.80373204584114122</v>
      </c>
      <c r="Z14" s="443"/>
      <c r="AA14" s="33"/>
    </row>
    <row r="15" spans="1:27" x14ac:dyDescent="0.2">
      <c r="A15" s="347"/>
      <c r="C15" s="347"/>
      <c r="D15" s="321" t="str">
        <f t="shared" si="0"/>
        <v>GALL_10</v>
      </c>
      <c r="E15" s="355" t="s">
        <v>562</v>
      </c>
      <c r="F15" s="365">
        <f t="shared" si="2"/>
        <v>5</v>
      </c>
      <c r="G15" s="324" t="s">
        <v>1461</v>
      </c>
      <c r="H15" s="324" t="s">
        <v>563</v>
      </c>
      <c r="I15" s="366"/>
      <c r="J15" s="1915">
        <v>38.146999999999998</v>
      </c>
      <c r="K15" s="1912">
        <v>28.782</v>
      </c>
      <c r="L15" s="358">
        <f>+U4</f>
        <v>7.7244044E-3</v>
      </c>
      <c r="M15" s="367" t="s">
        <v>568</v>
      </c>
      <c r="N15" s="1261"/>
      <c r="O15" s="1263">
        <v>1</v>
      </c>
      <c r="P15" s="364"/>
      <c r="Q15" s="364"/>
      <c r="R15" s="360">
        <v>0</v>
      </c>
      <c r="S15" s="354"/>
      <c r="T15" s="423" t="s">
        <v>569</v>
      </c>
      <c r="U15" s="378">
        <f>+VLOOKUP(T15,$X$11:$Y$100,2,FALSE)</f>
        <v>0.54483139988675344</v>
      </c>
      <c r="W15" s="324"/>
      <c r="X15" s="1897" t="s">
        <v>1702</v>
      </c>
      <c r="Y15" s="1898">
        <v>8.6602049999999989E-3</v>
      </c>
      <c r="Z15" s="443"/>
      <c r="AA15" s="33"/>
    </row>
    <row r="16" spans="1:27" x14ac:dyDescent="0.2">
      <c r="A16" s="347"/>
      <c r="C16" s="347"/>
      <c r="D16" s="321" t="str">
        <f t="shared" si="0"/>
        <v>CAY66</v>
      </c>
      <c r="E16" s="355" t="s">
        <v>562</v>
      </c>
      <c r="F16" s="365">
        <f t="shared" si="2"/>
        <v>6</v>
      </c>
      <c r="G16" s="324" t="s">
        <v>1462</v>
      </c>
      <c r="H16" s="324" t="s">
        <v>563</v>
      </c>
      <c r="I16" s="366"/>
      <c r="J16" s="1915">
        <v>0.57999999999999996</v>
      </c>
      <c r="K16" s="1912">
        <v>0.57999999999999996</v>
      </c>
      <c r="L16" s="358">
        <f>+U4</f>
        <v>7.7244044E-3</v>
      </c>
      <c r="M16" s="367" t="s">
        <v>571</v>
      </c>
      <c r="N16" s="1262"/>
      <c r="O16" s="1263">
        <v>1</v>
      </c>
      <c r="P16" s="369"/>
      <c r="Q16" s="369"/>
      <c r="R16" s="360">
        <v>0</v>
      </c>
      <c r="S16" s="354"/>
      <c r="T16" s="423"/>
      <c r="U16" s="378"/>
      <c r="W16" s="324"/>
      <c r="X16" s="1897" t="s">
        <v>1706</v>
      </c>
      <c r="Y16" s="1898">
        <v>8.6602049999999989E-3</v>
      </c>
      <c r="Z16" s="443"/>
      <c r="AA16" s="33"/>
    </row>
    <row r="17" spans="1:28" x14ac:dyDescent="0.2">
      <c r="A17" s="347"/>
      <c r="C17" s="347"/>
      <c r="D17" s="321" t="str">
        <f t="shared" si="0"/>
        <v>CAY66</v>
      </c>
      <c r="E17" s="355" t="s">
        <v>562</v>
      </c>
      <c r="F17" s="365">
        <f t="shared" si="2"/>
        <v>7</v>
      </c>
      <c r="G17" s="324" t="s">
        <v>1463</v>
      </c>
      <c r="H17" s="324" t="s">
        <v>563</v>
      </c>
      <c r="I17" s="366"/>
      <c r="J17" s="1915">
        <v>0.42199999999999999</v>
      </c>
      <c r="K17" s="1912">
        <v>0.42199999999999999</v>
      </c>
      <c r="L17" s="358">
        <f>+U4</f>
        <v>7.7244044E-3</v>
      </c>
      <c r="M17" s="367" t="s">
        <v>571</v>
      </c>
      <c r="N17" s="1262"/>
      <c r="O17" s="1263">
        <v>1</v>
      </c>
      <c r="P17" s="369"/>
      <c r="Q17" s="369"/>
      <c r="R17" s="360">
        <v>0</v>
      </c>
      <c r="S17" s="354"/>
      <c r="T17" s="410" t="s">
        <v>572</v>
      </c>
      <c r="U17" s="378">
        <f t="shared" ref="U17:U71" si="3">+VLOOKUP(T17,$X$11:$Y$100,2,FALSE)</f>
        <v>0.55974499173254433</v>
      </c>
      <c r="W17" s="324"/>
      <c r="X17" s="1897" t="s">
        <v>1705</v>
      </c>
      <c r="Y17" s="1898">
        <v>8.6602049999999989E-3</v>
      </c>
      <c r="Z17" s="443"/>
      <c r="AA17" s="33"/>
    </row>
    <row r="18" spans="1:28" x14ac:dyDescent="0.2">
      <c r="A18" s="347"/>
      <c r="C18" s="347"/>
      <c r="D18" s="321" t="str">
        <f t="shared" si="0"/>
        <v>CAY66</v>
      </c>
      <c r="E18" s="355" t="s">
        <v>562</v>
      </c>
      <c r="F18" s="365">
        <f t="shared" si="2"/>
        <v>8</v>
      </c>
      <c r="G18" s="324" t="s">
        <v>1464</v>
      </c>
      <c r="H18" s="324" t="s">
        <v>563</v>
      </c>
      <c r="I18" s="366"/>
      <c r="J18" s="1915">
        <v>0.186</v>
      </c>
      <c r="K18" s="1912">
        <v>0.186</v>
      </c>
      <c r="L18" s="358">
        <f>+U4</f>
        <v>7.7244044E-3</v>
      </c>
      <c r="M18" s="367" t="s">
        <v>571</v>
      </c>
      <c r="N18" s="1262"/>
      <c r="O18" s="1263">
        <v>1</v>
      </c>
      <c r="P18" s="369"/>
      <c r="Q18" s="369"/>
      <c r="R18" s="360">
        <v>0</v>
      </c>
      <c r="S18" s="354"/>
      <c r="T18" s="423" t="s">
        <v>561</v>
      </c>
      <c r="U18" s="378">
        <f t="shared" si="3"/>
        <v>0.11290867994243031</v>
      </c>
      <c r="W18" s="324"/>
      <c r="X18" s="1897" t="s">
        <v>1707</v>
      </c>
      <c r="Y18" s="1898">
        <v>8.6602049999999989E-3</v>
      </c>
      <c r="Z18" s="443"/>
      <c r="AA18" s="33"/>
    </row>
    <row r="19" spans="1:28" ht="12.75" customHeight="1" x14ac:dyDescent="0.2">
      <c r="A19" s="347"/>
      <c r="C19" s="347"/>
      <c r="D19" s="321" t="str">
        <f t="shared" si="0"/>
        <v>CAY66</v>
      </c>
      <c r="E19" s="340" t="s">
        <v>562</v>
      </c>
      <c r="F19" s="370">
        <f t="shared" si="2"/>
        <v>9</v>
      </c>
      <c r="G19" s="342" t="s">
        <v>1465</v>
      </c>
      <c r="H19" s="342" t="s">
        <v>563</v>
      </c>
      <c r="I19" s="344"/>
      <c r="J19" s="1913">
        <v>3.8660000000000001</v>
      </c>
      <c r="K19" s="1914">
        <v>3.8660000000000001</v>
      </c>
      <c r="L19" s="371">
        <f>+U4</f>
        <v>7.7244044E-3</v>
      </c>
      <c r="M19" s="372" t="s">
        <v>571</v>
      </c>
      <c r="N19" s="1262"/>
      <c r="O19" s="1263">
        <v>1</v>
      </c>
      <c r="P19" s="369"/>
      <c r="Q19" s="369"/>
      <c r="R19" s="353">
        <v>0</v>
      </c>
      <c r="S19" s="354"/>
      <c r="T19" s="423" t="s">
        <v>558</v>
      </c>
      <c r="U19" s="378">
        <f t="shared" si="3"/>
        <v>0.11331568100985415</v>
      </c>
      <c r="W19" s="324"/>
      <c r="X19" s="1897" t="s">
        <v>1703</v>
      </c>
      <c r="Y19" s="1898">
        <v>8.6602049999999989E-3</v>
      </c>
      <c r="Z19" s="443"/>
      <c r="AA19" s="33"/>
    </row>
    <row r="20" spans="1:28" ht="13.5" customHeight="1" x14ac:dyDescent="0.2">
      <c r="A20" s="347"/>
      <c r="C20" s="347"/>
      <c r="D20" s="321" t="str">
        <f t="shared" si="0"/>
        <v>HUIN12</v>
      </c>
      <c r="E20" s="355" t="s">
        <v>39</v>
      </c>
      <c r="F20" s="356">
        <f t="shared" si="2"/>
        <v>10</v>
      </c>
      <c r="G20" s="355" t="s">
        <v>1466</v>
      </c>
      <c r="H20" s="324" t="s">
        <v>563</v>
      </c>
      <c r="I20" s="357"/>
      <c r="J20" s="1915">
        <v>247.34</v>
      </c>
      <c r="K20" s="1912">
        <v>247.34</v>
      </c>
      <c r="L20" s="358">
        <f>+U4</f>
        <v>7.7244044E-3</v>
      </c>
      <c r="M20" s="359" t="s">
        <v>576</v>
      </c>
      <c r="N20" s="1258"/>
      <c r="O20" s="1263">
        <v>1</v>
      </c>
      <c r="P20" s="325"/>
      <c r="Q20" s="325"/>
      <c r="R20" s="360">
        <v>0</v>
      </c>
      <c r="S20" s="354"/>
      <c r="T20" s="410" t="s">
        <v>577</v>
      </c>
      <c r="U20" s="378">
        <f t="shared" si="3"/>
        <v>0.58524727155729594</v>
      </c>
      <c r="W20" s="324"/>
      <c r="X20" s="1897" t="s">
        <v>1708</v>
      </c>
      <c r="Y20" s="1898">
        <v>8.6602049999999989E-3</v>
      </c>
      <c r="Z20" s="443"/>
      <c r="AA20" s="33"/>
    </row>
    <row r="21" spans="1:28" ht="11.25" customHeight="1" x14ac:dyDescent="0.2">
      <c r="A21" s="347"/>
      <c r="C21" s="347"/>
      <c r="D21" s="321" t="str">
        <f t="shared" si="0"/>
        <v>MAT12A</v>
      </c>
      <c r="E21" s="355" t="s">
        <v>39</v>
      </c>
      <c r="F21" s="356">
        <f t="shared" si="2"/>
        <v>11</v>
      </c>
      <c r="G21" s="355" t="s">
        <v>1467</v>
      </c>
      <c r="H21" s="324" t="s">
        <v>563</v>
      </c>
      <c r="I21" s="357"/>
      <c r="J21" s="1915">
        <v>128.578</v>
      </c>
      <c r="K21" s="1912">
        <v>128.57782</v>
      </c>
      <c r="L21" s="358">
        <f>+U4</f>
        <v>7.7244044E-3</v>
      </c>
      <c r="M21" s="359" t="s">
        <v>579</v>
      </c>
      <c r="N21" s="1258"/>
      <c r="O21" s="1263">
        <v>1</v>
      </c>
      <c r="P21" s="325"/>
      <c r="Q21" s="325"/>
      <c r="R21" s="360">
        <v>0</v>
      </c>
      <c r="S21" s="354"/>
      <c r="T21" s="410" t="s">
        <v>580</v>
      </c>
      <c r="U21" s="378">
        <f t="shared" si="3"/>
        <v>0.57553391944448629</v>
      </c>
      <c r="W21" s="324"/>
      <c r="X21" s="1897" t="s">
        <v>1704</v>
      </c>
      <c r="Y21" s="1898">
        <v>8.6602049999999989E-3</v>
      </c>
      <c r="Z21" s="443"/>
      <c r="AA21" s="33"/>
    </row>
    <row r="22" spans="1:28" ht="11.25" customHeight="1" x14ac:dyDescent="0.2">
      <c r="A22" s="347"/>
      <c r="C22" s="347"/>
      <c r="D22" s="321" t="str">
        <f t="shared" si="0"/>
        <v>CALL65</v>
      </c>
      <c r="E22" s="355" t="s">
        <v>39</v>
      </c>
      <c r="F22" s="356">
        <f t="shared" si="2"/>
        <v>12</v>
      </c>
      <c r="G22" s="355" t="s">
        <v>1468</v>
      </c>
      <c r="H22" s="373" t="s">
        <v>563</v>
      </c>
      <c r="I22" s="357"/>
      <c r="J22" s="1915">
        <v>80.433000000000007</v>
      </c>
      <c r="K22" s="1912">
        <v>80.433400000000006</v>
      </c>
      <c r="L22" s="358">
        <f>+U4</f>
        <v>7.7244044E-3</v>
      </c>
      <c r="M22" s="359" t="s">
        <v>582</v>
      </c>
      <c r="N22" s="1261"/>
      <c r="O22" s="1263">
        <v>1</v>
      </c>
      <c r="P22" s="364"/>
      <c r="Q22" s="364"/>
      <c r="R22" s="360">
        <v>0</v>
      </c>
      <c r="S22" s="354"/>
      <c r="T22" s="423" t="s">
        <v>583</v>
      </c>
      <c r="U22" s="378">
        <f t="shared" si="3"/>
        <v>3.5194012356578833E-2</v>
      </c>
      <c r="W22" s="324"/>
      <c r="X22" s="1900" t="s">
        <v>573</v>
      </c>
      <c r="Y22" s="1898">
        <v>1.1422150199999998E-2</v>
      </c>
      <c r="Z22" s="443"/>
      <c r="AA22" s="33"/>
    </row>
    <row r="23" spans="1:28" x14ac:dyDescent="0.2">
      <c r="A23" s="347"/>
      <c r="C23" s="347"/>
      <c r="D23" s="321" t="str">
        <f t="shared" si="0"/>
        <v>MOYOP10</v>
      </c>
      <c r="E23" s="355" t="s">
        <v>39</v>
      </c>
      <c r="F23" s="356">
        <f t="shared" si="2"/>
        <v>13</v>
      </c>
      <c r="G23" s="355" t="s">
        <v>1469</v>
      </c>
      <c r="H23" s="324" t="s">
        <v>563</v>
      </c>
      <c r="I23" s="357"/>
      <c r="J23" s="1915">
        <v>66.126999999999995</v>
      </c>
      <c r="K23" s="1912">
        <v>66.126999999999995</v>
      </c>
      <c r="L23" s="358">
        <f>+U4</f>
        <v>7.7244044E-3</v>
      </c>
      <c r="M23" s="359" t="s">
        <v>585</v>
      </c>
      <c r="N23" s="1258"/>
      <c r="O23" s="1263">
        <v>1</v>
      </c>
      <c r="P23" s="325"/>
      <c r="Q23" s="325"/>
      <c r="R23" s="360">
        <v>0</v>
      </c>
      <c r="S23" s="354"/>
      <c r="T23" s="423" t="s">
        <v>586</v>
      </c>
      <c r="U23" s="378">
        <f t="shared" si="3"/>
        <v>3.4754458301047654E-2</v>
      </c>
      <c r="W23" s="324"/>
      <c r="X23" s="1897" t="s">
        <v>574</v>
      </c>
      <c r="Y23" s="1898">
        <v>1.1617878599999999E-2</v>
      </c>
      <c r="Z23" s="443"/>
      <c r="AA23" s="33"/>
    </row>
    <row r="24" spans="1:28" x14ac:dyDescent="0.2">
      <c r="A24" s="347"/>
      <c r="C24" s="347"/>
      <c r="D24" s="321" t="str">
        <f t="shared" si="0"/>
        <v>HUAMP10</v>
      </c>
      <c r="E24" s="355" t="s">
        <v>39</v>
      </c>
      <c r="F24" s="356">
        <f t="shared" si="2"/>
        <v>14</v>
      </c>
      <c r="G24" s="355" t="s">
        <v>1470</v>
      </c>
      <c r="H24" s="324" t="s">
        <v>563</v>
      </c>
      <c r="I24" s="357"/>
      <c r="J24" s="1915">
        <v>30.175999999999998</v>
      </c>
      <c r="K24" s="1912">
        <v>30.176216000000004</v>
      </c>
      <c r="L24" s="358">
        <f>+U4</f>
        <v>7.7244044E-3</v>
      </c>
      <c r="M24" s="359" t="s">
        <v>587</v>
      </c>
      <c r="N24" s="1258"/>
      <c r="O24" s="1263">
        <v>1</v>
      </c>
      <c r="P24" s="325"/>
      <c r="Q24" s="325"/>
      <c r="R24" s="360">
        <v>0</v>
      </c>
      <c r="S24" s="354"/>
      <c r="T24" s="1782" t="s">
        <v>588</v>
      </c>
      <c r="U24" s="378">
        <f t="shared" si="3"/>
        <v>8.8642558757998438E-2</v>
      </c>
      <c r="W24" s="324"/>
      <c r="X24" s="1897" t="s">
        <v>575</v>
      </c>
      <c r="Y24" s="1898">
        <v>8.8372925999999994E-3</v>
      </c>
      <c r="Z24" s="443"/>
      <c r="AA24" s="33"/>
    </row>
    <row r="25" spans="1:28" x14ac:dyDescent="0.2">
      <c r="A25" s="347"/>
      <c r="C25" s="347"/>
      <c r="D25" s="321" t="str">
        <f t="shared" si="0"/>
        <v>YANA10</v>
      </c>
      <c r="E25" s="355" t="s">
        <v>303</v>
      </c>
      <c r="F25" s="356">
        <f t="shared" si="2"/>
        <v>15</v>
      </c>
      <c r="G25" s="355" t="s">
        <v>1471</v>
      </c>
      <c r="H25" s="324" t="s">
        <v>563</v>
      </c>
      <c r="I25" s="357"/>
      <c r="J25" s="1915">
        <v>42.606999999999999</v>
      </c>
      <c r="K25" s="1912">
        <v>14.487</v>
      </c>
      <c r="L25" s="358">
        <f>+U4</f>
        <v>7.7244044E-3</v>
      </c>
      <c r="M25" s="359" t="s">
        <v>590</v>
      </c>
      <c r="N25" s="1263"/>
      <c r="O25" s="1263">
        <v>1</v>
      </c>
      <c r="P25" s="324"/>
      <c r="Q25" s="324"/>
      <c r="R25" s="360">
        <v>0</v>
      </c>
      <c r="S25" s="354"/>
      <c r="T25" s="1783" t="s">
        <v>1724</v>
      </c>
      <c r="U25" s="378">
        <f t="shared" si="3"/>
        <v>0.77255470292112971</v>
      </c>
      <c r="W25" s="324"/>
      <c r="X25" s="1897" t="s">
        <v>578</v>
      </c>
      <c r="Y25" s="1898">
        <v>0.42773337181564053</v>
      </c>
      <c r="Z25" s="443"/>
      <c r="AA25" s="33"/>
    </row>
    <row r="26" spans="1:28" x14ac:dyDescent="0.2">
      <c r="A26" s="347"/>
      <c r="C26" s="347"/>
      <c r="D26" s="321" t="str">
        <f t="shared" si="0"/>
        <v>CHIMA13</v>
      </c>
      <c r="E26" s="355" t="s">
        <v>303</v>
      </c>
      <c r="F26" s="356">
        <f t="shared" si="2"/>
        <v>16</v>
      </c>
      <c r="G26" s="355" t="s">
        <v>1472</v>
      </c>
      <c r="H26" s="324" t="s">
        <v>563</v>
      </c>
      <c r="I26" s="357"/>
      <c r="J26" s="1915">
        <v>150.9</v>
      </c>
      <c r="K26" s="1912">
        <v>150.9</v>
      </c>
      <c r="L26" s="358">
        <f>+U4</f>
        <v>7.7244044E-3</v>
      </c>
      <c r="M26" s="359" t="s">
        <v>592</v>
      </c>
      <c r="N26" s="1263"/>
      <c r="O26" s="1263">
        <v>1</v>
      </c>
      <c r="P26" s="324"/>
      <c r="Q26" s="324"/>
      <c r="R26" s="360">
        <v>0</v>
      </c>
      <c r="S26" s="354"/>
      <c r="T26" s="1783" t="s">
        <v>570</v>
      </c>
      <c r="U26" s="378">
        <f t="shared" si="3"/>
        <v>0.80373204584114122</v>
      </c>
      <c r="W26" s="324"/>
      <c r="X26" s="1897" t="s">
        <v>581</v>
      </c>
      <c r="Y26" s="1898">
        <v>0.74759140972512583</v>
      </c>
      <c r="Z26" s="443"/>
      <c r="AA26" s="33"/>
    </row>
    <row r="27" spans="1:28" x14ac:dyDescent="0.2">
      <c r="A27" s="347"/>
      <c r="C27" s="347"/>
      <c r="D27" s="321" t="str">
        <f t="shared" si="0"/>
        <v>SROS13A</v>
      </c>
      <c r="E27" s="355" t="s">
        <v>39</v>
      </c>
      <c r="F27" s="356">
        <f t="shared" si="2"/>
        <v>17</v>
      </c>
      <c r="G27" s="355" t="s">
        <v>1473</v>
      </c>
      <c r="H27" s="324" t="s">
        <v>595</v>
      </c>
      <c r="I27" s="357"/>
      <c r="J27" s="1915">
        <v>53.061999999999998</v>
      </c>
      <c r="K27" s="1912">
        <v>52.602592132084297</v>
      </c>
      <c r="L27" s="358">
        <f t="shared" ref="L27:L33" si="4">+R27</f>
        <v>0.10358917053632899</v>
      </c>
      <c r="M27" s="359" t="s">
        <v>596</v>
      </c>
      <c r="N27" s="1258"/>
      <c r="O27" s="1263">
        <v>1</v>
      </c>
      <c r="P27" s="324"/>
      <c r="Q27" s="325"/>
      <c r="R27" s="360">
        <f>+U27</f>
        <v>0.10358917053632899</v>
      </c>
      <c r="S27" s="354"/>
      <c r="T27" s="1782" t="s">
        <v>597</v>
      </c>
      <c r="U27" s="378">
        <f t="shared" si="3"/>
        <v>0.10358917053632899</v>
      </c>
      <c r="W27" s="324"/>
      <c r="X27" s="1897" t="s">
        <v>584</v>
      </c>
      <c r="Y27" s="1898">
        <v>0.69426557732771033</v>
      </c>
      <c r="Z27" s="443"/>
      <c r="AA27" s="33"/>
    </row>
    <row r="28" spans="1:28" ht="13.5" x14ac:dyDescent="0.25">
      <c r="A28" s="347"/>
      <c r="C28" s="347"/>
      <c r="D28" s="321" t="str">
        <f t="shared" si="0"/>
        <v>SROS13B</v>
      </c>
      <c r="E28" s="355" t="s">
        <v>39</v>
      </c>
      <c r="F28" s="356">
        <f t="shared" si="2"/>
        <v>18</v>
      </c>
      <c r="G28" s="355" t="s">
        <v>1473</v>
      </c>
      <c r="H28" s="324" t="s">
        <v>599</v>
      </c>
      <c r="I28" s="357"/>
      <c r="J28" s="1915">
        <v>52.004899999999999</v>
      </c>
      <c r="K28" s="1912">
        <v>51.579698909964179</v>
      </c>
      <c r="L28" s="358">
        <f t="shared" si="4"/>
        <v>0.10887015512660309</v>
      </c>
      <c r="M28" s="359" t="s">
        <v>600</v>
      </c>
      <c r="N28" s="1258"/>
      <c r="O28" s="1263">
        <v>1</v>
      </c>
      <c r="P28" s="324"/>
      <c r="Q28" s="325"/>
      <c r="R28" s="360">
        <f>+U28</f>
        <v>0.10887015512660309</v>
      </c>
      <c r="S28" s="354"/>
      <c r="T28" s="1782" t="s">
        <v>601</v>
      </c>
      <c r="U28" s="378">
        <f t="shared" si="3"/>
        <v>0.10887015512660309</v>
      </c>
      <c r="W28" s="324"/>
      <c r="X28" s="1901" t="s">
        <v>589</v>
      </c>
      <c r="Y28" s="1902">
        <v>1.134212994480805</v>
      </c>
      <c r="Z28" s="443"/>
    </row>
    <row r="29" spans="1:28" ht="13.5" x14ac:dyDescent="0.25">
      <c r="A29" s="347"/>
      <c r="C29" s="347"/>
      <c r="D29" s="321" t="str">
        <f t="shared" si="0"/>
        <v>WESTING</v>
      </c>
      <c r="E29" s="355" t="s">
        <v>39</v>
      </c>
      <c r="F29" s="356">
        <f t="shared" si="2"/>
        <v>19</v>
      </c>
      <c r="G29" s="355" t="s">
        <v>1473</v>
      </c>
      <c r="H29" s="324" t="s">
        <v>1474</v>
      </c>
      <c r="I29" s="357"/>
      <c r="J29" s="1915">
        <v>121.02</v>
      </c>
      <c r="K29" s="1912">
        <v>120.19889797081622</v>
      </c>
      <c r="L29" s="358">
        <f t="shared" si="4"/>
        <v>8.8642558757998438E-2</v>
      </c>
      <c r="M29" s="359" t="s">
        <v>603</v>
      </c>
      <c r="N29" s="1258"/>
      <c r="O29" s="1263">
        <v>1</v>
      </c>
      <c r="P29" s="324"/>
      <c r="Q29" s="325"/>
      <c r="R29" s="360">
        <f>+U24</f>
        <v>8.8642558757998438E-2</v>
      </c>
      <c r="S29" s="354"/>
      <c r="T29" s="1783" t="s">
        <v>646</v>
      </c>
      <c r="U29" s="378">
        <f t="shared" si="3"/>
        <v>0.90755037487786316</v>
      </c>
      <c r="W29" s="324"/>
      <c r="X29" s="1901" t="s">
        <v>591</v>
      </c>
      <c r="Y29" s="1902">
        <v>0.96692909006288708</v>
      </c>
      <c r="Z29" s="443"/>
      <c r="AA29" s="33"/>
    </row>
    <row r="30" spans="1:28" x14ac:dyDescent="0.2">
      <c r="A30" s="347"/>
      <c r="C30" s="347"/>
      <c r="D30" s="321" t="str">
        <f t="shared" si="0"/>
        <v>TG8</v>
      </c>
      <c r="E30" s="355" t="s">
        <v>39</v>
      </c>
      <c r="F30" s="356">
        <f t="shared" si="2"/>
        <v>20</v>
      </c>
      <c r="G30" s="355" t="s">
        <v>1473</v>
      </c>
      <c r="H30" s="324" t="s">
        <v>605</v>
      </c>
      <c r="I30" s="357"/>
      <c r="J30" s="1915">
        <v>199.82990000000001</v>
      </c>
      <c r="K30" s="1912">
        <v>199.60133638888891</v>
      </c>
      <c r="L30" s="358">
        <f t="shared" si="4"/>
        <v>7.474547344588843E-2</v>
      </c>
      <c r="M30" s="359" t="s">
        <v>605</v>
      </c>
      <c r="N30" s="1258"/>
      <c r="O30" s="1263">
        <v>1</v>
      </c>
      <c r="P30" s="324"/>
      <c r="Q30" s="325"/>
      <c r="R30" s="360">
        <f>+U63</f>
        <v>7.474547344588843E-2</v>
      </c>
      <c r="S30" s="354"/>
      <c r="T30" s="1784" t="s">
        <v>589</v>
      </c>
      <c r="U30" s="378">
        <f t="shared" si="3"/>
        <v>1.134212994480805</v>
      </c>
      <c r="W30" s="324"/>
      <c r="X30" s="1897" t="s">
        <v>1404</v>
      </c>
      <c r="Y30" s="1898">
        <v>0.68588932999999996</v>
      </c>
      <c r="Z30" s="443"/>
      <c r="AA30" s="410"/>
      <c r="AB30" s="1895"/>
    </row>
    <row r="31" spans="1:28" x14ac:dyDescent="0.2">
      <c r="A31" s="347"/>
      <c r="C31" s="347"/>
      <c r="D31" s="321" t="str">
        <f t="shared" si="0"/>
        <v>VENT_C</v>
      </c>
      <c r="E31" s="355" t="s">
        <v>39</v>
      </c>
      <c r="F31" s="356">
        <f t="shared" si="2"/>
        <v>21</v>
      </c>
      <c r="G31" s="355" t="s">
        <v>1476</v>
      </c>
      <c r="H31" s="324" t="s">
        <v>607</v>
      </c>
      <c r="I31" s="366"/>
      <c r="J31" s="1915">
        <v>484.99907000000002</v>
      </c>
      <c r="K31" s="1912">
        <v>481.35483652483043</v>
      </c>
      <c r="L31" s="358">
        <f t="shared" si="4"/>
        <v>3.492410926055748E-2</v>
      </c>
      <c r="M31" s="359" t="s">
        <v>608</v>
      </c>
      <c r="N31" s="1263"/>
      <c r="O31" s="1263">
        <v>1</v>
      </c>
      <c r="P31" s="324"/>
      <c r="Q31" s="324"/>
      <c r="R31" s="368">
        <f>+U56</f>
        <v>3.492410926055748E-2</v>
      </c>
      <c r="S31" s="354"/>
      <c r="T31" s="1784"/>
      <c r="U31" s="378"/>
      <c r="W31" s="324"/>
      <c r="X31" s="1897" t="s">
        <v>1414</v>
      </c>
      <c r="Y31" s="1898">
        <v>0.75042718691237698</v>
      </c>
      <c r="Z31" s="443"/>
      <c r="AA31" s="33"/>
    </row>
    <row r="32" spans="1:28" x14ac:dyDescent="0.2">
      <c r="A32" s="347"/>
      <c r="C32" s="347"/>
      <c r="D32" s="321" t="str">
        <f t="shared" si="0"/>
        <v>MALACAS</v>
      </c>
      <c r="E32" s="348" t="s">
        <v>99</v>
      </c>
      <c r="F32" s="362">
        <f t="shared" si="2"/>
        <v>22</v>
      </c>
      <c r="G32" s="348" t="s">
        <v>1475</v>
      </c>
      <c r="H32" s="363" t="s">
        <v>555</v>
      </c>
      <c r="I32" s="330"/>
      <c r="J32" s="1911">
        <v>13.135</v>
      </c>
      <c r="K32" s="1911">
        <v>12.962687368824128</v>
      </c>
      <c r="L32" s="351">
        <f t="shared" si="4"/>
        <v>0.54483139988675344</v>
      </c>
      <c r="M32" s="375" t="s">
        <v>610</v>
      </c>
      <c r="N32" s="1263"/>
      <c r="O32" s="1263">
        <v>1</v>
      </c>
      <c r="P32" s="325"/>
      <c r="Q32" s="325"/>
      <c r="R32" s="360">
        <f>+U15</f>
        <v>0.54483139988675344</v>
      </c>
      <c r="S32" s="354"/>
      <c r="T32" s="1785" t="s">
        <v>651</v>
      </c>
      <c r="U32" s="378">
        <f t="shared" si="3"/>
        <v>1.3866478015127921</v>
      </c>
      <c r="W32" s="324"/>
      <c r="X32" s="1897" t="s">
        <v>593</v>
      </c>
      <c r="Y32" s="1898">
        <v>0</v>
      </c>
      <c r="Z32" s="443"/>
      <c r="AA32" s="33"/>
    </row>
    <row r="33" spans="1:27" x14ac:dyDescent="0.2">
      <c r="A33" s="347"/>
      <c r="C33" s="347"/>
      <c r="D33" s="321" t="e">
        <f>+#REF!&amp;#REF!</f>
        <v>#REF!</v>
      </c>
      <c r="E33" s="340" t="s">
        <v>99</v>
      </c>
      <c r="F33" s="370">
        <f t="shared" si="2"/>
        <v>23</v>
      </c>
      <c r="G33" s="340" t="s">
        <v>1475</v>
      </c>
      <c r="H33" s="372" t="s">
        <v>612</v>
      </c>
      <c r="I33" s="344"/>
      <c r="J33" s="1913">
        <v>102.739</v>
      </c>
      <c r="K33" s="1913">
        <v>102.53794138546891</v>
      </c>
      <c r="L33" s="371">
        <f t="shared" si="4"/>
        <v>0.27920875081583008</v>
      </c>
      <c r="M33" s="343" t="s">
        <v>613</v>
      </c>
      <c r="N33" s="1258"/>
      <c r="O33" s="1263">
        <v>1</v>
      </c>
      <c r="P33" s="325"/>
      <c r="Q33" s="325"/>
      <c r="R33" s="360">
        <f>+U13</f>
        <v>0.27920875081583008</v>
      </c>
      <c r="S33" s="354"/>
      <c r="T33" s="1782" t="s">
        <v>609</v>
      </c>
      <c r="U33" s="378">
        <f t="shared" si="3"/>
        <v>0.56042460114797954</v>
      </c>
      <c r="W33" s="324"/>
      <c r="X33" s="1897" t="s">
        <v>598</v>
      </c>
      <c r="Y33" s="1898">
        <v>0.71596385259762674</v>
      </c>
      <c r="Z33" s="443"/>
      <c r="AA33" s="33"/>
    </row>
    <row r="34" spans="1:27" x14ac:dyDescent="0.2">
      <c r="A34" s="347"/>
      <c r="C34" s="347"/>
      <c r="D34" s="321" t="str">
        <f t="shared" ref="D34:D40" si="5">+M33&amp;I33</f>
        <v>TALA10</v>
      </c>
      <c r="E34" s="355" t="s">
        <v>132</v>
      </c>
      <c r="F34" s="356">
        <f t="shared" si="2"/>
        <v>24</v>
      </c>
      <c r="G34" s="355" t="s">
        <v>1477</v>
      </c>
      <c r="H34" s="324" t="s">
        <v>563</v>
      </c>
      <c r="I34" s="357"/>
      <c r="J34" s="1915">
        <v>95.11</v>
      </c>
      <c r="K34" s="1912">
        <v>87.722999999999999</v>
      </c>
      <c r="L34" s="358">
        <f>+U4</f>
        <v>7.7244044E-3</v>
      </c>
      <c r="M34" s="359" t="s">
        <v>615</v>
      </c>
      <c r="N34" s="1258"/>
      <c r="O34" s="1263">
        <v>1</v>
      </c>
      <c r="P34" s="325"/>
      <c r="Q34" s="325"/>
      <c r="R34" s="353">
        <v>0</v>
      </c>
      <c r="S34" s="354"/>
      <c r="T34" s="1782" t="s">
        <v>616</v>
      </c>
      <c r="U34" s="378">
        <f t="shared" si="3"/>
        <v>0.12179536445290823</v>
      </c>
      <c r="W34" s="324"/>
      <c r="X34" s="1897" t="s">
        <v>602</v>
      </c>
      <c r="Y34" s="1898">
        <v>0.94871927475884177</v>
      </c>
      <c r="Z34" s="443"/>
      <c r="AA34" s="33"/>
    </row>
    <row r="35" spans="1:27" x14ac:dyDescent="0.2">
      <c r="A35" s="347"/>
      <c r="C35" s="347"/>
      <c r="D35" s="321" t="str">
        <f t="shared" si="5"/>
        <v>CARHU10</v>
      </c>
      <c r="E35" s="355" t="s">
        <v>132</v>
      </c>
      <c r="F35" s="356">
        <f t="shared" si="2"/>
        <v>25</v>
      </c>
      <c r="G35" s="355" t="s">
        <v>1478</v>
      </c>
      <c r="H35" s="324" t="s">
        <v>563</v>
      </c>
      <c r="I35" s="357"/>
      <c r="J35" s="1915">
        <v>9.98</v>
      </c>
      <c r="K35" s="1912">
        <v>0</v>
      </c>
      <c r="L35" s="358">
        <v>0</v>
      </c>
      <c r="M35" s="359" t="s">
        <v>615</v>
      </c>
      <c r="N35" s="1264"/>
      <c r="O35" s="1263">
        <v>1</v>
      </c>
      <c r="P35" s="324" t="s">
        <v>617</v>
      </c>
      <c r="Q35" s="324"/>
      <c r="R35" s="360"/>
      <c r="S35" s="354"/>
      <c r="T35" s="1782" t="s">
        <v>611</v>
      </c>
      <c r="U35" s="378">
        <f t="shared" si="3"/>
        <v>0.52272756766769646</v>
      </c>
      <c r="W35" s="324"/>
      <c r="X35" s="1897" t="s">
        <v>604</v>
      </c>
      <c r="Y35" s="1898">
        <v>0.88538810462477047</v>
      </c>
      <c r="Z35" s="443"/>
      <c r="AA35" s="33"/>
    </row>
    <row r="36" spans="1:27" x14ac:dyDescent="0.2">
      <c r="A36" s="347"/>
      <c r="C36" s="347"/>
      <c r="D36" s="321" t="str">
        <f t="shared" si="5"/>
        <v>CARHU10</v>
      </c>
      <c r="E36" s="355" t="s">
        <v>132</v>
      </c>
      <c r="F36" s="356">
        <f t="shared" si="2"/>
        <v>26</v>
      </c>
      <c r="G36" s="355" t="s">
        <v>1479</v>
      </c>
      <c r="H36" s="324" t="s">
        <v>563</v>
      </c>
      <c r="I36" s="357"/>
      <c r="J36" s="1915">
        <v>5.7110000000000003</v>
      </c>
      <c r="K36" s="1912">
        <v>5.7110000000000003</v>
      </c>
      <c r="L36" s="358">
        <v>0</v>
      </c>
      <c r="M36" s="359" t="s">
        <v>619</v>
      </c>
      <c r="N36" s="1258"/>
      <c r="O36" s="1263">
        <v>1</v>
      </c>
      <c r="P36" s="324" t="s">
        <v>617</v>
      </c>
      <c r="Q36" s="324"/>
      <c r="R36" s="360">
        <v>0</v>
      </c>
      <c r="S36" s="354"/>
      <c r="T36" s="423" t="s">
        <v>614</v>
      </c>
      <c r="U36" s="378">
        <f t="shared" si="3"/>
        <v>0.55179155365745269</v>
      </c>
      <c r="W36" s="324"/>
      <c r="X36" s="1897" t="s">
        <v>609</v>
      </c>
      <c r="Y36" s="1898">
        <v>0.56042460114797954</v>
      </c>
      <c r="Z36" s="443"/>
      <c r="AA36" s="33"/>
    </row>
    <row r="37" spans="1:27" x14ac:dyDescent="0.2">
      <c r="A37" s="347"/>
      <c r="C37" s="347"/>
      <c r="D37" s="321" t="str">
        <f t="shared" si="5"/>
        <v>CBRAVA</v>
      </c>
      <c r="E37" s="355" t="s">
        <v>132</v>
      </c>
      <c r="F37" s="356">
        <f t="shared" si="2"/>
        <v>27</v>
      </c>
      <c r="G37" s="355" t="s">
        <v>1480</v>
      </c>
      <c r="H37" s="324" t="s">
        <v>563</v>
      </c>
      <c r="I37" s="357"/>
      <c r="J37" s="1915">
        <v>263.49099999999999</v>
      </c>
      <c r="K37" s="1912">
        <v>259.334</v>
      </c>
      <c r="L37" s="358">
        <f>+U52</f>
        <v>9.1146684680099999E-3</v>
      </c>
      <c r="M37" s="359" t="s">
        <v>621</v>
      </c>
      <c r="N37" s="1258"/>
      <c r="O37" s="1263">
        <v>1</v>
      </c>
      <c r="P37" s="325"/>
      <c r="Q37" s="325"/>
      <c r="R37" s="360">
        <v>0</v>
      </c>
      <c r="S37" s="354"/>
      <c r="U37" s="378"/>
      <c r="W37" s="324"/>
      <c r="X37" s="1897" t="s">
        <v>611</v>
      </c>
      <c r="Y37" s="1898">
        <v>0.52272756766769646</v>
      </c>
      <c r="Z37" s="443"/>
      <c r="AA37" s="33"/>
    </row>
    <row r="38" spans="1:27" x14ac:dyDescent="0.2">
      <c r="A38" s="347"/>
      <c r="C38" s="347"/>
      <c r="D38" s="321" t="str">
        <f t="shared" si="5"/>
        <v>C.PATO</v>
      </c>
      <c r="E38" s="355" t="s">
        <v>132</v>
      </c>
      <c r="F38" s="356">
        <f t="shared" si="2"/>
        <v>28</v>
      </c>
      <c r="G38" s="355" t="s">
        <v>1481</v>
      </c>
      <c r="H38" s="324" t="s">
        <v>623</v>
      </c>
      <c r="I38" s="357"/>
      <c r="J38" s="1915">
        <v>3.6890999999999998</v>
      </c>
      <c r="K38" s="1912">
        <v>3.3611475601815943</v>
      </c>
      <c r="L38" s="358">
        <f t="shared" ref="L38:L47" si="6">+R38</f>
        <v>0.80373204584114122</v>
      </c>
      <c r="M38" s="359" t="s">
        <v>624</v>
      </c>
      <c r="N38" s="1264"/>
      <c r="O38" s="1263">
        <v>1</v>
      </c>
      <c r="P38" s="376"/>
      <c r="Q38" s="376"/>
      <c r="R38" s="360">
        <f>+U26</f>
        <v>0.80373204584114122</v>
      </c>
      <c r="S38" s="354"/>
      <c r="U38" s="378"/>
      <c r="W38" s="324"/>
      <c r="X38" s="1897" t="s">
        <v>614</v>
      </c>
      <c r="Y38" s="1898">
        <v>0.55179155365745269</v>
      </c>
      <c r="Z38" s="443"/>
      <c r="AA38" s="33"/>
    </row>
    <row r="39" spans="1:27" x14ac:dyDescent="0.2">
      <c r="A39" s="347"/>
      <c r="C39" s="347"/>
      <c r="D39" s="321" t="str">
        <f t="shared" si="5"/>
        <v>CHICL10</v>
      </c>
      <c r="E39" s="355" t="s">
        <v>132</v>
      </c>
      <c r="F39" s="356">
        <f t="shared" si="2"/>
        <v>29</v>
      </c>
      <c r="G39" s="355" t="s">
        <v>1481</v>
      </c>
      <c r="H39" s="324" t="s">
        <v>626</v>
      </c>
      <c r="I39" s="357"/>
      <c r="J39" s="1915">
        <v>3.3420000000000001</v>
      </c>
      <c r="K39" s="1912">
        <v>3.08826260630223</v>
      </c>
      <c r="L39" s="358">
        <f t="shared" si="6"/>
        <v>0.80373204584114122</v>
      </c>
      <c r="M39" s="359" t="s">
        <v>624</v>
      </c>
      <c r="N39" s="1909" t="s">
        <v>539</v>
      </c>
      <c r="O39" s="1263">
        <v>1</v>
      </c>
      <c r="P39" s="325"/>
      <c r="Q39" s="325"/>
      <c r="R39" s="360">
        <f>+U26</f>
        <v>0.80373204584114122</v>
      </c>
      <c r="S39" s="354"/>
      <c r="T39" s="423" t="s">
        <v>578</v>
      </c>
      <c r="U39" s="378">
        <f t="shared" si="3"/>
        <v>0.42773337181564053</v>
      </c>
      <c r="W39" s="324"/>
      <c r="X39" s="1903" t="s">
        <v>616</v>
      </c>
      <c r="Y39" s="1903">
        <v>0.12179536445290823</v>
      </c>
      <c r="Z39" s="443"/>
      <c r="AA39" s="33"/>
    </row>
    <row r="40" spans="1:27" x14ac:dyDescent="0.2">
      <c r="A40" s="347"/>
      <c r="C40" s="347"/>
      <c r="D40" s="321" t="str">
        <f t="shared" si="5"/>
        <v>CHICL10</v>
      </c>
      <c r="E40" s="355" t="s">
        <v>132</v>
      </c>
      <c r="F40" s="356">
        <f t="shared" si="2"/>
        <v>30</v>
      </c>
      <c r="G40" s="355" t="s">
        <v>1481</v>
      </c>
      <c r="H40" s="324" t="s">
        <v>630</v>
      </c>
      <c r="I40" s="357"/>
      <c r="J40" s="1915">
        <v>3.1684999999999999</v>
      </c>
      <c r="K40" s="1912">
        <v>2.8857593249724465</v>
      </c>
      <c r="L40" s="358">
        <f t="shared" si="6"/>
        <v>0.80373204584114122</v>
      </c>
      <c r="M40" s="359" t="s">
        <v>624</v>
      </c>
      <c r="N40" s="1264"/>
      <c r="O40" s="1263">
        <v>1</v>
      </c>
      <c r="P40" s="325"/>
      <c r="Q40" s="325"/>
      <c r="R40" s="360">
        <f>+U26</f>
        <v>0.80373204584114122</v>
      </c>
      <c r="S40" s="354"/>
      <c r="T40" s="423" t="s">
        <v>628</v>
      </c>
      <c r="U40" s="378">
        <f t="shared" si="3"/>
        <v>0.36535633122963623</v>
      </c>
      <c r="W40" s="324"/>
      <c r="X40" s="1903" t="s">
        <v>618</v>
      </c>
      <c r="Y40" s="1903">
        <v>2.7422654147744325E-2</v>
      </c>
      <c r="Z40" s="443"/>
      <c r="AA40" s="33"/>
    </row>
    <row r="41" spans="1:27" x14ac:dyDescent="0.2">
      <c r="A41" s="347"/>
      <c r="C41" s="347"/>
      <c r="D41" s="321" t="e">
        <f>+#REF!&amp;#REF!</f>
        <v>#REF!</v>
      </c>
      <c r="E41" s="355" t="s">
        <v>132</v>
      </c>
      <c r="F41" s="356">
        <f t="shared" si="2"/>
        <v>31</v>
      </c>
      <c r="G41" s="355" t="s">
        <v>1482</v>
      </c>
      <c r="H41" s="324" t="s">
        <v>629</v>
      </c>
      <c r="I41" s="357"/>
      <c r="J41" s="1915">
        <v>3.1238999999999999</v>
      </c>
      <c r="K41" s="1912">
        <v>2.8771425515252997</v>
      </c>
      <c r="L41" s="358">
        <f t="shared" si="6"/>
        <v>0.77255470292112971</v>
      </c>
      <c r="M41" s="359" t="s">
        <v>631</v>
      </c>
      <c r="N41" s="1908" t="s">
        <v>539</v>
      </c>
      <c r="O41" s="1263">
        <v>1</v>
      </c>
      <c r="P41" s="325"/>
      <c r="Q41" s="325"/>
      <c r="R41" s="360">
        <f>+U25</f>
        <v>0.77255470292112971</v>
      </c>
      <c r="S41" s="354"/>
      <c r="T41" s="423" t="s">
        <v>591</v>
      </c>
      <c r="U41" s="378">
        <f t="shared" si="3"/>
        <v>0.96692909006288708</v>
      </c>
      <c r="W41" s="324"/>
      <c r="X41" s="1897" t="s">
        <v>1457</v>
      </c>
      <c r="Y41" s="1898">
        <v>3.7643961120555493E-2</v>
      </c>
      <c r="Z41" s="443"/>
      <c r="AA41" s="33"/>
    </row>
    <row r="42" spans="1:27" x14ac:dyDescent="0.2">
      <c r="A42" s="347"/>
      <c r="C42" s="347"/>
      <c r="D42" s="321" t="e">
        <f>+#REF!&amp;#REF!</f>
        <v>#REF!</v>
      </c>
      <c r="E42" s="355" t="s">
        <v>132</v>
      </c>
      <c r="F42" s="356">
        <f t="shared" si="2"/>
        <v>32</v>
      </c>
      <c r="G42" s="355" t="s">
        <v>1482</v>
      </c>
      <c r="H42" s="324" t="s">
        <v>630</v>
      </c>
      <c r="I42" s="357"/>
      <c r="J42" s="1915">
        <v>3.1074999999999999</v>
      </c>
      <c r="K42" s="1912">
        <v>2.8024545805275412</v>
      </c>
      <c r="L42" s="358">
        <f t="shared" si="6"/>
        <v>0.77255470292112971</v>
      </c>
      <c r="M42" s="359" t="s">
        <v>631</v>
      </c>
      <c r="N42" s="1908" t="s">
        <v>539</v>
      </c>
      <c r="O42" s="1263">
        <v>1</v>
      </c>
      <c r="P42" s="324"/>
      <c r="Q42" s="376"/>
      <c r="R42" s="360">
        <f>+U25</f>
        <v>0.77255470292112971</v>
      </c>
      <c r="S42" s="354"/>
      <c r="T42" s="423" t="s">
        <v>584</v>
      </c>
      <c r="U42" s="378">
        <f t="shared" si="3"/>
        <v>0.69426557732771033</v>
      </c>
      <c r="W42" s="324"/>
      <c r="X42" s="1897" t="s">
        <v>1455</v>
      </c>
      <c r="Y42" s="1898">
        <v>3.7277078131687708E-2</v>
      </c>
      <c r="Z42" s="443"/>
      <c r="AA42" s="33"/>
    </row>
    <row r="43" spans="1:27" x14ac:dyDescent="0.2">
      <c r="A43" s="347"/>
      <c r="C43" s="347"/>
      <c r="D43" s="321" t="str">
        <f t="shared" ref="D43:D58" si="7">+M40&amp;I40</f>
        <v>CHICL10</v>
      </c>
      <c r="E43" s="355" t="s">
        <v>132</v>
      </c>
      <c r="F43" s="356">
        <f t="shared" si="2"/>
        <v>33</v>
      </c>
      <c r="G43" s="355" t="s">
        <v>1482</v>
      </c>
      <c r="H43" s="324" t="s">
        <v>633</v>
      </c>
      <c r="I43" s="357"/>
      <c r="J43" s="1915">
        <v>16.815000000000001</v>
      </c>
      <c r="K43" s="1912">
        <v>16.343378221324727</v>
      </c>
      <c r="L43" s="358">
        <f t="shared" si="6"/>
        <v>1.3866478015127921</v>
      </c>
      <c r="M43" s="359" t="s">
        <v>631</v>
      </c>
      <c r="N43" s="1265"/>
      <c r="O43" s="1263">
        <v>1</v>
      </c>
      <c r="P43" s="324"/>
      <c r="Q43" s="325"/>
      <c r="R43" s="360">
        <f>+U32</f>
        <v>1.3866478015127921</v>
      </c>
      <c r="S43" s="354"/>
      <c r="T43" s="361" t="s">
        <v>632</v>
      </c>
      <c r="U43" s="378">
        <f t="shared" si="3"/>
        <v>1.6319367669998058E-2</v>
      </c>
      <c r="W43" s="324"/>
      <c r="X43" s="1897" t="s">
        <v>1452</v>
      </c>
      <c r="Y43" s="1898">
        <v>3.7086842507830328E-2</v>
      </c>
      <c r="Z43" s="443"/>
      <c r="AA43" s="33"/>
    </row>
    <row r="44" spans="1:27" x14ac:dyDescent="0.2">
      <c r="A44" s="347"/>
      <c r="C44" s="347"/>
      <c r="D44" s="321" t="str">
        <f t="shared" si="7"/>
        <v>PIURTG10</v>
      </c>
      <c r="E44" s="355" t="s">
        <v>132</v>
      </c>
      <c r="F44" s="356">
        <f t="shared" si="2"/>
        <v>34</v>
      </c>
      <c r="G44" s="355" t="s">
        <v>1482</v>
      </c>
      <c r="H44" s="324" t="s">
        <v>635</v>
      </c>
      <c r="I44" s="357"/>
      <c r="J44" s="1915">
        <v>0.6845</v>
      </c>
      <c r="K44" s="1912">
        <v>0.59677372997990807</v>
      </c>
      <c r="L44" s="358">
        <f t="shared" si="6"/>
        <v>0.90755037487786316</v>
      </c>
      <c r="M44" s="359" t="s">
        <v>636</v>
      </c>
      <c r="N44" s="1908" t="s">
        <v>539</v>
      </c>
      <c r="O44" s="1263">
        <v>1</v>
      </c>
      <c r="P44" s="377"/>
      <c r="Q44" s="377"/>
      <c r="R44" s="360">
        <f>+U29</f>
        <v>0.90755037487786316</v>
      </c>
      <c r="S44" s="354"/>
      <c r="T44" s="423" t="s">
        <v>598</v>
      </c>
      <c r="U44" s="378">
        <f t="shared" si="3"/>
        <v>0.71596385259762674</v>
      </c>
      <c r="W44" s="324"/>
      <c r="X44" s="1897" t="s">
        <v>1454</v>
      </c>
      <c r="Y44" s="1898">
        <v>3.7172901480527709E-2</v>
      </c>
      <c r="Z44" s="443"/>
      <c r="AA44" s="33"/>
    </row>
    <row r="45" spans="1:27" x14ac:dyDescent="0.2">
      <c r="A45" s="347"/>
      <c r="C45" s="347"/>
      <c r="D45" s="321" t="str">
        <f t="shared" si="7"/>
        <v>PIURTG10</v>
      </c>
      <c r="E45" s="355" t="s">
        <v>132</v>
      </c>
      <c r="F45" s="356">
        <f t="shared" si="2"/>
        <v>35</v>
      </c>
      <c r="G45" s="355" t="s">
        <v>1482</v>
      </c>
      <c r="H45" s="324" t="s">
        <v>638</v>
      </c>
      <c r="I45" s="357"/>
      <c r="J45" s="1915">
        <v>1.1220000000000001</v>
      </c>
      <c r="K45" s="1912">
        <v>0.95942815870407827</v>
      </c>
      <c r="L45" s="358">
        <f t="shared" si="6"/>
        <v>0.90755037487786316</v>
      </c>
      <c r="M45" s="359" t="s">
        <v>636</v>
      </c>
      <c r="N45" s="1908" t="s">
        <v>539</v>
      </c>
      <c r="O45" s="1263">
        <v>1</v>
      </c>
      <c r="P45" s="324"/>
      <c r="Q45" s="325"/>
      <c r="R45" s="360">
        <f>+U29</f>
        <v>0.90755037487786316</v>
      </c>
      <c r="S45" s="354"/>
      <c r="T45" s="423"/>
      <c r="U45" s="378"/>
      <c r="W45" s="324"/>
      <c r="X45" s="1897" t="s">
        <v>1456</v>
      </c>
      <c r="Y45" s="1898">
        <v>3.7381254782847692E-2</v>
      </c>
      <c r="Z45" s="443"/>
      <c r="AA45" s="33"/>
    </row>
    <row r="46" spans="1:27" x14ac:dyDescent="0.2">
      <c r="A46" s="347"/>
      <c r="C46" s="347"/>
      <c r="D46" s="321" t="str">
        <f t="shared" si="7"/>
        <v>PIURTG10</v>
      </c>
      <c r="E46" s="355" t="s">
        <v>132</v>
      </c>
      <c r="F46" s="356">
        <f t="shared" si="2"/>
        <v>36</v>
      </c>
      <c r="G46" s="355" t="s">
        <v>1483</v>
      </c>
      <c r="H46" s="324" t="s">
        <v>640</v>
      </c>
      <c r="I46" s="357"/>
      <c r="J46" s="1915">
        <v>20.201899999999998</v>
      </c>
      <c r="K46" s="1912">
        <v>19.911768091982943</v>
      </c>
      <c r="L46" s="358">
        <f t="shared" si="6"/>
        <v>1.134212994480805</v>
      </c>
      <c r="M46" s="359" t="s">
        <v>641</v>
      </c>
      <c r="N46" s="1266"/>
      <c r="O46" s="1263">
        <v>1</v>
      </c>
      <c r="P46" s="325"/>
      <c r="Q46" s="325"/>
      <c r="R46" s="360">
        <f>+U30</f>
        <v>1.134212994480805</v>
      </c>
      <c r="S46" s="354"/>
      <c r="T46" s="423"/>
      <c r="U46" s="378"/>
      <c r="W46" s="324"/>
      <c r="X46" s="1897" t="s">
        <v>1451</v>
      </c>
      <c r="Y46" s="1898">
        <v>3.7046077731289463E-2</v>
      </c>
      <c r="Z46" s="443"/>
      <c r="AA46" s="33"/>
    </row>
    <row r="47" spans="1:27" x14ac:dyDescent="0.2">
      <c r="A47" s="347"/>
      <c r="C47" s="347"/>
      <c r="D47" s="321" t="str">
        <f t="shared" si="7"/>
        <v>PIUR4.8</v>
      </c>
      <c r="E47" s="355" t="s">
        <v>132</v>
      </c>
      <c r="F47" s="356">
        <f t="shared" si="2"/>
        <v>37</v>
      </c>
      <c r="G47" s="355" t="s">
        <v>1484</v>
      </c>
      <c r="H47" s="324" t="s">
        <v>555</v>
      </c>
      <c r="I47" s="357"/>
      <c r="J47" s="1915">
        <v>192.8466</v>
      </c>
      <c r="K47" s="1916">
        <v>192.32337279069768</v>
      </c>
      <c r="L47" s="358">
        <f t="shared" si="6"/>
        <v>8.389014561978618E-2</v>
      </c>
      <c r="M47" s="359" t="s">
        <v>643</v>
      </c>
      <c r="N47" s="1266"/>
      <c r="O47" s="1263">
        <v>1</v>
      </c>
      <c r="P47" s="324"/>
      <c r="Q47" s="325"/>
      <c r="R47" s="360">
        <f>+U65</f>
        <v>8.389014561978618E-2</v>
      </c>
      <c r="S47" s="354"/>
      <c r="T47" s="423" t="s">
        <v>566</v>
      </c>
      <c r="U47" s="378">
        <f t="shared" si="3"/>
        <v>0.91864994971829372</v>
      </c>
      <c r="W47" s="324"/>
      <c r="X47" s="1897" t="s">
        <v>1453</v>
      </c>
      <c r="Y47" s="1898">
        <v>3.7168372060912058E-2</v>
      </c>
      <c r="Z47" s="443"/>
      <c r="AA47" s="33"/>
    </row>
    <row r="48" spans="1:27" x14ac:dyDescent="0.2">
      <c r="A48" s="347"/>
      <c r="C48" s="347"/>
      <c r="D48" s="321" t="str">
        <f t="shared" si="7"/>
        <v>PIUR4.8</v>
      </c>
      <c r="E48" s="348" t="s">
        <v>423</v>
      </c>
      <c r="F48" s="349">
        <f t="shared" si="2"/>
        <v>38</v>
      </c>
      <c r="G48" s="348" t="s">
        <v>1485</v>
      </c>
      <c r="H48" s="350" t="s">
        <v>563</v>
      </c>
      <c r="I48" s="336"/>
      <c r="J48" s="1911">
        <v>48.021000000000001</v>
      </c>
      <c r="K48" s="1917">
        <v>48.020879999999998</v>
      </c>
      <c r="L48" s="351">
        <f>+U4</f>
        <v>7.7244044E-3</v>
      </c>
      <c r="M48" s="375" t="s">
        <v>645</v>
      </c>
      <c r="N48" s="1267"/>
      <c r="O48" s="1263">
        <v>1</v>
      </c>
      <c r="P48" s="324"/>
      <c r="Q48" s="324"/>
      <c r="R48" s="353">
        <v>0</v>
      </c>
      <c r="S48" s="354"/>
      <c r="T48" s="423" t="s">
        <v>604</v>
      </c>
      <c r="U48" s="378">
        <f t="shared" si="3"/>
        <v>0.88538810462477047</v>
      </c>
      <c r="W48" s="324"/>
      <c r="X48" s="1897" t="s">
        <v>620</v>
      </c>
      <c r="Y48" s="1898">
        <v>5.2412724800267721E-2</v>
      </c>
      <c r="Z48" s="443"/>
      <c r="AA48" s="33"/>
    </row>
    <row r="49" spans="1:27" x14ac:dyDescent="0.2">
      <c r="A49" s="347"/>
      <c r="C49" s="347"/>
      <c r="D49" s="321" t="str">
        <f t="shared" si="7"/>
        <v>SIDSUR13</v>
      </c>
      <c r="E49" s="355" t="s">
        <v>423</v>
      </c>
      <c r="F49" s="356">
        <f t="shared" si="2"/>
        <v>39</v>
      </c>
      <c r="G49" s="355" t="s">
        <v>1486</v>
      </c>
      <c r="H49" s="324" t="s">
        <v>563</v>
      </c>
      <c r="I49" s="357"/>
      <c r="J49" s="1915">
        <v>9.48</v>
      </c>
      <c r="K49" s="1916">
        <v>9.48</v>
      </c>
      <c r="L49" s="358">
        <f>+U4</f>
        <v>7.7244044E-3</v>
      </c>
      <c r="M49" s="359" t="s">
        <v>648</v>
      </c>
      <c r="N49" s="1267"/>
      <c r="O49" s="1263">
        <v>1</v>
      </c>
      <c r="P49" s="324"/>
      <c r="Q49" s="324"/>
      <c r="R49" s="360">
        <v>0</v>
      </c>
      <c r="S49" s="354"/>
      <c r="T49" s="423" t="s">
        <v>644</v>
      </c>
      <c r="U49" s="378">
        <f t="shared" si="3"/>
        <v>0.81381939885326604</v>
      </c>
      <c r="W49" s="324"/>
      <c r="X49" s="1897" t="s">
        <v>622</v>
      </c>
      <c r="Y49" s="1898">
        <v>5.1954659940360082E-2</v>
      </c>
      <c r="Z49" s="443"/>
      <c r="AA49" s="33"/>
    </row>
    <row r="50" spans="1:27" x14ac:dyDescent="0.2">
      <c r="A50" s="347"/>
      <c r="C50" s="347"/>
      <c r="D50" s="321" t="str">
        <f t="shared" si="7"/>
        <v>FLORES</v>
      </c>
      <c r="E50" s="355" t="s">
        <v>423</v>
      </c>
      <c r="F50" s="356">
        <f t="shared" si="2"/>
        <v>40</v>
      </c>
      <c r="G50" s="355" t="s">
        <v>1487</v>
      </c>
      <c r="H50" s="324" t="s">
        <v>563</v>
      </c>
      <c r="I50" s="357"/>
      <c r="J50" s="1915">
        <v>9.65</v>
      </c>
      <c r="K50" s="1916">
        <v>9.65</v>
      </c>
      <c r="L50" s="358">
        <f>+U4</f>
        <v>7.7244044E-3</v>
      </c>
      <c r="M50" s="359" t="s">
        <v>650</v>
      </c>
      <c r="N50" s="1267"/>
      <c r="O50" s="1263">
        <v>1</v>
      </c>
      <c r="P50" s="324"/>
      <c r="Q50" s="324"/>
      <c r="R50" s="360">
        <v>0</v>
      </c>
      <c r="S50" s="354"/>
      <c r="T50" s="423" t="s">
        <v>581</v>
      </c>
      <c r="U50" s="378">
        <f t="shared" si="3"/>
        <v>0.74759140972512583</v>
      </c>
      <c r="W50" s="324"/>
      <c r="X50" s="1897" t="s">
        <v>625</v>
      </c>
      <c r="Y50" s="1898">
        <v>5.1191918045510293E-2</v>
      </c>
      <c r="Z50" s="443"/>
      <c r="AA50" s="33"/>
    </row>
    <row r="51" spans="1:27" x14ac:dyDescent="0.2">
      <c r="A51" s="347"/>
      <c r="C51" s="347"/>
      <c r="D51" s="321" t="str">
        <f t="shared" si="7"/>
        <v>MALPA6.9</v>
      </c>
      <c r="E51" s="340" t="s">
        <v>423</v>
      </c>
      <c r="F51" s="379">
        <f t="shared" si="2"/>
        <v>41</v>
      </c>
      <c r="G51" s="340" t="s">
        <v>1488</v>
      </c>
      <c r="H51" s="342" t="s">
        <v>563</v>
      </c>
      <c r="I51" s="341"/>
      <c r="J51" s="1913">
        <v>112.679</v>
      </c>
      <c r="K51" s="1918">
        <v>112.679</v>
      </c>
      <c r="L51" s="371">
        <f>+U4</f>
        <v>7.7244044E-3</v>
      </c>
      <c r="M51" s="343" t="s">
        <v>652</v>
      </c>
      <c r="N51" s="1268"/>
      <c r="O51" s="1263">
        <v>1</v>
      </c>
      <c r="P51" s="380"/>
      <c r="Q51" s="380"/>
      <c r="R51" s="360">
        <v>0</v>
      </c>
      <c r="S51" s="354"/>
      <c r="T51" s="423" t="s">
        <v>602</v>
      </c>
      <c r="U51" s="378">
        <f t="shared" si="3"/>
        <v>0.94871927475884177</v>
      </c>
      <c r="W51" s="324"/>
      <c r="X51" s="1897" t="s">
        <v>627</v>
      </c>
      <c r="Y51" s="1898">
        <v>8.389014561978618E-2</v>
      </c>
      <c r="Z51" s="443"/>
      <c r="AA51" s="33"/>
    </row>
    <row r="52" spans="1:27" x14ac:dyDescent="0.2">
      <c r="A52" s="347"/>
      <c r="C52" s="347"/>
      <c r="D52" s="321" t="str">
        <f t="shared" si="7"/>
        <v>OROY2.3</v>
      </c>
      <c r="E52" s="355" t="s">
        <v>221</v>
      </c>
      <c r="F52" s="356">
        <f t="shared" si="2"/>
        <v>42</v>
      </c>
      <c r="G52" s="355" t="s">
        <v>1489</v>
      </c>
      <c r="H52" s="324" t="s">
        <v>563</v>
      </c>
      <c r="I52" s="357"/>
      <c r="J52" s="1915">
        <v>670.65700000000004</v>
      </c>
      <c r="K52" s="1915">
        <v>670.65699999999993</v>
      </c>
      <c r="L52" s="358">
        <f>+U4</f>
        <v>7.7244044E-3</v>
      </c>
      <c r="M52" s="359" t="s">
        <v>655</v>
      </c>
      <c r="N52" s="1269"/>
      <c r="O52" s="1263">
        <v>1</v>
      </c>
      <c r="P52" s="381"/>
      <c r="Q52" s="381"/>
      <c r="R52" s="360">
        <v>0</v>
      </c>
      <c r="S52" s="354"/>
      <c r="T52" s="1401" t="s">
        <v>1405</v>
      </c>
      <c r="U52" s="378">
        <f t="shared" si="3"/>
        <v>9.1146684680099999E-3</v>
      </c>
      <c r="V52" s="1402"/>
      <c r="W52" s="324"/>
      <c r="X52" s="1897" t="s">
        <v>569</v>
      </c>
      <c r="Y52" s="1898">
        <v>0.54483139988675344</v>
      </c>
      <c r="Z52" s="443"/>
      <c r="AA52" s="33"/>
    </row>
    <row r="53" spans="1:27" x14ac:dyDescent="0.2">
      <c r="A53" s="347"/>
      <c r="C53" s="347"/>
      <c r="D53" s="321" t="str">
        <f t="shared" si="7"/>
        <v>PACHA23</v>
      </c>
      <c r="E53" s="355" t="s">
        <v>221</v>
      </c>
      <c r="F53" s="356">
        <f t="shared" si="2"/>
        <v>43</v>
      </c>
      <c r="G53" s="355" t="s">
        <v>1490</v>
      </c>
      <c r="H53" s="324" t="s">
        <v>563</v>
      </c>
      <c r="I53" s="357"/>
      <c r="J53" s="1915">
        <v>215.35900000000001</v>
      </c>
      <c r="K53" s="1915">
        <v>215.35900000000001</v>
      </c>
      <c r="L53" s="358">
        <f>+U4</f>
        <v>7.7244044E-3</v>
      </c>
      <c r="M53" s="359" t="s">
        <v>658</v>
      </c>
      <c r="N53" s="1267"/>
      <c r="O53" s="1263">
        <v>1</v>
      </c>
      <c r="P53" s="324"/>
      <c r="Q53" s="324"/>
      <c r="R53" s="360">
        <v>0</v>
      </c>
      <c r="S53" s="354"/>
      <c r="T53" s="423" t="s">
        <v>653</v>
      </c>
      <c r="U53" s="378">
        <f t="shared" si="3"/>
        <v>0.73795602364682755</v>
      </c>
      <c r="W53" s="324"/>
      <c r="X53" s="1903" t="s">
        <v>557</v>
      </c>
      <c r="Y53" s="1903">
        <v>0.21404418692141616</v>
      </c>
      <c r="Z53" s="443"/>
      <c r="AA53" s="33"/>
    </row>
    <row r="54" spans="1:27" x14ac:dyDescent="0.2">
      <c r="A54" s="347"/>
      <c r="C54" s="347"/>
      <c r="D54" s="321" t="str">
        <f t="shared" si="7"/>
        <v>YAU13A</v>
      </c>
      <c r="E54" s="355" t="s">
        <v>221</v>
      </c>
      <c r="F54" s="356">
        <f t="shared" si="2"/>
        <v>44</v>
      </c>
      <c r="G54" s="355" t="s">
        <v>1491</v>
      </c>
      <c r="H54" s="324" t="s">
        <v>660</v>
      </c>
      <c r="I54" s="366"/>
      <c r="J54" s="1915">
        <v>8.0355000000000008</v>
      </c>
      <c r="K54" s="1916">
        <v>7.5192463800622376</v>
      </c>
      <c r="L54" s="358">
        <f t="shared" ref="L54:L61" si="8">+R54</f>
        <v>0.43161341698074956</v>
      </c>
      <c r="M54" s="359" t="s">
        <v>661</v>
      </c>
      <c r="N54" s="1907" t="s">
        <v>539</v>
      </c>
      <c r="O54" s="1263">
        <v>1</v>
      </c>
      <c r="P54" s="324"/>
      <c r="Q54" s="324"/>
      <c r="R54" s="360">
        <f>+U59</f>
        <v>0.43161341698074956</v>
      </c>
      <c r="S54" s="354"/>
      <c r="T54" s="423" t="s">
        <v>656</v>
      </c>
      <c r="U54" s="378">
        <f t="shared" si="3"/>
        <v>3.5010836656898824E-2</v>
      </c>
      <c r="W54" s="324"/>
      <c r="X54" s="1897" t="s">
        <v>565</v>
      </c>
      <c r="Y54" s="1898">
        <v>0.27920875081583008</v>
      </c>
      <c r="Z54" s="443"/>
      <c r="AA54" s="33"/>
    </row>
    <row r="55" spans="1:27" x14ac:dyDescent="0.2">
      <c r="A55" s="347"/>
      <c r="C55" s="347"/>
      <c r="D55" s="321" t="str">
        <f t="shared" si="7"/>
        <v>MAN13B</v>
      </c>
      <c r="E55" s="355" t="s">
        <v>221</v>
      </c>
      <c r="F55" s="365">
        <f t="shared" si="2"/>
        <v>45</v>
      </c>
      <c r="G55" s="355" t="s">
        <v>1491</v>
      </c>
      <c r="H55" s="324" t="s">
        <v>663</v>
      </c>
      <c r="I55" s="366"/>
      <c r="J55" s="1915">
        <v>8.3115000000000006</v>
      </c>
      <c r="K55" s="1915">
        <v>8.1892780288824412</v>
      </c>
      <c r="L55" s="358">
        <f t="shared" si="8"/>
        <v>0.43161341698074956</v>
      </c>
      <c r="M55" s="359" t="s">
        <v>661</v>
      </c>
      <c r="N55" s="1907" t="s">
        <v>539</v>
      </c>
      <c r="O55" s="1263">
        <v>1</v>
      </c>
      <c r="P55" s="324"/>
      <c r="Q55" s="324"/>
      <c r="R55" s="360">
        <f>+U59</f>
        <v>0.43161341698074956</v>
      </c>
      <c r="S55" s="354"/>
      <c r="T55" s="423" t="s">
        <v>573</v>
      </c>
      <c r="U55" s="378">
        <f t="shared" si="3"/>
        <v>1.1422150199999998E-2</v>
      </c>
      <c r="W55" s="324"/>
      <c r="X55" s="1897" t="s">
        <v>1701</v>
      </c>
      <c r="Y55" s="1898">
        <v>0</v>
      </c>
      <c r="Z55" s="443"/>
      <c r="AA55" s="33"/>
    </row>
    <row r="56" spans="1:27" ht="13.5" x14ac:dyDescent="0.25">
      <c r="A56" s="347"/>
      <c r="C56" s="347"/>
      <c r="D56" s="321" t="str">
        <f t="shared" si="7"/>
        <v>RESTI13</v>
      </c>
      <c r="E56" s="355" t="s">
        <v>221</v>
      </c>
      <c r="F56" s="365">
        <f t="shared" si="2"/>
        <v>46</v>
      </c>
      <c r="G56" s="355" t="s">
        <v>1492</v>
      </c>
      <c r="H56" s="324" t="s">
        <v>563</v>
      </c>
      <c r="I56" s="366"/>
      <c r="J56" s="1915">
        <v>60</v>
      </c>
      <c r="K56" s="1915">
        <v>58.653077975376199</v>
      </c>
      <c r="L56" s="358">
        <f>+U68</f>
        <v>0.68588932999999996</v>
      </c>
      <c r="M56" s="1255" t="s">
        <v>1419</v>
      </c>
      <c r="N56" s="1270"/>
      <c r="O56" s="1263">
        <v>1</v>
      </c>
      <c r="P56" s="324"/>
      <c r="Q56" s="324"/>
      <c r="R56" s="360">
        <f>+U68</f>
        <v>0.68588932999999996</v>
      </c>
      <c r="S56" s="354"/>
      <c r="T56" s="382" t="s">
        <v>662</v>
      </c>
      <c r="U56" s="378">
        <f t="shared" si="3"/>
        <v>3.492410926055748E-2</v>
      </c>
      <c r="V56" s="383"/>
      <c r="W56" s="324"/>
      <c r="X56" s="1903" t="s">
        <v>628</v>
      </c>
      <c r="Y56" s="1903">
        <v>0.36535633122963623</v>
      </c>
      <c r="Z56" s="443"/>
      <c r="AA56" s="33"/>
    </row>
    <row r="57" spans="1:27" x14ac:dyDescent="0.2">
      <c r="A57" s="347"/>
      <c r="C57" s="347"/>
      <c r="D57" s="321" t="str">
        <f t="shared" si="7"/>
        <v>ZORRI10</v>
      </c>
      <c r="E57" s="355" t="s">
        <v>221</v>
      </c>
      <c r="F57" s="365">
        <f t="shared" si="2"/>
        <v>47</v>
      </c>
      <c r="G57" s="355" t="s">
        <v>1493</v>
      </c>
      <c r="H57" s="324" t="s">
        <v>563</v>
      </c>
      <c r="I57" s="366"/>
      <c r="J57" s="1915">
        <v>81.063249999999996</v>
      </c>
      <c r="K57" s="1915">
        <v>78.97764869110047</v>
      </c>
      <c r="L57" s="358">
        <f>+U69</f>
        <v>0.75042718691237698</v>
      </c>
      <c r="M57" s="1255" t="s">
        <v>1418</v>
      </c>
      <c r="N57" s="1270"/>
      <c r="O57" s="1263">
        <v>1</v>
      </c>
      <c r="P57" s="324"/>
      <c r="Q57" s="324"/>
      <c r="R57" s="360">
        <f>+U69</f>
        <v>0.75042718691237698</v>
      </c>
      <c r="S57" s="354"/>
      <c r="T57" s="423" t="s">
        <v>620</v>
      </c>
      <c r="U57" s="378">
        <f t="shared" si="3"/>
        <v>5.2412724800267721E-2</v>
      </c>
      <c r="W57" s="324"/>
      <c r="X57" s="1897" t="s">
        <v>634</v>
      </c>
      <c r="Y57" s="1898">
        <v>6.9644099999999999E-3</v>
      </c>
      <c r="Z57" s="443"/>
      <c r="AA57" s="33"/>
    </row>
    <row r="58" spans="1:27" x14ac:dyDescent="0.2">
      <c r="A58" s="347"/>
      <c r="C58" s="347"/>
      <c r="D58" s="321" t="str">
        <f t="shared" si="7"/>
        <v>ZORRI10</v>
      </c>
      <c r="E58" s="348" t="s">
        <v>92</v>
      </c>
      <c r="F58" s="349">
        <f t="shared" si="2"/>
        <v>48</v>
      </c>
      <c r="G58" s="348" t="s">
        <v>1494</v>
      </c>
      <c r="H58" s="350" t="s">
        <v>665</v>
      </c>
      <c r="I58" s="336"/>
      <c r="J58" s="1911">
        <v>18.707999999999998</v>
      </c>
      <c r="K58" s="1917">
        <v>18.549185384589823</v>
      </c>
      <c r="L58" s="351">
        <f>+R58</f>
        <v>0.58524727155729594</v>
      </c>
      <c r="M58" s="375" t="s">
        <v>666</v>
      </c>
      <c r="N58" s="1270"/>
      <c r="O58" s="1263">
        <v>1</v>
      </c>
      <c r="P58" s="376"/>
      <c r="Q58" s="376"/>
      <c r="R58" s="360">
        <f>+U20</f>
        <v>0.58524727155729594</v>
      </c>
      <c r="S58" s="354"/>
      <c r="T58" s="423" t="s">
        <v>574</v>
      </c>
      <c r="U58" s="378">
        <f t="shared" si="3"/>
        <v>1.1617878599999999E-2</v>
      </c>
      <c r="W58" s="324"/>
      <c r="X58" s="1897" t="s">
        <v>637</v>
      </c>
      <c r="Y58" s="1898">
        <v>1.6285191187506515E-2</v>
      </c>
      <c r="Z58" s="443"/>
      <c r="AA58" s="33"/>
    </row>
    <row r="59" spans="1:27" x14ac:dyDescent="0.2">
      <c r="A59" s="347"/>
      <c r="C59" s="347"/>
      <c r="D59" s="321" t="e">
        <f>+#REF!&amp;#REF!</f>
        <v>#REF!</v>
      </c>
      <c r="E59" s="355" t="s">
        <v>92</v>
      </c>
      <c r="F59" s="356">
        <f t="shared" si="2"/>
        <v>49</v>
      </c>
      <c r="G59" s="355" t="s">
        <v>1494</v>
      </c>
      <c r="H59" s="324" t="s">
        <v>668</v>
      </c>
      <c r="I59" s="357"/>
      <c r="J59" s="1915">
        <v>17.082000000000001</v>
      </c>
      <c r="K59" s="1916">
        <v>16.848221675257982</v>
      </c>
      <c r="L59" s="358">
        <f>+R59</f>
        <v>0.57553391944448629</v>
      </c>
      <c r="M59" s="359" t="s">
        <v>666</v>
      </c>
      <c r="N59" s="1907" t="s">
        <v>539</v>
      </c>
      <c r="O59" s="1263">
        <v>1</v>
      </c>
      <c r="P59" s="324"/>
      <c r="Q59" s="324"/>
      <c r="R59" s="360">
        <f>+U21</f>
        <v>0.57553391944448629</v>
      </c>
      <c r="S59" s="354"/>
      <c r="T59" s="423" t="s">
        <v>669</v>
      </c>
      <c r="U59" s="378">
        <f t="shared" si="3"/>
        <v>0.43161341698074956</v>
      </c>
      <c r="W59" s="324"/>
      <c r="X59" s="1903" t="s">
        <v>632</v>
      </c>
      <c r="Y59" s="1903">
        <v>1.6319367669998058E-2</v>
      </c>
      <c r="Z59" s="443"/>
      <c r="AA59" s="33"/>
    </row>
    <row r="60" spans="1:27" x14ac:dyDescent="0.2">
      <c r="A60" s="347"/>
      <c r="C60" s="347"/>
      <c r="D60" s="321" t="str">
        <f t="shared" ref="D60:D80" si="9">+M58&amp;I58</f>
        <v>SNICO13</v>
      </c>
      <c r="E60" s="355" t="s">
        <v>92</v>
      </c>
      <c r="F60" s="356">
        <f t="shared" si="2"/>
        <v>50</v>
      </c>
      <c r="G60" s="355" t="s">
        <v>1494</v>
      </c>
      <c r="H60" s="324" t="s">
        <v>670</v>
      </c>
      <c r="I60" s="357"/>
      <c r="J60" s="1915">
        <v>25.923999999999999</v>
      </c>
      <c r="K60" s="1916">
        <v>25.580328033337459</v>
      </c>
      <c r="L60" s="358">
        <f>+R60</f>
        <v>0.55974499173254433</v>
      </c>
      <c r="M60" s="359" t="s">
        <v>666</v>
      </c>
      <c r="N60" s="1267"/>
      <c r="O60" s="1263">
        <v>1</v>
      </c>
      <c r="P60" s="384"/>
      <c r="Q60" s="384"/>
      <c r="R60" s="360">
        <f>+U17</f>
        <v>0.55974499173254433</v>
      </c>
      <c r="S60" s="354"/>
      <c r="T60" s="423" t="s">
        <v>622</v>
      </c>
      <c r="U60" s="378">
        <f t="shared" si="3"/>
        <v>5.1954659940360082E-2</v>
      </c>
      <c r="W60" s="324"/>
      <c r="X60" s="1897" t="s">
        <v>1724</v>
      </c>
      <c r="Y60" s="1898">
        <v>0.77255470292112971</v>
      </c>
      <c r="Z60" s="443"/>
      <c r="AA60" s="33"/>
    </row>
    <row r="61" spans="1:27" x14ac:dyDescent="0.2">
      <c r="A61" s="347"/>
      <c r="C61" s="347"/>
      <c r="D61" s="321" t="str">
        <f t="shared" si="9"/>
        <v>SNICO13</v>
      </c>
      <c r="E61" s="355" t="s">
        <v>92</v>
      </c>
      <c r="F61" s="356">
        <f t="shared" si="2"/>
        <v>51</v>
      </c>
      <c r="G61" s="355" t="s">
        <v>1494</v>
      </c>
      <c r="H61" s="324" t="s">
        <v>672</v>
      </c>
      <c r="I61" s="357"/>
      <c r="J61" s="1915">
        <v>1.2410000000000001</v>
      </c>
      <c r="K61" s="1916">
        <v>1.2323171391357326</v>
      </c>
      <c r="L61" s="358">
        <f t="shared" si="8"/>
        <v>0.73795602364682755</v>
      </c>
      <c r="M61" s="359" t="s">
        <v>666</v>
      </c>
      <c r="N61" s="1270"/>
      <c r="O61" s="1263">
        <v>1</v>
      </c>
      <c r="P61" s="385"/>
      <c r="Q61" s="385"/>
      <c r="R61" s="368">
        <f>+U53</f>
        <v>0.73795602364682755</v>
      </c>
      <c r="S61" s="354"/>
      <c r="T61" s="410"/>
      <c r="U61" s="378"/>
      <c r="W61" s="324"/>
      <c r="X61" s="1897" t="s">
        <v>646</v>
      </c>
      <c r="Y61" s="1898">
        <v>0.90755037487786316</v>
      </c>
      <c r="Z61" s="443"/>
      <c r="AA61" s="33"/>
    </row>
    <row r="62" spans="1:27" x14ac:dyDescent="0.2">
      <c r="A62" s="347"/>
      <c r="C62" s="347"/>
      <c r="D62" s="321" t="str">
        <f t="shared" si="9"/>
        <v>SNICO13</v>
      </c>
      <c r="E62" s="386" t="s">
        <v>172</v>
      </c>
      <c r="F62" s="387">
        <f t="shared" si="2"/>
        <v>52</v>
      </c>
      <c r="G62" s="388" t="s">
        <v>1495</v>
      </c>
      <c r="H62" s="350" t="s">
        <v>563</v>
      </c>
      <c r="I62" s="389"/>
      <c r="J62" s="1919">
        <v>1.7290000000000001</v>
      </c>
      <c r="K62" s="1919">
        <v>1.212</v>
      </c>
      <c r="L62" s="390">
        <f>+U4</f>
        <v>7.7244044E-3</v>
      </c>
      <c r="M62" s="391" t="s">
        <v>673</v>
      </c>
      <c r="N62" s="1910" t="s">
        <v>539</v>
      </c>
      <c r="O62" s="1263">
        <v>1</v>
      </c>
      <c r="P62" s="385"/>
      <c r="Q62" s="385"/>
      <c r="R62" s="353">
        <v>0</v>
      </c>
      <c r="S62" s="354"/>
      <c r="T62" s="321" t="s">
        <v>575</v>
      </c>
      <c r="U62" s="378">
        <f t="shared" si="3"/>
        <v>8.8372925999999994E-3</v>
      </c>
      <c r="W62" s="324"/>
      <c r="X62" s="1900" t="s">
        <v>651</v>
      </c>
      <c r="Y62" s="1900">
        <v>1.3866478015127921</v>
      </c>
      <c r="Z62" s="443"/>
    </row>
    <row r="63" spans="1:27" x14ac:dyDescent="0.2">
      <c r="A63" s="347"/>
      <c r="C63" s="347"/>
      <c r="D63" s="321" t="str">
        <f t="shared" si="9"/>
        <v>SNICO13</v>
      </c>
      <c r="E63" s="392" t="s">
        <v>172</v>
      </c>
      <c r="F63" s="356">
        <f t="shared" si="2"/>
        <v>53</v>
      </c>
      <c r="G63" s="393" t="s">
        <v>1496</v>
      </c>
      <c r="H63" s="324" t="s">
        <v>563</v>
      </c>
      <c r="I63" s="357"/>
      <c r="J63" s="1920">
        <v>0.6</v>
      </c>
      <c r="K63" s="1920">
        <v>0.6</v>
      </c>
      <c r="L63" s="394">
        <f>+U4</f>
        <v>7.7244044E-3</v>
      </c>
      <c r="M63" s="395" t="s">
        <v>673</v>
      </c>
      <c r="N63" s="1271"/>
      <c r="O63" s="1263">
        <v>1</v>
      </c>
      <c r="P63" s="385"/>
      <c r="Q63" s="385"/>
      <c r="R63" s="360">
        <v>0</v>
      </c>
      <c r="S63" s="354"/>
      <c r="T63" s="321" t="s">
        <v>675</v>
      </c>
      <c r="U63" s="378">
        <f t="shared" si="3"/>
        <v>7.474547344588843E-2</v>
      </c>
      <c r="W63" s="324"/>
      <c r="X63" s="1897" t="s">
        <v>653</v>
      </c>
      <c r="Y63" s="1898">
        <v>0.73795602364682755</v>
      </c>
      <c r="Z63" s="443"/>
      <c r="AA63" s="33"/>
    </row>
    <row r="64" spans="1:27" x14ac:dyDescent="0.2">
      <c r="A64" s="347"/>
      <c r="C64" s="347"/>
      <c r="D64" s="321" t="str">
        <f t="shared" si="9"/>
        <v>CHA123</v>
      </c>
      <c r="E64" s="392" t="s">
        <v>172</v>
      </c>
      <c r="F64" s="356">
        <f t="shared" si="2"/>
        <v>54</v>
      </c>
      <c r="G64" s="393" t="s">
        <v>1497</v>
      </c>
      <c r="H64" s="324" t="s">
        <v>563</v>
      </c>
      <c r="I64" s="357"/>
      <c r="J64" s="1920">
        <v>4.58</v>
      </c>
      <c r="K64" s="1920">
        <v>3.774</v>
      </c>
      <c r="L64" s="394">
        <f>+U4</f>
        <v>7.7244044E-3</v>
      </c>
      <c r="M64" s="395" t="s">
        <v>673</v>
      </c>
      <c r="N64" s="1271"/>
      <c r="O64" s="1263">
        <v>1</v>
      </c>
      <c r="P64" s="385"/>
      <c r="Q64" s="385"/>
      <c r="R64" s="360">
        <v>0</v>
      </c>
      <c r="S64" s="354"/>
      <c r="T64" s="321" t="s">
        <v>625</v>
      </c>
      <c r="U64" s="378">
        <f t="shared" si="3"/>
        <v>5.1191918045510293E-2</v>
      </c>
      <c r="W64" s="324"/>
      <c r="X64" s="1897" t="s">
        <v>577</v>
      </c>
      <c r="Y64" s="1898">
        <v>0.58524727155729594</v>
      </c>
      <c r="Z64" s="443"/>
      <c r="AA64" s="33"/>
    </row>
    <row r="65" spans="1:27" x14ac:dyDescent="0.2">
      <c r="A65" s="347"/>
      <c r="C65" s="347"/>
      <c r="D65" s="321" t="str">
        <f t="shared" si="9"/>
        <v>CHA123</v>
      </c>
      <c r="E65" s="392" t="s">
        <v>172</v>
      </c>
      <c r="F65" s="396">
        <f t="shared" si="2"/>
        <v>55</v>
      </c>
      <c r="G65" s="393" t="s">
        <v>1498</v>
      </c>
      <c r="H65" s="324" t="s">
        <v>563</v>
      </c>
      <c r="I65" s="397"/>
      <c r="J65" s="1920">
        <v>15.301</v>
      </c>
      <c r="K65" s="1920">
        <v>15.301</v>
      </c>
      <c r="L65" s="394">
        <f>+U4</f>
        <v>7.7244044E-3</v>
      </c>
      <c r="M65" s="395" t="s">
        <v>678</v>
      </c>
      <c r="N65" s="1271"/>
      <c r="O65" s="1263">
        <v>1</v>
      </c>
      <c r="P65" s="398"/>
      <c r="Q65" s="398"/>
      <c r="R65" s="360">
        <v>0</v>
      </c>
      <c r="S65" s="354"/>
      <c r="T65" s="321" t="s">
        <v>627</v>
      </c>
      <c r="U65" s="378">
        <f t="shared" si="3"/>
        <v>8.389014561978618E-2</v>
      </c>
      <c r="W65" s="324"/>
      <c r="X65" s="1897" t="s">
        <v>580</v>
      </c>
      <c r="Y65" s="1898">
        <v>0.57553391944448629</v>
      </c>
      <c r="Z65" s="443"/>
      <c r="AA65" s="33"/>
    </row>
    <row r="66" spans="1:27" x14ac:dyDescent="0.2">
      <c r="A66" s="347"/>
      <c r="C66" s="347"/>
      <c r="D66" s="321" t="str">
        <f t="shared" si="9"/>
        <v>CHA123</v>
      </c>
      <c r="E66" s="392" t="s">
        <v>172</v>
      </c>
      <c r="F66" s="396">
        <f t="shared" si="2"/>
        <v>56</v>
      </c>
      <c r="G66" s="393" t="s">
        <v>1499</v>
      </c>
      <c r="H66" s="324" t="s">
        <v>563</v>
      </c>
      <c r="I66" s="397"/>
      <c r="J66" s="1920">
        <v>144.62200000000001</v>
      </c>
      <c r="K66" s="1920">
        <v>123.82599999999999</v>
      </c>
      <c r="L66" s="394">
        <f>+U4</f>
        <v>7.7244044E-3</v>
      </c>
      <c r="M66" s="395" t="s">
        <v>679</v>
      </c>
      <c r="N66" s="1272"/>
      <c r="O66" s="1263">
        <v>1</v>
      </c>
      <c r="P66" s="385"/>
      <c r="Q66" s="385"/>
      <c r="R66" s="360">
        <v>0</v>
      </c>
      <c r="S66" s="354"/>
      <c r="T66" s="321" t="s">
        <v>637</v>
      </c>
      <c r="U66" s="378">
        <f t="shared" si="3"/>
        <v>1.6285191187506515E-2</v>
      </c>
      <c r="W66" s="324"/>
      <c r="X66" s="1897" t="s">
        <v>572</v>
      </c>
      <c r="Y66" s="1898">
        <v>0.55974499173254433</v>
      </c>
      <c r="Z66" s="443"/>
      <c r="AA66" s="33"/>
    </row>
    <row r="67" spans="1:27" x14ac:dyDescent="0.2">
      <c r="A67" s="347"/>
      <c r="C67" s="347"/>
      <c r="D67" s="321" t="str">
        <f t="shared" si="9"/>
        <v>CHARIV</v>
      </c>
      <c r="E67" s="392" t="s">
        <v>172</v>
      </c>
      <c r="F67" s="396">
        <f t="shared" si="2"/>
        <v>57</v>
      </c>
      <c r="G67" s="393" t="s">
        <v>1500</v>
      </c>
      <c r="H67" s="324" t="s">
        <v>563</v>
      </c>
      <c r="I67" s="397"/>
      <c r="J67" s="1920">
        <v>8.9469999999999992</v>
      </c>
      <c r="K67" s="1920">
        <v>8.9469999999999992</v>
      </c>
      <c r="L67" s="394">
        <f>+U4</f>
        <v>7.7244044E-3</v>
      </c>
      <c r="M67" s="395" t="s">
        <v>680</v>
      </c>
      <c r="N67" s="1271"/>
      <c r="O67" s="1263">
        <v>1</v>
      </c>
      <c r="P67" s="385"/>
      <c r="Q67" s="385"/>
      <c r="R67" s="360">
        <v>0</v>
      </c>
      <c r="S67" s="354"/>
      <c r="T67" s="321" t="s">
        <v>618</v>
      </c>
      <c r="U67" s="378">
        <f t="shared" si="3"/>
        <v>2.7422654147744325E-2</v>
      </c>
      <c r="W67" s="324"/>
      <c r="X67" s="1904" t="s">
        <v>667</v>
      </c>
      <c r="Y67" s="1898">
        <v>0.95279801480965021</v>
      </c>
      <c r="Z67" s="443"/>
      <c r="AA67" s="33"/>
    </row>
    <row r="68" spans="1:27" x14ac:dyDescent="0.2">
      <c r="A68" s="347"/>
      <c r="C68" s="347"/>
      <c r="D68" s="321" t="str">
        <f t="shared" si="9"/>
        <v>CHAVG3</v>
      </c>
      <c r="E68" s="392" t="s">
        <v>172</v>
      </c>
      <c r="F68" s="396">
        <f t="shared" si="2"/>
        <v>58</v>
      </c>
      <c r="G68" s="393" t="s">
        <v>1501</v>
      </c>
      <c r="H68" s="324" t="s">
        <v>682</v>
      </c>
      <c r="I68" s="397"/>
      <c r="J68" s="1920">
        <v>8.9139999999999997</v>
      </c>
      <c r="K68" s="1920">
        <v>8.9139999999999997</v>
      </c>
      <c r="L68" s="394">
        <f t="shared" ref="L68:L77" si="10">+R68</f>
        <v>0.36535633122963623</v>
      </c>
      <c r="M68" s="359" t="s">
        <v>683</v>
      </c>
      <c r="N68" s="1910" t="s">
        <v>539</v>
      </c>
      <c r="O68" s="1263">
        <v>1</v>
      </c>
      <c r="P68" s="376"/>
      <c r="Q68" s="376"/>
      <c r="R68" s="360">
        <f>+U40</f>
        <v>0.36535633122963623</v>
      </c>
      <c r="S68" s="354"/>
      <c r="T68" s="410" t="s">
        <v>1404</v>
      </c>
      <c r="U68" s="378">
        <f t="shared" si="3"/>
        <v>0.68588932999999996</v>
      </c>
      <c r="W68" s="324"/>
      <c r="X68" s="1897" t="s">
        <v>597</v>
      </c>
      <c r="Y68" s="1898">
        <v>0.10358917053632899</v>
      </c>
      <c r="Z68" s="443"/>
      <c r="AA68" s="33"/>
    </row>
    <row r="69" spans="1:27" x14ac:dyDescent="0.2">
      <c r="A69" s="347"/>
      <c r="C69" s="347"/>
      <c r="D69" s="321" t="str">
        <f t="shared" si="9"/>
        <v>CHAVI</v>
      </c>
      <c r="E69" s="392" t="s">
        <v>172</v>
      </c>
      <c r="F69" s="396">
        <f t="shared" si="2"/>
        <v>59</v>
      </c>
      <c r="G69" s="393" t="s">
        <v>1501</v>
      </c>
      <c r="H69" s="324" t="s">
        <v>684</v>
      </c>
      <c r="I69" s="397"/>
      <c r="J69" s="1920">
        <v>10.676</v>
      </c>
      <c r="K69" s="1920">
        <v>10.518960905912753</v>
      </c>
      <c r="L69" s="394">
        <f t="shared" si="10"/>
        <v>0.36535633122963623</v>
      </c>
      <c r="M69" s="359" t="s">
        <v>683</v>
      </c>
      <c r="N69" s="1907" t="s">
        <v>539</v>
      </c>
      <c r="O69" s="1263">
        <v>1</v>
      </c>
      <c r="P69" s="385"/>
      <c r="Q69" s="385"/>
      <c r="R69" s="360">
        <f>+U40</f>
        <v>0.36535633122963623</v>
      </c>
      <c r="S69" s="354"/>
      <c r="T69" s="410" t="s">
        <v>1414</v>
      </c>
      <c r="U69" s="378">
        <f t="shared" si="3"/>
        <v>0.75042718691237698</v>
      </c>
      <c r="W69" s="324"/>
      <c r="X69" s="1897" t="s">
        <v>671</v>
      </c>
      <c r="Y69" s="1898">
        <v>0.92992864350537563</v>
      </c>
      <c r="Z69" s="443"/>
      <c r="AA69" s="33"/>
    </row>
    <row r="70" spans="1:27" x14ac:dyDescent="0.2">
      <c r="A70" s="347"/>
      <c r="C70" s="347"/>
      <c r="D70" s="321" t="str">
        <f t="shared" si="9"/>
        <v>GDMOLL</v>
      </c>
      <c r="E70" s="392" t="s">
        <v>172</v>
      </c>
      <c r="F70" s="396">
        <f t="shared" si="2"/>
        <v>60</v>
      </c>
      <c r="G70" s="393" t="s">
        <v>1501</v>
      </c>
      <c r="H70" s="324" t="s">
        <v>685</v>
      </c>
      <c r="I70" s="397"/>
      <c r="J70" s="1920">
        <v>10.218999999999999</v>
      </c>
      <c r="K70" s="1920">
        <v>10.072778675011618</v>
      </c>
      <c r="L70" s="394">
        <f t="shared" si="10"/>
        <v>0.36535633122963623</v>
      </c>
      <c r="M70" s="359" t="s">
        <v>683</v>
      </c>
      <c r="N70" s="1907" t="s">
        <v>539</v>
      </c>
      <c r="O70" s="1263">
        <v>1</v>
      </c>
      <c r="P70" s="385"/>
      <c r="Q70" s="385"/>
      <c r="R70" s="360">
        <f>+U40</f>
        <v>0.36535633122963623</v>
      </c>
      <c r="S70" s="354"/>
      <c r="T70" s="1561" t="s">
        <v>1452</v>
      </c>
      <c r="U70" s="378">
        <f t="shared" si="3"/>
        <v>3.7086842507830328E-2</v>
      </c>
      <c r="W70" s="324"/>
      <c r="X70" s="1897" t="s">
        <v>601</v>
      </c>
      <c r="Y70" s="1898">
        <v>0.10887015512660309</v>
      </c>
      <c r="Z70" s="443"/>
      <c r="AA70" s="33"/>
    </row>
    <row r="71" spans="1:27" x14ac:dyDescent="0.2">
      <c r="A71" s="347"/>
      <c r="C71" s="347"/>
      <c r="D71" s="321" t="str">
        <f t="shared" si="9"/>
        <v>GDMOLL</v>
      </c>
      <c r="E71" s="392" t="s">
        <v>172</v>
      </c>
      <c r="F71" s="396">
        <f t="shared" si="2"/>
        <v>61</v>
      </c>
      <c r="G71" s="393" t="s">
        <v>1502</v>
      </c>
      <c r="H71" s="324" t="s">
        <v>555</v>
      </c>
      <c r="I71" s="397"/>
      <c r="J71" s="1920">
        <v>35.375999999999998</v>
      </c>
      <c r="K71" s="1920">
        <v>34.059930105711622</v>
      </c>
      <c r="L71" s="394">
        <f t="shared" si="10"/>
        <v>1.6285191187506515E-2</v>
      </c>
      <c r="M71" s="359" t="s">
        <v>687</v>
      </c>
      <c r="N71" s="1907" t="s">
        <v>539</v>
      </c>
      <c r="O71" s="1263">
        <v>1</v>
      </c>
      <c r="P71" s="385"/>
      <c r="Q71" s="385"/>
      <c r="R71" s="360">
        <f>+U66</f>
        <v>1.6285191187506515E-2</v>
      </c>
      <c r="S71" s="354"/>
      <c r="T71" s="321" t="s">
        <v>1723</v>
      </c>
      <c r="U71" s="321">
        <f t="shared" si="3"/>
        <v>6.9644099999999999E-3</v>
      </c>
      <c r="W71" s="324"/>
      <c r="X71" s="1897" t="s">
        <v>674</v>
      </c>
      <c r="Y71" s="1898">
        <v>0.84343839126181175</v>
      </c>
      <c r="Z71" s="443"/>
      <c r="AA71" s="33"/>
    </row>
    <row r="72" spans="1:27" x14ac:dyDescent="0.2">
      <c r="A72" s="347"/>
      <c r="C72" s="347"/>
      <c r="D72" s="321" t="str">
        <f t="shared" si="9"/>
        <v>GDMOLL</v>
      </c>
      <c r="E72" s="392" t="s">
        <v>172</v>
      </c>
      <c r="F72" s="396">
        <f t="shared" si="2"/>
        <v>62</v>
      </c>
      <c r="G72" s="393" t="s">
        <v>1502</v>
      </c>
      <c r="H72" s="324" t="s">
        <v>559</v>
      </c>
      <c r="I72" s="397"/>
      <c r="J72" s="1920">
        <v>35.284999999999997</v>
      </c>
      <c r="K72" s="1920">
        <v>34.392247484309884</v>
      </c>
      <c r="L72" s="394">
        <f t="shared" si="10"/>
        <v>1.6319367669998058E-2</v>
      </c>
      <c r="M72" s="359" t="s">
        <v>687</v>
      </c>
      <c r="N72" s="1270"/>
      <c r="O72" s="1263">
        <v>1</v>
      </c>
      <c r="P72" s="385"/>
      <c r="Q72" s="385"/>
      <c r="R72" s="360">
        <f>+U43</f>
        <v>1.6319367669998058E-2</v>
      </c>
      <c r="S72" s="354"/>
      <c r="T72" s="1561" t="s">
        <v>1708</v>
      </c>
      <c r="U72" s="1789">
        <f>+Y20</f>
        <v>8.6602049999999989E-3</v>
      </c>
      <c r="W72" s="324"/>
      <c r="X72" s="1897" t="s">
        <v>676</v>
      </c>
      <c r="Y72" s="1898">
        <v>0.85007180903549773</v>
      </c>
      <c r="Z72" s="443"/>
      <c r="AA72" s="33"/>
    </row>
    <row r="73" spans="1:27" x14ac:dyDescent="0.2">
      <c r="A73" s="347"/>
      <c r="C73" s="347"/>
      <c r="D73" s="321" t="str">
        <f t="shared" si="9"/>
        <v>CTPISCO</v>
      </c>
      <c r="E73" s="392" t="s">
        <v>172</v>
      </c>
      <c r="F73" s="396">
        <f t="shared" si="2"/>
        <v>63</v>
      </c>
      <c r="G73" s="393" t="s">
        <v>1503</v>
      </c>
      <c r="H73" s="324" t="s">
        <v>689</v>
      </c>
      <c r="I73" s="397"/>
      <c r="J73" s="1920">
        <v>6.1989999999999998</v>
      </c>
      <c r="K73" s="1920">
        <v>5.9759481266149868</v>
      </c>
      <c r="L73" s="394">
        <f t="shared" si="10"/>
        <v>0.74759140972512583</v>
      </c>
      <c r="M73" s="359" t="s">
        <v>690</v>
      </c>
      <c r="N73" s="1907" t="s">
        <v>539</v>
      </c>
      <c r="O73" s="1263">
        <v>1</v>
      </c>
      <c r="P73" s="385"/>
      <c r="Q73" s="385"/>
      <c r="R73" s="360">
        <f>+U50</f>
        <v>0.74759140972512583</v>
      </c>
      <c r="S73" s="354"/>
      <c r="T73" s="399">
        <f>600*2+600*23/30</f>
        <v>1660</v>
      </c>
      <c r="W73" s="324"/>
      <c r="X73" s="1897" t="s">
        <v>677</v>
      </c>
      <c r="Y73" s="1898">
        <v>8.7658873270653428E-2</v>
      </c>
      <c r="Z73" s="443"/>
      <c r="AA73" s="33"/>
    </row>
    <row r="74" spans="1:27" x14ac:dyDescent="0.2">
      <c r="A74" s="347"/>
      <c r="C74" s="347"/>
      <c r="D74" s="321" t="str">
        <f t="shared" si="9"/>
        <v>CTPISCO</v>
      </c>
      <c r="E74" s="392" t="s">
        <v>172</v>
      </c>
      <c r="F74" s="396">
        <f t="shared" si="2"/>
        <v>64</v>
      </c>
      <c r="G74" s="393" t="s">
        <v>1503</v>
      </c>
      <c r="H74" s="324" t="s">
        <v>691</v>
      </c>
      <c r="I74" s="397"/>
      <c r="J74" s="1920">
        <v>10.2052</v>
      </c>
      <c r="K74" s="1920">
        <v>9.8876860954787578</v>
      </c>
      <c r="L74" s="394">
        <f t="shared" si="10"/>
        <v>0.69426557732771033</v>
      </c>
      <c r="M74" s="359" t="s">
        <v>692</v>
      </c>
      <c r="N74" s="1907" t="s">
        <v>539</v>
      </c>
      <c r="O74" s="1263">
        <v>1</v>
      </c>
      <c r="P74" s="398"/>
      <c r="Q74" s="398"/>
      <c r="R74" s="360">
        <f>+U42</f>
        <v>0.69426557732771033</v>
      </c>
      <c r="S74" s="354"/>
      <c r="W74" s="324"/>
      <c r="X74" s="1897" t="s">
        <v>588</v>
      </c>
      <c r="Y74" s="1898">
        <v>8.8642558757998438E-2</v>
      </c>
      <c r="Z74" s="443"/>
      <c r="AA74" s="33"/>
    </row>
    <row r="75" spans="1:27" x14ac:dyDescent="0.2">
      <c r="A75" s="347"/>
      <c r="C75" s="347"/>
      <c r="D75" s="321" t="str">
        <f t="shared" si="9"/>
        <v>TV2CHIL</v>
      </c>
      <c r="E75" s="392" t="s">
        <v>172</v>
      </c>
      <c r="F75" s="396">
        <f t="shared" si="2"/>
        <v>65</v>
      </c>
      <c r="G75" s="393" t="s">
        <v>1503</v>
      </c>
      <c r="H75" s="324" t="s">
        <v>693</v>
      </c>
      <c r="I75" s="397"/>
      <c r="J75" s="1920">
        <v>15.7537</v>
      </c>
      <c r="K75" s="1920">
        <v>15.468551033902411</v>
      </c>
      <c r="L75" s="394">
        <f t="shared" si="10"/>
        <v>0.96692909006288708</v>
      </c>
      <c r="M75" s="359" t="s">
        <v>694</v>
      </c>
      <c r="N75" s="1270"/>
      <c r="O75" s="1263">
        <v>1</v>
      </c>
      <c r="P75" s="376"/>
      <c r="Q75" s="376"/>
      <c r="R75" s="360">
        <f>+U41</f>
        <v>0.96692909006288708</v>
      </c>
      <c r="S75" s="354"/>
      <c r="W75" s="324"/>
      <c r="X75" s="1897" t="s">
        <v>675</v>
      </c>
      <c r="Y75" s="1898">
        <v>7.474547344588843E-2</v>
      </c>
      <c r="Z75" s="443"/>
      <c r="AA75" s="33"/>
    </row>
    <row r="76" spans="1:27" x14ac:dyDescent="0.2">
      <c r="A76" s="347"/>
      <c r="C76" s="347"/>
      <c r="D76" s="321" t="str">
        <f t="shared" si="9"/>
        <v>TV3CHIL</v>
      </c>
      <c r="E76" s="392" t="s">
        <v>172</v>
      </c>
      <c r="F76" s="396">
        <f t="shared" ref="F76:F122" si="11">+F75+1</f>
        <v>66</v>
      </c>
      <c r="G76" s="393" t="s">
        <v>1503</v>
      </c>
      <c r="H76" s="324" t="s">
        <v>696</v>
      </c>
      <c r="I76" s="397"/>
      <c r="J76" s="1920">
        <v>5.2352800000000004</v>
      </c>
      <c r="K76" s="1920">
        <v>5.0727346268599307</v>
      </c>
      <c r="L76" s="394">
        <f t="shared" si="10"/>
        <v>0.42773337181564053</v>
      </c>
      <c r="M76" s="359" t="s">
        <v>697</v>
      </c>
      <c r="N76" s="1907" t="s">
        <v>539</v>
      </c>
      <c r="O76" s="1263">
        <v>1</v>
      </c>
      <c r="P76" s="376"/>
      <c r="Q76" s="376"/>
      <c r="R76" s="360">
        <f>+U39</f>
        <v>0.42773337181564053</v>
      </c>
      <c r="S76" s="354"/>
      <c r="W76" s="324"/>
      <c r="X76" s="1897" t="s">
        <v>1723</v>
      </c>
      <c r="Y76" s="1898">
        <v>6.9644099999999999E-3</v>
      </c>
      <c r="Z76" s="443"/>
      <c r="AA76" s="33"/>
    </row>
    <row r="77" spans="1:27" x14ac:dyDescent="0.2">
      <c r="A77" s="347"/>
      <c r="C77" s="347"/>
      <c r="D77" s="321" t="str">
        <f t="shared" si="9"/>
        <v>CCCHIL</v>
      </c>
      <c r="E77" s="400" t="s">
        <v>172</v>
      </c>
      <c r="F77" s="396">
        <f t="shared" si="11"/>
        <v>67</v>
      </c>
      <c r="G77" s="401" t="s">
        <v>1503</v>
      </c>
      <c r="H77" s="342" t="s">
        <v>699</v>
      </c>
      <c r="I77" s="402"/>
      <c r="J77" s="1921">
        <v>4.9805999999999999</v>
      </c>
      <c r="K77" s="1921">
        <v>4.9225055537724609</v>
      </c>
      <c r="L77" s="403">
        <f t="shared" si="10"/>
        <v>0.42773337181564053</v>
      </c>
      <c r="M77" s="343" t="s">
        <v>700</v>
      </c>
      <c r="N77" s="1907" t="s">
        <v>539</v>
      </c>
      <c r="O77" s="1263">
        <v>1</v>
      </c>
      <c r="P77" s="385"/>
      <c r="Q77" s="385"/>
      <c r="R77" s="368">
        <f>+U39</f>
        <v>0.42773337181564053</v>
      </c>
      <c r="S77" s="354"/>
      <c r="W77" s="324"/>
      <c r="X77" s="1897" t="s">
        <v>644</v>
      </c>
      <c r="Y77" s="1898">
        <v>0.81381939885326604</v>
      </c>
      <c r="Z77" s="443"/>
      <c r="AA77" s="33"/>
    </row>
    <row r="78" spans="1:27" x14ac:dyDescent="0.2">
      <c r="A78" s="347"/>
      <c r="C78" s="347"/>
      <c r="D78" s="321" t="str">
        <f t="shared" si="9"/>
        <v>GD1CHIL</v>
      </c>
      <c r="E78" s="392" t="s">
        <v>185</v>
      </c>
      <c r="F78" s="404">
        <f t="shared" si="11"/>
        <v>68</v>
      </c>
      <c r="G78" s="373" t="s">
        <v>1504</v>
      </c>
      <c r="H78" s="405" t="s">
        <v>563</v>
      </c>
      <c r="I78" s="406"/>
      <c r="J78" s="1915">
        <v>88.800399999999996</v>
      </c>
      <c r="K78" s="1916">
        <v>88.8</v>
      </c>
      <c r="L78" s="394">
        <f>+U4</f>
        <v>7.7244044E-3</v>
      </c>
      <c r="M78" s="359" t="s">
        <v>703</v>
      </c>
      <c r="N78" s="1271"/>
      <c r="O78" s="1263">
        <v>1</v>
      </c>
      <c r="P78" s="385"/>
      <c r="Q78" s="385"/>
      <c r="R78" s="360">
        <v>0</v>
      </c>
      <c r="S78" s="354"/>
      <c r="W78" s="324"/>
      <c r="X78" s="1897" t="s">
        <v>669</v>
      </c>
      <c r="Y78" s="1898">
        <v>0.43161341698074956</v>
      </c>
      <c r="Z78" s="443"/>
      <c r="AA78" s="33"/>
    </row>
    <row r="79" spans="1:27" x14ac:dyDescent="0.2">
      <c r="A79" s="347"/>
      <c r="C79" s="347"/>
      <c r="D79" s="321" t="str">
        <f t="shared" si="9"/>
        <v>GD2CHIL</v>
      </c>
      <c r="E79" s="386" t="s">
        <v>205</v>
      </c>
      <c r="F79" s="409">
        <f t="shared" si="11"/>
        <v>69</v>
      </c>
      <c r="G79" s="407" t="s">
        <v>1505</v>
      </c>
      <c r="H79" s="363" t="s">
        <v>563</v>
      </c>
      <c r="I79" s="408"/>
      <c r="J79" s="1911">
        <v>113.098</v>
      </c>
      <c r="K79" s="1917">
        <v>113.098</v>
      </c>
      <c r="L79" s="390">
        <f>+U4</f>
        <v>7.7244044E-3</v>
      </c>
      <c r="M79" s="375" t="s">
        <v>705</v>
      </c>
      <c r="N79" s="1264"/>
      <c r="O79" s="1263">
        <v>1</v>
      </c>
      <c r="P79" s="369"/>
      <c r="Q79" s="369"/>
      <c r="R79" s="360">
        <v>0</v>
      </c>
      <c r="S79" s="354"/>
      <c r="W79" s="324"/>
      <c r="X79" s="1897" t="s">
        <v>686</v>
      </c>
      <c r="Y79" s="1898">
        <v>3.4378090140999081E-2</v>
      </c>
      <c r="Z79" s="443"/>
      <c r="AA79" s="33"/>
    </row>
    <row r="80" spans="1:27" x14ac:dyDescent="0.2">
      <c r="A80" s="347"/>
      <c r="C80" s="347"/>
      <c r="D80" s="321" t="str">
        <f t="shared" si="9"/>
        <v>MACH13.8</v>
      </c>
      <c r="E80" s="392" t="s">
        <v>205</v>
      </c>
      <c r="F80" s="409">
        <f t="shared" si="11"/>
        <v>70</v>
      </c>
      <c r="G80" s="393" t="s">
        <v>1506</v>
      </c>
      <c r="H80" s="405" t="s">
        <v>709</v>
      </c>
      <c r="I80" s="406"/>
      <c r="J80" s="1915">
        <v>1.7405999999999999</v>
      </c>
      <c r="K80" s="1915">
        <v>1.6779351656773855</v>
      </c>
      <c r="L80" s="394">
        <f>+R80</f>
        <v>0.91864994971829372</v>
      </c>
      <c r="M80" s="359" t="s">
        <v>710</v>
      </c>
      <c r="N80" s="1907" t="s">
        <v>539</v>
      </c>
      <c r="O80" s="1263">
        <v>1</v>
      </c>
      <c r="P80" s="385"/>
      <c r="Q80" s="385"/>
      <c r="R80" s="360">
        <f>+U47</f>
        <v>0.91864994971829372</v>
      </c>
      <c r="S80" s="354"/>
      <c r="W80" s="324"/>
      <c r="X80" s="1897" t="s">
        <v>583</v>
      </c>
      <c r="Y80" s="1898">
        <v>3.5194012356578833E-2</v>
      </c>
      <c r="Z80" s="443"/>
      <c r="AA80" s="33"/>
    </row>
    <row r="81" spans="1:27" x14ac:dyDescent="0.2">
      <c r="A81" s="347"/>
      <c r="C81" s="347"/>
      <c r="D81" s="321" t="str">
        <f>+M79&amp;I79</f>
        <v>SGAB10</v>
      </c>
      <c r="E81" s="392" t="s">
        <v>205</v>
      </c>
      <c r="F81" s="409">
        <f t="shared" si="11"/>
        <v>71</v>
      </c>
      <c r="G81" s="393" t="s">
        <v>1507</v>
      </c>
      <c r="H81" s="405" t="s">
        <v>712</v>
      </c>
      <c r="I81" s="406"/>
      <c r="J81" s="1915">
        <v>0.49180000000000001</v>
      </c>
      <c r="K81" s="1915">
        <v>0.48646516594489503</v>
      </c>
      <c r="L81" s="394">
        <f>+R81</f>
        <v>0.81381939885326604</v>
      </c>
      <c r="M81" s="359" t="s">
        <v>713</v>
      </c>
      <c r="N81" s="1907" t="s">
        <v>539</v>
      </c>
      <c r="O81" s="1263">
        <v>1</v>
      </c>
      <c r="P81" s="385"/>
      <c r="Q81" s="385"/>
      <c r="R81" s="360">
        <f>+U49</f>
        <v>0.81381939885326604</v>
      </c>
      <c r="S81" s="354"/>
      <c r="W81" s="324"/>
      <c r="X81" s="1897" t="s">
        <v>656</v>
      </c>
      <c r="Y81" s="1898">
        <v>3.5010836656898824E-2</v>
      </c>
      <c r="Z81" s="443"/>
      <c r="AA81" s="33"/>
    </row>
    <row r="82" spans="1:27" x14ac:dyDescent="0.2">
      <c r="A82" s="347"/>
      <c r="C82" s="347"/>
      <c r="D82" s="321" t="e">
        <f>+#REF!&amp;#REF!</f>
        <v>#REF!</v>
      </c>
      <c r="E82" s="392" t="s">
        <v>205</v>
      </c>
      <c r="F82" s="409">
        <f t="shared" si="11"/>
        <v>72</v>
      </c>
      <c r="G82" s="393" t="s">
        <v>1507</v>
      </c>
      <c r="H82" s="405" t="s">
        <v>707</v>
      </c>
      <c r="I82" s="406"/>
      <c r="J82" s="1915">
        <v>0.61890000000000001</v>
      </c>
      <c r="K82" s="1915">
        <v>0.60122938261162873</v>
      </c>
      <c r="L82" s="394">
        <f>+R82</f>
        <v>0.81381939885326604</v>
      </c>
      <c r="M82" s="359" t="s">
        <v>714</v>
      </c>
      <c r="N82" s="1273"/>
      <c r="O82" s="1263">
        <v>1</v>
      </c>
      <c r="P82" s="376"/>
      <c r="Q82" s="376"/>
      <c r="R82" s="360">
        <f>+U49</f>
        <v>0.81381939885326604</v>
      </c>
      <c r="S82" s="354"/>
      <c r="W82" s="324"/>
      <c r="X82" s="1897" t="s">
        <v>662</v>
      </c>
      <c r="Y82" s="1898">
        <v>3.492410926055748E-2</v>
      </c>
      <c r="Z82" s="443"/>
      <c r="AA82" s="33"/>
    </row>
    <row r="83" spans="1:27" x14ac:dyDescent="0.2">
      <c r="A83" s="347"/>
      <c r="C83" s="347"/>
      <c r="E83" s="392" t="s">
        <v>205</v>
      </c>
      <c r="F83" s="409">
        <f t="shared" si="11"/>
        <v>73</v>
      </c>
      <c r="G83" s="393" t="s">
        <v>1507</v>
      </c>
      <c r="H83" s="405" t="s">
        <v>715</v>
      </c>
      <c r="I83" s="406"/>
      <c r="J83" s="1915">
        <v>1.6022000000000001</v>
      </c>
      <c r="K83" s="1915">
        <v>1.5551518789051115</v>
      </c>
      <c r="L83" s="394">
        <f>+R83</f>
        <v>0.81381939885326604</v>
      </c>
      <c r="M83" s="359" t="s">
        <v>716</v>
      </c>
      <c r="N83" s="1273"/>
      <c r="O83" s="1263">
        <v>1</v>
      </c>
      <c r="P83" s="376"/>
      <c r="Q83" s="376"/>
      <c r="R83" s="360">
        <f>+U49</f>
        <v>0.81381939885326604</v>
      </c>
      <c r="S83" s="354"/>
      <c r="W83" s="324"/>
      <c r="X83" s="1897" t="s">
        <v>586</v>
      </c>
      <c r="Y83" s="1898">
        <v>3.4754458301047654E-2</v>
      </c>
      <c r="Z83" s="443"/>
      <c r="AA83" s="33"/>
    </row>
    <row r="84" spans="1:27" x14ac:dyDescent="0.2">
      <c r="A84" s="347"/>
      <c r="C84" s="347"/>
      <c r="E84" s="400" t="s">
        <v>205</v>
      </c>
      <c r="F84" s="409">
        <f t="shared" si="11"/>
        <v>74</v>
      </c>
      <c r="G84" s="393" t="s">
        <v>1507</v>
      </c>
      <c r="H84" s="411" t="s">
        <v>717</v>
      </c>
      <c r="I84" s="406"/>
      <c r="J84" s="1913">
        <v>1.6027</v>
      </c>
      <c r="K84" s="1913">
        <v>1.5146490147556235</v>
      </c>
      <c r="L84" s="394">
        <f>+R84</f>
        <v>0.81381939885326604</v>
      </c>
      <c r="M84" s="343" t="s">
        <v>716</v>
      </c>
      <c r="N84" s="1273"/>
      <c r="O84" s="1263">
        <v>1</v>
      </c>
      <c r="P84" s="376"/>
      <c r="Q84" s="376"/>
      <c r="R84" s="368">
        <f>+U49</f>
        <v>0.81381939885326604</v>
      </c>
      <c r="S84" s="354"/>
      <c r="W84" s="324"/>
      <c r="X84" s="1897" t="s">
        <v>695</v>
      </c>
      <c r="Y84" s="1898">
        <v>3.531315686451561E-2</v>
      </c>
      <c r="Z84" s="443"/>
      <c r="AA84" s="33"/>
    </row>
    <row r="85" spans="1:27" x14ac:dyDescent="0.2">
      <c r="A85" s="347"/>
      <c r="C85" s="347"/>
      <c r="D85" s="321" t="str">
        <f t="shared" ref="D85:D103" si="12">+M80&amp;I80</f>
        <v>ALCO2.4</v>
      </c>
      <c r="E85" s="386" t="s">
        <v>214</v>
      </c>
      <c r="F85" s="404">
        <f t="shared" si="11"/>
        <v>75</v>
      </c>
      <c r="G85" s="407" t="s">
        <v>1508</v>
      </c>
      <c r="H85" s="363" t="s">
        <v>563</v>
      </c>
      <c r="I85" s="408"/>
      <c r="J85" s="1917">
        <v>22.5</v>
      </c>
      <c r="K85" s="1911">
        <v>22.411999999999999</v>
      </c>
      <c r="L85" s="412">
        <f>+U4</f>
        <v>7.7244044E-3</v>
      </c>
      <c r="M85" s="375" t="s">
        <v>718</v>
      </c>
      <c r="N85" s="1271"/>
      <c r="O85" s="1263">
        <v>1</v>
      </c>
      <c r="P85" s="376"/>
      <c r="Q85" s="376"/>
      <c r="R85" s="353">
        <v>0</v>
      </c>
      <c r="S85" s="354"/>
      <c r="W85" s="324"/>
      <c r="X85" s="1897" t="s">
        <v>698</v>
      </c>
      <c r="Y85" s="1898">
        <v>0.77996307016223132</v>
      </c>
      <c r="Z85" s="443"/>
      <c r="AA85" s="33"/>
    </row>
    <row r="86" spans="1:27" x14ac:dyDescent="0.2">
      <c r="A86" s="347"/>
      <c r="C86" s="347"/>
      <c r="D86" s="321" t="str">
        <f t="shared" si="12"/>
        <v>SKD2.16</v>
      </c>
      <c r="E86" s="392" t="s">
        <v>214</v>
      </c>
      <c r="F86" s="409">
        <f t="shared" si="11"/>
        <v>76</v>
      </c>
      <c r="G86" s="373" t="s">
        <v>1509</v>
      </c>
      <c r="H86" s="367" t="s">
        <v>563</v>
      </c>
      <c r="I86" s="406"/>
      <c r="J86" s="1915">
        <v>12.4</v>
      </c>
      <c r="K86" s="1912">
        <v>12.4</v>
      </c>
      <c r="L86" s="413">
        <f>+U4</f>
        <v>7.7244044E-3</v>
      </c>
      <c r="M86" s="359" t="s">
        <v>719</v>
      </c>
      <c r="N86" s="1271"/>
      <c r="O86" s="1263">
        <v>1</v>
      </c>
      <c r="P86" s="376"/>
      <c r="Q86" s="376"/>
      <c r="R86" s="360">
        <v>0</v>
      </c>
      <c r="S86" s="354"/>
      <c r="W86" s="324"/>
      <c r="X86" s="1897" t="s">
        <v>701</v>
      </c>
      <c r="Y86" s="1898">
        <v>0.79573855302268481</v>
      </c>
      <c r="Z86" s="443"/>
      <c r="AA86" s="33"/>
    </row>
    <row r="87" spans="1:27" x14ac:dyDescent="0.2">
      <c r="A87" s="347"/>
      <c r="C87" s="347"/>
      <c r="D87" s="321" t="str">
        <f t="shared" si="12"/>
        <v>TAPAR2.3</v>
      </c>
      <c r="E87" s="392" t="s">
        <v>214</v>
      </c>
      <c r="F87" s="409">
        <f t="shared" si="11"/>
        <v>77</v>
      </c>
      <c r="G87" s="373" t="s">
        <v>1510</v>
      </c>
      <c r="H87" s="367" t="s">
        <v>1511</v>
      </c>
      <c r="I87" s="406"/>
      <c r="J87" s="1915">
        <v>5.742</v>
      </c>
      <c r="K87" s="1912">
        <v>5.712519319615244</v>
      </c>
      <c r="L87" s="413">
        <f t="shared" ref="L87:L97" si="13">+R87</f>
        <v>2.7422654147744325E-2</v>
      </c>
      <c r="M87" s="359" t="s">
        <v>721</v>
      </c>
      <c r="N87" s="1271"/>
      <c r="O87" s="1263">
        <v>1</v>
      </c>
      <c r="P87" s="385"/>
      <c r="Q87" s="385"/>
      <c r="R87" s="360">
        <f>+U67</f>
        <v>2.7422654147744325E-2</v>
      </c>
      <c r="S87" s="354"/>
      <c r="W87" s="324"/>
      <c r="X87" s="1897" t="s">
        <v>704</v>
      </c>
      <c r="Y87" s="1898">
        <v>4.512505609757405E-2</v>
      </c>
      <c r="Z87" s="1119"/>
      <c r="AA87" s="33"/>
    </row>
    <row r="88" spans="1:27" ht="13.5" thickBot="1" x14ac:dyDescent="0.25">
      <c r="A88" s="347"/>
      <c r="C88" s="347"/>
      <c r="D88" s="321" t="str">
        <f t="shared" si="12"/>
        <v>JULIA10</v>
      </c>
      <c r="E88" s="392" t="s">
        <v>214</v>
      </c>
      <c r="F88" s="409">
        <f t="shared" si="11"/>
        <v>78</v>
      </c>
      <c r="G88" s="373" t="s">
        <v>1510</v>
      </c>
      <c r="H88" s="367" t="s">
        <v>1512</v>
      </c>
      <c r="I88" s="406"/>
      <c r="J88" s="1915">
        <v>5.75</v>
      </c>
      <c r="K88" s="1912">
        <v>5.6515756495693239</v>
      </c>
      <c r="L88" s="413">
        <f t="shared" si="13"/>
        <v>2.7422654147744325E-2</v>
      </c>
      <c r="M88" s="359" t="s">
        <v>721</v>
      </c>
      <c r="N88" s="1271"/>
      <c r="O88" s="1263">
        <v>1</v>
      </c>
      <c r="P88" s="324"/>
      <c r="Q88" s="385"/>
      <c r="R88" s="360">
        <f>+U67</f>
        <v>2.7422654147744325E-2</v>
      </c>
      <c r="S88" s="354"/>
      <c r="W88" s="324"/>
      <c r="X88" s="1897" t="s">
        <v>706</v>
      </c>
      <c r="Y88" s="1898">
        <v>0.77502553436275634</v>
      </c>
      <c r="Z88" s="443"/>
      <c r="AA88" s="1896"/>
    </row>
    <row r="89" spans="1:27" x14ac:dyDescent="0.2">
      <c r="A89" s="347"/>
      <c r="C89" s="347"/>
      <c r="D89" s="321" t="str">
        <f t="shared" si="12"/>
        <v>JULIA10</v>
      </c>
      <c r="E89" s="392" t="s">
        <v>214</v>
      </c>
      <c r="F89" s="409">
        <f t="shared" si="11"/>
        <v>79</v>
      </c>
      <c r="G89" s="373" t="s">
        <v>1510</v>
      </c>
      <c r="H89" s="367" t="s">
        <v>1513</v>
      </c>
      <c r="I89" s="406"/>
      <c r="J89" s="1915">
        <v>5.7409999999999997</v>
      </c>
      <c r="K89" s="1912">
        <v>5.7115586872326585</v>
      </c>
      <c r="L89" s="413">
        <f t="shared" si="13"/>
        <v>2.7422654147744325E-2</v>
      </c>
      <c r="M89" s="359" t="s">
        <v>721</v>
      </c>
      <c r="N89" s="1271"/>
      <c r="O89" s="1263">
        <v>1</v>
      </c>
      <c r="P89" s="324"/>
      <c r="Q89" s="385"/>
      <c r="R89" s="360">
        <f>+U67</f>
        <v>2.7422654147744325E-2</v>
      </c>
      <c r="S89" s="354"/>
      <c r="W89" s="324"/>
      <c r="X89" s="1897" t="s">
        <v>708</v>
      </c>
      <c r="Y89" s="1898">
        <v>0.79287444938062734</v>
      </c>
      <c r="Z89" s="443"/>
      <c r="AA89" s="33"/>
    </row>
    <row r="90" spans="1:27" x14ac:dyDescent="0.2">
      <c r="A90" s="347"/>
      <c r="C90" s="347"/>
      <c r="D90" s="321" t="str">
        <f t="shared" si="12"/>
        <v>ARIC1</v>
      </c>
      <c r="E90" s="392" t="s">
        <v>214</v>
      </c>
      <c r="F90" s="409">
        <f t="shared" si="11"/>
        <v>80</v>
      </c>
      <c r="G90" s="373" t="s">
        <v>1510</v>
      </c>
      <c r="H90" s="367" t="s">
        <v>1514</v>
      </c>
      <c r="I90" s="406"/>
      <c r="J90" s="1915">
        <v>5.734</v>
      </c>
      <c r="K90" s="1912">
        <v>5.6803212957506632</v>
      </c>
      <c r="L90" s="413">
        <f t="shared" si="13"/>
        <v>2.7422654147744325E-2</v>
      </c>
      <c r="M90" s="359" t="s">
        <v>721</v>
      </c>
      <c r="N90" s="1271"/>
      <c r="O90" s="1263">
        <v>1</v>
      </c>
      <c r="P90" s="385"/>
      <c r="Q90" s="385"/>
      <c r="R90" s="360">
        <f>+U67</f>
        <v>2.7422654147744325E-2</v>
      </c>
      <c r="S90" s="354"/>
      <c r="W90" s="324"/>
      <c r="X90" s="1897" t="s">
        <v>711</v>
      </c>
      <c r="Y90" s="1898">
        <v>4.5252695832930213E-2</v>
      </c>
      <c r="Z90" s="443"/>
      <c r="AA90" s="33"/>
    </row>
    <row r="91" spans="1:27" x14ac:dyDescent="0.2">
      <c r="A91" s="347"/>
      <c r="C91" s="347"/>
      <c r="D91" s="321" t="str">
        <f t="shared" si="12"/>
        <v>ARIC2</v>
      </c>
      <c r="E91" s="386" t="s">
        <v>306</v>
      </c>
      <c r="F91" s="362">
        <f t="shared" si="11"/>
        <v>81</v>
      </c>
      <c r="G91" s="350" t="s">
        <v>1515</v>
      </c>
      <c r="H91" s="414" t="s">
        <v>723</v>
      </c>
      <c r="I91" s="330"/>
      <c r="J91" s="1911">
        <v>1E-8</v>
      </c>
      <c r="K91" s="1922">
        <v>0</v>
      </c>
      <c r="L91" s="412">
        <f t="shared" si="13"/>
        <v>0.56042460114797954</v>
      </c>
      <c r="M91" s="375" t="s">
        <v>724</v>
      </c>
      <c r="N91" s="1270"/>
      <c r="O91" s="1907">
        <v>0</v>
      </c>
      <c r="P91" s="324"/>
      <c r="Q91" s="369"/>
      <c r="R91" s="353">
        <f>+U33</f>
        <v>0.56042460114797954</v>
      </c>
      <c r="S91" s="354"/>
      <c r="W91" s="324"/>
      <c r="X91" s="1643"/>
      <c r="Y91" s="1643"/>
      <c r="Z91" s="443"/>
    </row>
    <row r="92" spans="1:27" ht="13.5" thickBot="1" x14ac:dyDescent="0.25">
      <c r="A92" s="347"/>
      <c r="C92" s="347"/>
      <c r="D92" s="321" t="str">
        <f t="shared" si="12"/>
        <v>CTINDEP</v>
      </c>
      <c r="E92" s="392" t="s">
        <v>306</v>
      </c>
      <c r="F92" s="365">
        <f t="shared" si="11"/>
        <v>82</v>
      </c>
      <c r="G92" s="324" t="s">
        <v>1515</v>
      </c>
      <c r="H92" s="405" t="s">
        <v>691</v>
      </c>
      <c r="I92" s="366"/>
      <c r="J92" s="1915">
        <v>67.128010000000003</v>
      </c>
      <c r="K92" s="1912">
        <v>66.24525236370485</v>
      </c>
      <c r="L92" s="413">
        <f t="shared" si="13"/>
        <v>0.52272756766769646</v>
      </c>
      <c r="M92" s="359" t="s">
        <v>725</v>
      </c>
      <c r="N92" s="1271"/>
      <c r="O92" s="1263">
        <v>1</v>
      </c>
      <c r="P92" s="324"/>
      <c r="Q92" s="324"/>
      <c r="R92" s="360">
        <f>+U35</f>
        <v>0.52272756766769646</v>
      </c>
      <c r="S92" s="354"/>
      <c r="W92" s="324"/>
      <c r="X92" s="324"/>
      <c r="Y92" s="324"/>
      <c r="Z92" s="443"/>
    </row>
    <row r="93" spans="1:27" ht="13.5" thickBot="1" x14ac:dyDescent="0.25">
      <c r="A93" s="347"/>
      <c r="C93" s="347"/>
      <c r="D93" s="321" t="str">
        <f t="shared" si="12"/>
        <v>CTINDEP</v>
      </c>
      <c r="E93" s="392" t="s">
        <v>306</v>
      </c>
      <c r="F93" s="365">
        <f t="shared" si="11"/>
        <v>83</v>
      </c>
      <c r="G93" s="324" t="s">
        <v>1515</v>
      </c>
      <c r="H93" s="405" t="s">
        <v>726</v>
      </c>
      <c r="I93" s="366"/>
      <c r="J93" s="1911">
        <v>9.9999999999999995E-8</v>
      </c>
      <c r="K93" s="1912">
        <v>0</v>
      </c>
      <c r="L93" s="413">
        <f t="shared" si="13"/>
        <v>0.55179155365745269</v>
      </c>
      <c r="M93" s="359" t="s">
        <v>727</v>
      </c>
      <c r="N93" s="1271"/>
      <c r="O93" s="1900">
        <v>0</v>
      </c>
      <c r="P93" s="324"/>
      <c r="Q93" s="324"/>
      <c r="R93" s="360">
        <f>+U36</f>
        <v>0.55179155365745269</v>
      </c>
      <c r="S93" s="324"/>
      <c r="W93" s="324"/>
      <c r="X93" s="1563" t="s">
        <v>1405</v>
      </c>
      <c r="Y93" s="1562">
        <f>+U4+Z93</f>
        <v>9.1146684680099999E-3</v>
      </c>
      <c r="Z93" s="1900">
        <v>1.39026406801E-3</v>
      </c>
    </row>
    <row r="94" spans="1:27" x14ac:dyDescent="0.2">
      <c r="A94" s="347"/>
      <c r="C94" s="347"/>
      <c r="D94" s="321" t="str">
        <f t="shared" si="12"/>
        <v>CTINDEP</v>
      </c>
      <c r="E94" s="392" t="s">
        <v>306</v>
      </c>
      <c r="F94" s="365">
        <f t="shared" si="11"/>
        <v>84</v>
      </c>
      <c r="G94" s="324" t="s">
        <v>1515</v>
      </c>
      <c r="H94" s="405" t="s">
        <v>555</v>
      </c>
      <c r="I94" s="366"/>
      <c r="J94" s="1915">
        <v>34.928899999999999</v>
      </c>
      <c r="K94" s="1912">
        <v>34.928899999999999</v>
      </c>
      <c r="L94" s="413">
        <f t="shared" si="13"/>
        <v>0.94871927475884177</v>
      </c>
      <c r="M94" s="359" t="s">
        <v>728</v>
      </c>
      <c r="N94" s="1271"/>
      <c r="O94" s="1263">
        <v>1</v>
      </c>
      <c r="P94" s="324"/>
      <c r="Q94" s="324"/>
      <c r="R94" s="360">
        <f>+U51</f>
        <v>0.94871927475884177</v>
      </c>
      <c r="S94" s="324"/>
      <c r="W94" s="324"/>
      <c r="X94" s="324"/>
      <c r="Y94" s="324"/>
      <c r="Z94" s="443"/>
    </row>
    <row r="95" spans="1:27" x14ac:dyDescent="0.2">
      <c r="A95" s="347"/>
      <c r="C95" s="347"/>
      <c r="D95" s="321" t="str">
        <f t="shared" si="12"/>
        <v>CTINDEP</v>
      </c>
      <c r="E95" s="392" t="s">
        <v>306</v>
      </c>
      <c r="F95" s="365">
        <f t="shared" si="11"/>
        <v>85</v>
      </c>
      <c r="G95" s="324" t="s">
        <v>1515</v>
      </c>
      <c r="H95" s="405" t="s">
        <v>559</v>
      </c>
      <c r="I95" s="366"/>
      <c r="J95" s="1915">
        <v>30.724799999999998</v>
      </c>
      <c r="K95" s="1912">
        <v>30.13286073871409</v>
      </c>
      <c r="L95" s="413">
        <f t="shared" si="13"/>
        <v>0.88538810462477047</v>
      </c>
      <c r="M95" s="359" t="s">
        <v>729</v>
      </c>
      <c r="N95" s="1907" t="s">
        <v>539</v>
      </c>
      <c r="O95" s="1263">
        <v>1</v>
      </c>
      <c r="P95" s="324"/>
      <c r="Q95" s="324"/>
      <c r="R95" s="360">
        <f>+U48</f>
        <v>0.88538810462477047</v>
      </c>
      <c r="S95" s="324"/>
      <c r="W95" s="324"/>
      <c r="X95" s="324"/>
      <c r="Y95" s="324"/>
      <c r="Z95" s="443"/>
    </row>
    <row r="96" spans="1:27" x14ac:dyDescent="0.2">
      <c r="A96" s="347"/>
      <c r="C96" s="347"/>
      <c r="D96" s="321" t="str">
        <f t="shared" si="12"/>
        <v>ILOTV2</v>
      </c>
      <c r="E96" s="392" t="s">
        <v>306</v>
      </c>
      <c r="F96" s="365">
        <f t="shared" si="11"/>
        <v>86</v>
      </c>
      <c r="G96" s="324" t="s">
        <v>1515</v>
      </c>
      <c r="H96" s="405" t="s">
        <v>730</v>
      </c>
      <c r="I96" s="366"/>
      <c r="J96" s="1915">
        <v>3.2797000000000001</v>
      </c>
      <c r="K96" s="1912">
        <v>3.272757567259462</v>
      </c>
      <c r="L96" s="413">
        <f t="shared" si="13"/>
        <v>0.71596385259762674</v>
      </c>
      <c r="M96" s="359" t="s">
        <v>731</v>
      </c>
      <c r="N96" s="1270"/>
      <c r="O96" s="1263">
        <v>1</v>
      </c>
      <c r="P96" s="324"/>
      <c r="Q96" s="324"/>
      <c r="R96" s="360">
        <f>+U44</f>
        <v>0.71596385259762674</v>
      </c>
      <c r="W96" s="324"/>
      <c r="X96" s="324"/>
      <c r="Y96" s="324"/>
      <c r="Z96" s="443"/>
    </row>
    <row r="97" spans="1:26" x14ac:dyDescent="0.2">
      <c r="A97" s="347"/>
      <c r="C97" s="347"/>
      <c r="D97" s="321" t="str">
        <f t="shared" si="12"/>
        <v>ILOTV3</v>
      </c>
      <c r="E97" s="355" t="s">
        <v>306</v>
      </c>
      <c r="F97" s="365">
        <f t="shared" si="11"/>
        <v>87</v>
      </c>
      <c r="G97" s="324" t="s">
        <v>1516</v>
      </c>
      <c r="H97" s="405" t="s">
        <v>732</v>
      </c>
      <c r="I97" s="366"/>
      <c r="J97" s="1915">
        <v>140.63900000000001</v>
      </c>
      <c r="K97" s="1912">
        <v>140.40560854796522</v>
      </c>
      <c r="L97" s="415">
        <f t="shared" si="13"/>
        <v>0.12179536445290823</v>
      </c>
      <c r="M97" s="359" t="s">
        <v>733</v>
      </c>
      <c r="N97" s="1267"/>
      <c r="O97" s="1263">
        <v>1</v>
      </c>
      <c r="P97" s="324"/>
      <c r="Q97" s="324"/>
      <c r="R97" s="360">
        <f>+U34</f>
        <v>0.12179536445290823</v>
      </c>
      <c r="W97" s="324"/>
      <c r="X97" s="324"/>
      <c r="Y97" s="324"/>
      <c r="Z97" s="443"/>
    </row>
    <row r="98" spans="1:26" x14ac:dyDescent="0.2">
      <c r="A98" s="347"/>
      <c r="C98" s="347"/>
      <c r="D98" s="321" t="str">
        <f t="shared" si="12"/>
        <v>ILOTV4</v>
      </c>
      <c r="E98" s="355" t="s">
        <v>306</v>
      </c>
      <c r="F98" s="365">
        <f t="shared" si="11"/>
        <v>88</v>
      </c>
      <c r="G98" s="324" t="s">
        <v>1517</v>
      </c>
      <c r="H98" s="405" t="s">
        <v>563</v>
      </c>
      <c r="I98" s="366"/>
      <c r="J98" s="1915">
        <v>136.76</v>
      </c>
      <c r="K98" s="1912">
        <v>136.76</v>
      </c>
      <c r="L98" s="415">
        <f>+U4</f>
        <v>7.7244044E-3</v>
      </c>
      <c r="M98" s="359" t="s">
        <v>735</v>
      </c>
      <c r="N98" s="1263"/>
      <c r="O98" s="1263">
        <v>1</v>
      </c>
      <c r="P98" s="324"/>
      <c r="Q98" s="324"/>
      <c r="R98" s="360">
        <v>0</v>
      </c>
      <c r="W98" s="324"/>
      <c r="X98" s="324"/>
      <c r="Y98" s="324"/>
      <c r="Z98" s="443"/>
    </row>
    <row r="99" spans="1:26" x14ac:dyDescent="0.2">
      <c r="A99" s="347"/>
      <c r="C99" s="347"/>
      <c r="D99" s="321" t="str">
        <f t="shared" si="12"/>
        <v>ILOTG1</v>
      </c>
      <c r="E99" s="343" t="s">
        <v>306</v>
      </c>
      <c r="F99" s="365">
        <f>+F98+1</f>
        <v>89</v>
      </c>
      <c r="G99" s="342" t="s">
        <v>1518</v>
      </c>
      <c r="H99" s="417" t="s">
        <v>1449</v>
      </c>
      <c r="I99" s="344"/>
      <c r="J99" s="1915">
        <v>811.14</v>
      </c>
      <c r="K99" s="1912">
        <v>789.23921999999993</v>
      </c>
      <c r="L99" s="415">
        <f>+R99</f>
        <v>8.6602049999999989E-3</v>
      </c>
      <c r="M99" s="359" t="s">
        <v>737</v>
      </c>
      <c r="N99" s="1263"/>
      <c r="O99" s="1263">
        <v>1</v>
      </c>
      <c r="P99" s="324"/>
      <c r="Q99" s="324"/>
      <c r="R99" s="358">
        <f>+U72</f>
        <v>8.6602049999999989E-3</v>
      </c>
      <c r="W99" s="324"/>
      <c r="X99" s="324"/>
      <c r="Y99" s="324"/>
      <c r="Z99" s="443"/>
    </row>
    <row r="100" spans="1:26" x14ac:dyDescent="0.2">
      <c r="A100" s="347"/>
      <c r="C100" s="347"/>
      <c r="D100" s="321" t="str">
        <f t="shared" si="12"/>
        <v>ILOTG2</v>
      </c>
      <c r="E100" s="355" t="s">
        <v>738</v>
      </c>
      <c r="F100" s="365">
        <f t="shared" si="11"/>
        <v>90</v>
      </c>
      <c r="G100" s="355" t="s">
        <v>1519</v>
      </c>
      <c r="H100" s="367" t="s">
        <v>563</v>
      </c>
      <c r="I100" s="344"/>
      <c r="J100" s="1915">
        <v>19.632000000000001</v>
      </c>
      <c r="K100" s="1912">
        <v>19.632000000000001</v>
      </c>
      <c r="L100" s="358">
        <f>+U4</f>
        <v>7.7244044E-3</v>
      </c>
      <c r="M100" s="359" t="s">
        <v>740</v>
      </c>
      <c r="N100" s="1263"/>
      <c r="O100" s="1263">
        <v>1</v>
      </c>
      <c r="Q100" s="324"/>
      <c r="R100" s="353">
        <v>0</v>
      </c>
      <c r="W100" s="324"/>
      <c r="Z100" s="443"/>
    </row>
    <row r="101" spans="1:26" x14ac:dyDescent="0.2">
      <c r="A101" s="347"/>
      <c r="C101" s="347"/>
      <c r="D101" s="321" t="str">
        <f t="shared" si="12"/>
        <v>CATKAT</v>
      </c>
      <c r="E101" s="419" t="s">
        <v>271</v>
      </c>
      <c r="F101" s="1639">
        <f t="shared" si="11"/>
        <v>91</v>
      </c>
      <c r="G101" s="421" t="s">
        <v>1520</v>
      </c>
      <c r="H101" s="1631" t="s">
        <v>1449</v>
      </c>
      <c r="I101" s="1640"/>
      <c r="J101" s="1923">
        <v>857.41</v>
      </c>
      <c r="K101" s="1923">
        <v>835.9716878939023</v>
      </c>
      <c r="L101" s="418">
        <f>+R101</f>
        <v>3.7086842507830328E-2</v>
      </c>
      <c r="M101" s="419" t="s">
        <v>741</v>
      </c>
      <c r="N101" s="1263"/>
      <c r="O101" s="1263">
        <v>1</v>
      </c>
      <c r="Q101" s="324"/>
      <c r="R101" s="351">
        <f>+U70</f>
        <v>3.7086842507830328E-2</v>
      </c>
      <c r="W101" s="324"/>
      <c r="Z101" s="443"/>
    </row>
    <row r="102" spans="1:26" x14ac:dyDescent="0.2">
      <c r="A102" s="347"/>
      <c r="C102" s="347"/>
      <c r="D102" s="321" t="str">
        <f t="shared" si="12"/>
        <v>TVCARB</v>
      </c>
      <c r="E102" s="355" t="s">
        <v>362</v>
      </c>
      <c r="F102" s="365">
        <f>+F101+1</f>
        <v>92</v>
      </c>
      <c r="G102" s="355" t="s">
        <v>1521</v>
      </c>
      <c r="H102" s="324" t="s">
        <v>563</v>
      </c>
      <c r="I102" s="366"/>
      <c r="J102" s="1915">
        <v>6.9588000000000001</v>
      </c>
      <c r="K102" s="1912">
        <v>2.1760000000000002</v>
      </c>
      <c r="L102" s="358">
        <v>0</v>
      </c>
      <c r="M102" s="359" t="s">
        <v>742</v>
      </c>
      <c r="N102" s="1263"/>
      <c r="O102" s="1263">
        <v>1</v>
      </c>
      <c r="P102" s="324" t="s">
        <v>617</v>
      </c>
      <c r="Q102" s="420"/>
      <c r="R102" s="359">
        <v>0</v>
      </c>
      <c r="W102" s="324"/>
      <c r="Z102" s="443"/>
    </row>
    <row r="103" spans="1:26" x14ac:dyDescent="0.2">
      <c r="A103" s="347"/>
      <c r="C103" s="347"/>
      <c r="D103" s="321" t="str">
        <f t="shared" si="12"/>
        <v>YUNC13.8</v>
      </c>
      <c r="E103" s="340" t="s">
        <v>362</v>
      </c>
      <c r="F103" s="370">
        <f t="shared" si="11"/>
        <v>93</v>
      </c>
      <c r="G103" s="340" t="s">
        <v>1522</v>
      </c>
      <c r="H103" s="342" t="s">
        <v>563</v>
      </c>
      <c r="I103" s="344"/>
      <c r="J103" s="1913">
        <v>7.4245999999999999</v>
      </c>
      <c r="K103" s="1914">
        <v>2.46</v>
      </c>
      <c r="L103" s="371">
        <v>0</v>
      </c>
      <c r="M103" s="343" t="s">
        <v>742</v>
      </c>
      <c r="N103" s="1263"/>
      <c r="O103" s="1263">
        <v>1</v>
      </c>
      <c r="P103" s="324" t="s">
        <v>617</v>
      </c>
      <c r="Q103" s="420"/>
      <c r="R103" s="343">
        <v>0</v>
      </c>
      <c r="W103" s="324"/>
      <c r="Z103" s="443"/>
    </row>
    <row r="104" spans="1:26" x14ac:dyDescent="0.2">
      <c r="A104" s="347"/>
      <c r="C104" s="347"/>
      <c r="D104" s="321" t="e">
        <f>+#REF!&amp;#REF!</f>
        <v>#REF!</v>
      </c>
      <c r="E104" s="348" t="s">
        <v>743</v>
      </c>
      <c r="F104" s="370">
        <f t="shared" si="11"/>
        <v>94</v>
      </c>
      <c r="G104" s="340" t="s">
        <v>1525</v>
      </c>
      <c r="H104" s="342" t="s">
        <v>642</v>
      </c>
      <c r="I104" s="344"/>
      <c r="J104" s="1913">
        <v>30.31</v>
      </c>
      <c r="K104" s="1914">
        <v>26.967914028044362</v>
      </c>
      <c r="L104" s="418">
        <v>0</v>
      </c>
      <c r="M104" s="419" t="s">
        <v>744</v>
      </c>
      <c r="N104" s="1263"/>
      <c r="O104" s="1263">
        <v>1</v>
      </c>
      <c r="P104" s="420" t="s">
        <v>1683</v>
      </c>
      <c r="Q104" s="420"/>
      <c r="R104" s="419">
        <v>0</v>
      </c>
      <c r="S104" s="1593"/>
      <c r="W104" s="324"/>
      <c r="Z104" s="443"/>
    </row>
    <row r="105" spans="1:26" x14ac:dyDescent="0.2">
      <c r="D105" s="321" t="e">
        <f>+#REF!&amp;#REF!</f>
        <v>#REF!</v>
      </c>
      <c r="E105" s="421" t="s">
        <v>363</v>
      </c>
      <c r="F105" s="422">
        <f t="shared" si="11"/>
        <v>95</v>
      </c>
      <c r="G105" s="340" t="s">
        <v>1526</v>
      </c>
      <c r="H105" s="342" t="s">
        <v>563</v>
      </c>
      <c r="I105" s="344"/>
      <c r="J105" s="1913">
        <v>9.9969999999999999</v>
      </c>
      <c r="K105" s="1914">
        <v>3.6640000000000001</v>
      </c>
      <c r="L105" s="418">
        <v>0</v>
      </c>
      <c r="M105" s="419" t="s">
        <v>746</v>
      </c>
      <c r="N105" s="1263"/>
      <c r="O105" s="1263">
        <v>1</v>
      </c>
      <c r="P105" s="420" t="s">
        <v>617</v>
      </c>
      <c r="Q105" s="420"/>
      <c r="R105" s="419">
        <v>0</v>
      </c>
      <c r="S105" s="1593"/>
      <c r="W105" s="324"/>
      <c r="Z105" s="443"/>
    </row>
    <row r="106" spans="1:26" x14ac:dyDescent="0.2">
      <c r="D106" s="321" t="e">
        <f>+#REF!&amp;#REF!</f>
        <v>#REF!</v>
      </c>
      <c r="E106" s="419" t="s">
        <v>342</v>
      </c>
      <c r="F106" s="422">
        <f t="shared" si="11"/>
        <v>96</v>
      </c>
      <c r="G106" s="340" t="s">
        <v>1527</v>
      </c>
      <c r="H106" s="342" t="s">
        <v>563</v>
      </c>
      <c r="I106" s="344"/>
      <c r="J106" s="1913">
        <v>217.38341</v>
      </c>
      <c r="K106" s="1914">
        <v>217.38300000000001</v>
      </c>
      <c r="L106" s="418">
        <f>+U4</f>
        <v>7.7244044E-3</v>
      </c>
      <c r="M106" s="419" t="s">
        <v>747</v>
      </c>
      <c r="N106" s="1263"/>
      <c r="O106" s="1263">
        <v>1</v>
      </c>
      <c r="P106" s="420"/>
      <c r="R106" s="419">
        <v>0</v>
      </c>
      <c r="S106" s="1593"/>
      <c r="W106" s="324"/>
      <c r="Z106" s="443"/>
    </row>
    <row r="107" spans="1:26" x14ac:dyDescent="0.2">
      <c r="D107" s="321" t="str">
        <f t="shared" ref="D107:D116" si="14">+M100&amp;I100</f>
        <v>HUANCH10</v>
      </c>
      <c r="E107" s="419" t="s">
        <v>364</v>
      </c>
      <c r="F107" s="422">
        <f t="shared" si="11"/>
        <v>97</v>
      </c>
      <c r="G107" s="340" t="s">
        <v>1528</v>
      </c>
      <c r="H107" s="342" t="s">
        <v>748</v>
      </c>
      <c r="I107" s="344"/>
      <c r="J107" s="1913">
        <v>20</v>
      </c>
      <c r="K107" s="1914">
        <v>9.944443460763436</v>
      </c>
      <c r="L107" s="418">
        <v>0</v>
      </c>
      <c r="M107" s="419" t="s">
        <v>749</v>
      </c>
      <c r="N107" s="1263"/>
      <c r="O107" s="1263">
        <v>1</v>
      </c>
      <c r="P107" s="420" t="s">
        <v>617</v>
      </c>
      <c r="R107" s="419">
        <v>0</v>
      </c>
      <c r="W107" s="324"/>
      <c r="Z107" s="443"/>
    </row>
    <row r="108" spans="1:26" x14ac:dyDescent="0.2">
      <c r="D108" s="321" t="str">
        <f t="shared" si="14"/>
        <v>KALL_TG1</v>
      </c>
      <c r="E108" s="419" t="s">
        <v>365</v>
      </c>
      <c r="F108" s="422">
        <f t="shared" si="11"/>
        <v>98</v>
      </c>
      <c r="G108" s="340" t="s">
        <v>1529</v>
      </c>
      <c r="H108" s="342" t="s">
        <v>563</v>
      </c>
      <c r="I108" s="344"/>
      <c r="J108" s="1913">
        <v>3.48</v>
      </c>
      <c r="K108" s="1914">
        <v>1.373</v>
      </c>
      <c r="L108" s="424">
        <v>0</v>
      </c>
      <c r="M108" s="419" t="s">
        <v>750</v>
      </c>
      <c r="N108" s="1263"/>
      <c r="O108" s="1263">
        <v>1</v>
      </c>
      <c r="P108" s="420" t="s">
        <v>617</v>
      </c>
      <c r="R108" s="425">
        <v>0</v>
      </c>
      <c r="W108" s="324"/>
    </row>
    <row r="109" spans="1:26" x14ac:dyDescent="0.2">
      <c r="D109" s="321" t="str">
        <f t="shared" si="14"/>
        <v>STCRUZ2.3</v>
      </c>
      <c r="E109" s="419" t="s">
        <v>366</v>
      </c>
      <c r="F109" s="422">
        <f t="shared" si="11"/>
        <v>99</v>
      </c>
      <c r="G109" s="340" t="s">
        <v>1530</v>
      </c>
      <c r="H109" s="342" t="s">
        <v>563</v>
      </c>
      <c r="I109" s="344"/>
      <c r="J109" s="1913">
        <v>10.003259999999999</v>
      </c>
      <c r="K109" s="1914">
        <v>5.4210000000000003</v>
      </c>
      <c r="L109" s="424">
        <v>0</v>
      </c>
      <c r="M109" s="419" t="s">
        <v>751</v>
      </c>
      <c r="N109" s="1263"/>
      <c r="O109" s="1263">
        <v>1</v>
      </c>
      <c r="P109" s="420" t="s">
        <v>617</v>
      </c>
      <c r="R109" s="425">
        <v>0</v>
      </c>
      <c r="W109" s="324"/>
    </row>
    <row r="110" spans="1:26" x14ac:dyDescent="0.2">
      <c r="D110" s="321" t="str">
        <f t="shared" si="14"/>
        <v>STCRUZ2.3</v>
      </c>
      <c r="E110" s="419" t="s">
        <v>752</v>
      </c>
      <c r="F110" s="422">
        <f t="shared" si="11"/>
        <v>100</v>
      </c>
      <c r="G110" s="340" t="s">
        <v>1531</v>
      </c>
      <c r="H110" s="342" t="s">
        <v>563</v>
      </c>
      <c r="I110" s="344"/>
      <c r="J110" s="1913">
        <v>1.79</v>
      </c>
      <c r="K110" s="1914">
        <v>0.35799999999999998</v>
      </c>
      <c r="L110" s="424">
        <v>0</v>
      </c>
      <c r="M110" s="419" t="s">
        <v>750</v>
      </c>
      <c r="N110" s="1263"/>
      <c r="O110" s="1263">
        <v>1</v>
      </c>
      <c r="P110" s="321" t="s">
        <v>617</v>
      </c>
      <c r="R110" s="419">
        <v>0</v>
      </c>
      <c r="W110" s="324"/>
    </row>
    <row r="111" spans="1:26" x14ac:dyDescent="0.2">
      <c r="D111" s="321" t="str">
        <f t="shared" si="14"/>
        <v>CHAVA60</v>
      </c>
      <c r="E111" s="419" t="s">
        <v>362</v>
      </c>
      <c r="F111" s="422">
        <f t="shared" si="11"/>
        <v>101</v>
      </c>
      <c r="G111" s="340" t="s">
        <v>1523</v>
      </c>
      <c r="H111" s="342" t="s">
        <v>563</v>
      </c>
      <c r="I111" s="344"/>
      <c r="J111" s="1913">
        <v>10</v>
      </c>
      <c r="K111" s="1914">
        <v>2.637</v>
      </c>
      <c r="L111" s="424">
        <v>0</v>
      </c>
      <c r="M111" s="419" t="s">
        <v>753</v>
      </c>
      <c r="N111" s="1263"/>
      <c r="O111" s="1263">
        <v>1</v>
      </c>
      <c r="P111" s="321" t="s">
        <v>617</v>
      </c>
      <c r="R111" s="419">
        <v>0</v>
      </c>
      <c r="W111" s="324"/>
    </row>
    <row r="112" spans="1:26" x14ac:dyDescent="0.2">
      <c r="A112" s="416"/>
      <c r="C112" s="416"/>
      <c r="D112" s="321" t="str">
        <f t="shared" si="14"/>
        <v>LAJOYA10</v>
      </c>
      <c r="E112" s="419" t="s">
        <v>362</v>
      </c>
      <c r="F112" s="422">
        <f t="shared" si="11"/>
        <v>102</v>
      </c>
      <c r="G112" s="355" t="s">
        <v>1524</v>
      </c>
      <c r="H112" s="324" t="s">
        <v>563</v>
      </c>
      <c r="I112" s="344"/>
      <c r="J112" s="1913">
        <v>10</v>
      </c>
      <c r="K112" s="1914">
        <v>2.9049999999999998</v>
      </c>
      <c r="L112" s="424">
        <v>0</v>
      </c>
      <c r="M112" s="419" t="s">
        <v>753</v>
      </c>
      <c r="N112" s="1263"/>
      <c r="O112" s="1263">
        <v>1</v>
      </c>
      <c r="P112" s="321" t="s">
        <v>617</v>
      </c>
      <c r="R112" s="324">
        <v>0</v>
      </c>
      <c r="W112" s="324"/>
    </row>
    <row r="113" spans="3:23" x14ac:dyDescent="0.2">
      <c r="C113" s="423"/>
      <c r="D113" s="321" t="str">
        <f t="shared" si="14"/>
        <v>PLAT13</v>
      </c>
      <c r="E113" s="442" t="s">
        <v>350</v>
      </c>
      <c r="F113" s="1440">
        <f t="shared" si="11"/>
        <v>103</v>
      </c>
      <c r="G113" s="1553" t="s">
        <v>1532</v>
      </c>
      <c r="H113" s="1441" t="s">
        <v>563</v>
      </c>
      <c r="I113" s="853"/>
      <c r="J113" s="1913">
        <v>12.6</v>
      </c>
      <c r="K113" s="1914">
        <v>12.6</v>
      </c>
      <c r="L113" s="424">
        <f>+U4</f>
        <v>7.7244044E-3</v>
      </c>
      <c r="M113" s="419" t="s">
        <v>754</v>
      </c>
      <c r="N113" s="1263"/>
      <c r="O113" s="1263">
        <v>1</v>
      </c>
      <c r="R113" s="324">
        <v>0</v>
      </c>
      <c r="W113" s="324"/>
    </row>
    <row r="114" spans="3:23" x14ac:dyDescent="0.2">
      <c r="C114" s="423"/>
      <c r="D114" s="321" t="str">
        <f t="shared" si="14"/>
        <v>P_EXIS</v>
      </c>
      <c r="E114" s="1431" t="s">
        <v>368</v>
      </c>
      <c r="F114" s="349">
        <f t="shared" si="11"/>
        <v>104</v>
      </c>
      <c r="G114" s="1437" t="s">
        <v>1533</v>
      </c>
      <c r="H114" s="1438" t="s">
        <v>1411</v>
      </c>
      <c r="I114" s="1436"/>
      <c r="J114" s="1911">
        <v>1.6779999999999999</v>
      </c>
      <c r="K114" s="1924">
        <v>1.6445445721234229</v>
      </c>
      <c r="L114" s="1432">
        <f>+U6</f>
        <v>0</v>
      </c>
      <c r="M114" s="375" t="s">
        <v>755</v>
      </c>
      <c r="N114" s="1263"/>
      <c r="O114" s="1263">
        <v>1</v>
      </c>
      <c r="P114" s="321" t="s">
        <v>617</v>
      </c>
      <c r="R114" s="324">
        <v>0</v>
      </c>
      <c r="W114" s="324"/>
    </row>
    <row r="115" spans="3:23" x14ac:dyDescent="0.2">
      <c r="C115" s="335"/>
      <c r="D115" s="321" t="str">
        <f t="shared" si="14"/>
        <v>PARAM138</v>
      </c>
      <c r="E115" s="1433" t="s">
        <v>368</v>
      </c>
      <c r="F115" s="356">
        <f t="shared" si="11"/>
        <v>105</v>
      </c>
      <c r="G115" s="1437" t="s">
        <v>1533</v>
      </c>
      <c r="H115" s="1438" t="s">
        <v>1412</v>
      </c>
      <c r="I115" s="854"/>
      <c r="J115" s="1915">
        <v>1.6919999999999999</v>
      </c>
      <c r="K115" s="1912">
        <v>1.6511800820793434</v>
      </c>
      <c r="L115" s="1434">
        <f t="shared" ref="L115:L116" si="15">+U7</f>
        <v>0</v>
      </c>
      <c r="M115" s="359" t="s">
        <v>755</v>
      </c>
      <c r="N115" s="1263"/>
      <c r="O115" s="1263">
        <v>1</v>
      </c>
      <c r="P115" s="321" t="s">
        <v>617</v>
      </c>
      <c r="R115" s="324">
        <v>0</v>
      </c>
      <c r="W115" s="324"/>
    </row>
    <row r="116" spans="3:23" x14ac:dyDescent="0.2">
      <c r="C116" s="335"/>
      <c r="D116" s="321" t="str">
        <f t="shared" si="14"/>
        <v>POECH10</v>
      </c>
      <c r="E116" s="442" t="s">
        <v>368</v>
      </c>
      <c r="F116" s="379">
        <f t="shared" si="11"/>
        <v>106</v>
      </c>
      <c r="G116" s="441" t="s">
        <v>1533</v>
      </c>
      <c r="H116" s="1439" t="s">
        <v>1413</v>
      </c>
      <c r="I116" s="853"/>
      <c r="J116" s="1913">
        <v>1.6759999999999999</v>
      </c>
      <c r="K116" s="1914">
        <v>1.6363239671682626</v>
      </c>
      <c r="L116" s="1435">
        <f t="shared" si="15"/>
        <v>0</v>
      </c>
      <c r="M116" s="343" t="s">
        <v>755</v>
      </c>
      <c r="N116" s="1263"/>
      <c r="O116" s="1263">
        <v>1</v>
      </c>
      <c r="P116" s="321" t="s">
        <v>617</v>
      </c>
      <c r="R116" s="324">
        <v>0</v>
      </c>
      <c r="W116" s="324"/>
    </row>
    <row r="117" spans="3:23" x14ac:dyDescent="0.2">
      <c r="C117" s="335"/>
      <c r="D117" s="321" t="str">
        <f>+M128&amp;I128</f>
        <v/>
      </c>
      <c r="E117" s="1553" t="s">
        <v>1379</v>
      </c>
      <c r="F117" s="422">
        <f t="shared" si="11"/>
        <v>107</v>
      </c>
      <c r="G117" s="1554" t="s">
        <v>1534</v>
      </c>
      <c r="H117" s="1554" t="s">
        <v>563</v>
      </c>
      <c r="I117" s="345"/>
      <c r="J117" s="1925">
        <v>3.97</v>
      </c>
      <c r="K117" s="1926">
        <v>2.4950000000000001</v>
      </c>
      <c r="L117" s="424">
        <v>0</v>
      </c>
      <c r="M117" s="419" t="s">
        <v>1420</v>
      </c>
      <c r="N117" s="1263"/>
      <c r="O117" s="1263">
        <v>1</v>
      </c>
      <c r="P117" s="321" t="s">
        <v>617</v>
      </c>
      <c r="R117" s="324">
        <v>0</v>
      </c>
      <c r="W117" s="324"/>
    </row>
    <row r="118" spans="3:23" x14ac:dyDescent="0.2">
      <c r="C118" s="335"/>
      <c r="E118" s="1333" t="s">
        <v>1450</v>
      </c>
      <c r="F118" s="1552">
        <f t="shared" si="11"/>
        <v>108</v>
      </c>
      <c r="G118" s="1334" t="s">
        <v>1684</v>
      </c>
      <c r="H118" s="1334" t="s">
        <v>1685</v>
      </c>
      <c r="I118" s="344"/>
      <c r="J118" s="1913">
        <v>29.468810000000001</v>
      </c>
      <c r="K118" s="1914">
        <v>9.5874402049731078</v>
      </c>
      <c r="L118" s="1435">
        <v>0</v>
      </c>
      <c r="M118" s="343" t="s">
        <v>1418</v>
      </c>
      <c r="N118" s="1263"/>
      <c r="O118" s="1263"/>
      <c r="P118" s="321" t="s">
        <v>1683</v>
      </c>
      <c r="R118" s="324"/>
      <c r="W118" s="324"/>
    </row>
    <row r="119" spans="3:23" x14ac:dyDescent="0.2">
      <c r="C119" s="423"/>
      <c r="E119" s="1333" t="s">
        <v>1669</v>
      </c>
      <c r="F119" s="1552">
        <f t="shared" si="11"/>
        <v>109</v>
      </c>
      <c r="G119" s="1334" t="s">
        <v>1672</v>
      </c>
      <c r="H119" s="1334" t="s">
        <v>642</v>
      </c>
      <c r="I119" s="344"/>
      <c r="J119" s="1913">
        <v>29</v>
      </c>
      <c r="K119" s="1914">
        <v>28.055813953488371</v>
      </c>
      <c r="L119" s="1435">
        <f>+R119</f>
        <v>6.9644099999999999E-3</v>
      </c>
      <c r="M119" s="343" t="s">
        <v>1674</v>
      </c>
      <c r="N119" s="1263"/>
      <c r="O119" s="1263"/>
      <c r="R119" s="324">
        <f>+U71</f>
        <v>6.9644099999999999E-3</v>
      </c>
      <c r="W119" s="324"/>
    </row>
    <row r="120" spans="3:23" x14ac:dyDescent="0.2">
      <c r="C120" s="423"/>
      <c r="E120" s="1333" t="s">
        <v>1677</v>
      </c>
      <c r="F120" s="1552">
        <f t="shared" si="11"/>
        <v>110</v>
      </c>
      <c r="G120" s="1334" t="s">
        <v>1680</v>
      </c>
      <c r="H120" s="1334" t="s">
        <v>563</v>
      </c>
      <c r="I120" s="344"/>
      <c r="J120" s="1913">
        <v>20</v>
      </c>
      <c r="K120" s="1914">
        <v>0</v>
      </c>
      <c r="L120" s="1435">
        <v>0</v>
      </c>
      <c r="M120" s="343" t="s">
        <v>1695</v>
      </c>
      <c r="N120" s="1263"/>
      <c r="O120" s="1263"/>
      <c r="P120" s="321" t="s">
        <v>617</v>
      </c>
      <c r="R120" s="324"/>
      <c r="W120" s="324"/>
    </row>
    <row r="121" spans="3:23" x14ac:dyDescent="0.2">
      <c r="C121" s="423"/>
      <c r="E121" s="1333" t="s">
        <v>1678</v>
      </c>
      <c r="F121" s="1552">
        <f t="shared" si="11"/>
        <v>111</v>
      </c>
      <c r="G121" s="1334" t="s">
        <v>1681</v>
      </c>
      <c r="H121" s="1334" t="s">
        <v>563</v>
      </c>
      <c r="I121" s="344"/>
      <c r="J121" s="1913">
        <v>20</v>
      </c>
      <c r="K121" s="1914">
        <v>0</v>
      </c>
      <c r="L121" s="1435">
        <v>0</v>
      </c>
      <c r="M121" s="343" t="s">
        <v>1695</v>
      </c>
      <c r="N121" s="1263"/>
      <c r="O121" s="1263"/>
      <c r="P121" s="321" t="s">
        <v>617</v>
      </c>
      <c r="R121" s="324"/>
      <c r="W121" s="324"/>
    </row>
    <row r="122" spans="3:23" x14ac:dyDescent="0.2">
      <c r="C122" s="423"/>
      <c r="E122" s="1333" t="s">
        <v>1679</v>
      </c>
      <c r="F122" s="1552">
        <f t="shared" si="11"/>
        <v>112</v>
      </c>
      <c r="G122" s="1334" t="s">
        <v>1682</v>
      </c>
      <c r="H122" s="1334" t="s">
        <v>563</v>
      </c>
      <c r="I122" s="344"/>
      <c r="J122" s="1913">
        <v>20</v>
      </c>
      <c r="K122" s="1914">
        <v>0</v>
      </c>
      <c r="L122" s="1435">
        <v>0</v>
      </c>
      <c r="M122" s="343" t="s">
        <v>1694</v>
      </c>
      <c r="N122" s="1263"/>
      <c r="O122" s="1263"/>
      <c r="P122" s="321" t="s">
        <v>617</v>
      </c>
      <c r="R122" s="324"/>
      <c r="W122" s="324"/>
    </row>
    <row r="123" spans="3:23" x14ac:dyDescent="0.2">
      <c r="C123" s="423"/>
      <c r="E123" s="1333" t="s">
        <v>1726</v>
      </c>
      <c r="F123" s="1552">
        <f>+F122+1</f>
        <v>113</v>
      </c>
      <c r="G123" s="1334" t="s">
        <v>1727</v>
      </c>
      <c r="H123" s="1334"/>
      <c r="I123" s="344"/>
      <c r="J123" s="1913">
        <v>20</v>
      </c>
      <c r="K123" s="1914">
        <v>0</v>
      </c>
      <c r="L123" s="1435">
        <v>0</v>
      </c>
      <c r="M123" s="343"/>
      <c r="N123" s="1263"/>
      <c r="O123" s="1263"/>
      <c r="P123" s="321" t="s">
        <v>617</v>
      </c>
      <c r="R123" s="324"/>
      <c r="W123" s="324"/>
    </row>
    <row r="124" spans="3:23" x14ac:dyDescent="0.2">
      <c r="C124" s="423"/>
      <c r="E124" s="1333"/>
      <c r="F124" s="1552"/>
      <c r="G124" s="1334"/>
      <c r="H124" s="1334"/>
      <c r="I124" s="344"/>
      <c r="J124" s="1681"/>
      <c r="K124" s="1682"/>
      <c r="L124" s="1684"/>
      <c r="M124" s="343"/>
      <c r="N124" s="1263"/>
      <c r="O124" s="1263"/>
      <c r="R124" s="324"/>
      <c r="W124" s="324"/>
    </row>
    <row r="125" spans="3:23" x14ac:dyDescent="0.2">
      <c r="C125" s="423"/>
      <c r="E125" s="1333"/>
      <c r="F125" s="1552"/>
      <c r="G125" s="1334"/>
      <c r="H125" s="1334"/>
      <c r="I125" s="344"/>
      <c r="J125" s="1681"/>
      <c r="K125" s="1682"/>
      <c r="L125" s="1684"/>
      <c r="M125" s="343"/>
      <c r="N125" s="1263"/>
      <c r="O125" s="1263"/>
      <c r="R125" s="324"/>
      <c r="W125" s="324"/>
    </row>
    <row r="126" spans="3:23" x14ac:dyDescent="0.2">
      <c r="C126" s="423"/>
      <c r="E126" s="1333"/>
      <c r="F126" s="1552"/>
      <c r="G126" s="1334"/>
      <c r="H126" s="1334"/>
      <c r="I126" s="344"/>
      <c r="J126" s="1681"/>
      <c r="K126" s="1682"/>
      <c r="L126" s="1684"/>
      <c r="M126" s="343"/>
      <c r="N126" s="1263"/>
      <c r="O126" s="1263"/>
      <c r="R126" s="324"/>
      <c r="W126" s="324"/>
    </row>
    <row r="127" spans="3:23" x14ac:dyDescent="0.2">
      <c r="C127" s="423"/>
      <c r="E127" s="1333"/>
      <c r="F127" s="1552"/>
      <c r="G127" s="1334"/>
      <c r="H127" s="1334"/>
      <c r="I127" s="344"/>
      <c r="J127" s="1681"/>
      <c r="K127" s="1682"/>
      <c r="L127" s="1684"/>
      <c r="M127" s="343"/>
      <c r="N127" s="1263"/>
      <c r="O127" s="1263"/>
      <c r="R127" s="324"/>
      <c r="W127" s="324"/>
    </row>
    <row r="128" spans="3:23" x14ac:dyDescent="0.2">
      <c r="C128" s="423"/>
      <c r="E128" s="350"/>
      <c r="G128" s="340" t="s">
        <v>369</v>
      </c>
      <c r="H128" s="342"/>
      <c r="I128" s="343"/>
      <c r="J128" s="426">
        <f>SUM(J11:J127)</f>
        <v>7116.6865501100037</v>
      </c>
      <c r="K128" s="426">
        <f>+SUM(K11:K127)</f>
        <v>6815.9013490106709</v>
      </c>
      <c r="L128" s="418"/>
      <c r="M128" s="419"/>
      <c r="W128" s="324"/>
    </row>
    <row r="129" spans="1:23" x14ac:dyDescent="0.2">
      <c r="C129" s="423"/>
      <c r="J129" s="427"/>
      <c r="K129" s="427"/>
      <c r="L129" s="427"/>
      <c r="W129" s="324"/>
    </row>
    <row r="130" spans="1:23" x14ac:dyDescent="0.2">
      <c r="C130" s="423"/>
      <c r="G130" s="324"/>
      <c r="J130" s="428"/>
      <c r="K130" s="428"/>
      <c r="W130" s="324"/>
    </row>
    <row r="131" spans="1:23" x14ac:dyDescent="0.2">
      <c r="C131" s="335"/>
      <c r="D131" s="321" t="str">
        <f>+M129&amp;I129</f>
        <v/>
      </c>
      <c r="G131" s="324"/>
      <c r="J131" s="428"/>
      <c r="K131" s="428"/>
      <c r="W131" s="324"/>
    </row>
    <row r="132" spans="1:23" x14ac:dyDescent="0.2">
      <c r="C132" s="335"/>
      <c r="J132" s="420"/>
      <c r="K132" s="420"/>
      <c r="W132" s="324"/>
    </row>
    <row r="133" spans="1:23" x14ac:dyDescent="0.2">
      <c r="C133" s="335"/>
      <c r="D133" s="429"/>
      <c r="J133" s="420"/>
      <c r="K133" s="420"/>
      <c r="L133" s="420"/>
      <c r="V133" s="423"/>
      <c r="W133" s="324"/>
    </row>
    <row r="134" spans="1:23" x14ac:dyDescent="0.2">
      <c r="C134" s="335"/>
      <c r="D134" s="429"/>
      <c r="J134" s="420"/>
      <c r="K134" s="420"/>
      <c r="L134" s="420"/>
      <c r="M134" s="381"/>
      <c r="N134" s="1263"/>
      <c r="O134" s="1263"/>
      <c r="V134" s="423"/>
      <c r="W134" s="324"/>
    </row>
    <row r="135" spans="1:23" x14ac:dyDescent="0.2">
      <c r="C135" s="335"/>
      <c r="D135" s="429"/>
      <c r="J135" s="420"/>
      <c r="K135" s="420"/>
      <c r="L135" s="420"/>
      <c r="M135" s="420"/>
      <c r="W135" s="324"/>
    </row>
    <row r="136" spans="1:23" x14ac:dyDescent="0.2">
      <c r="C136" s="335"/>
      <c r="D136" s="429"/>
      <c r="J136" s="431"/>
      <c r="M136" s="432"/>
      <c r="W136" s="324"/>
    </row>
    <row r="137" spans="1:23" x14ac:dyDescent="0.2">
      <c r="C137" s="335"/>
      <c r="D137" s="430"/>
      <c r="E137" s="324"/>
      <c r="W137" s="324"/>
    </row>
    <row r="138" spans="1:23" x14ac:dyDescent="0.2">
      <c r="C138" s="335"/>
      <c r="D138" s="429"/>
      <c r="E138" s="326"/>
      <c r="F138" s="433"/>
      <c r="G138" s="433"/>
      <c r="W138" s="324"/>
    </row>
    <row r="139" spans="1:23" x14ac:dyDescent="0.2">
      <c r="C139" s="335"/>
      <c r="W139" s="324"/>
    </row>
    <row r="140" spans="1:23" x14ac:dyDescent="0.2">
      <c r="C140" s="335"/>
      <c r="W140" s="324"/>
    </row>
    <row r="141" spans="1:23" x14ac:dyDescent="0.2">
      <c r="A141" s="323"/>
    </row>
    <row r="142" spans="1:23" x14ac:dyDescent="0.2">
      <c r="A142" s="323"/>
    </row>
    <row r="143" spans="1:23" x14ac:dyDescent="0.2">
      <c r="A143" s="323"/>
    </row>
    <row r="144" spans="1:23" x14ac:dyDescent="0.2">
      <c r="A144" s="323"/>
    </row>
    <row r="145" spans="1:17" x14ac:dyDescent="0.2">
      <c r="A145" s="323"/>
      <c r="Q145" s="420"/>
    </row>
    <row r="146" spans="1:17" x14ac:dyDescent="0.2">
      <c r="A146" s="323"/>
      <c r="I146" s="420"/>
      <c r="Q146" s="420"/>
    </row>
    <row r="147" spans="1:17" x14ac:dyDescent="0.2">
      <c r="A147" s="323"/>
      <c r="P147" s="420"/>
      <c r="Q147" s="420"/>
    </row>
    <row r="148" spans="1:17" x14ac:dyDescent="0.2">
      <c r="A148" s="323"/>
      <c r="P148" s="420"/>
      <c r="Q148" s="420"/>
    </row>
    <row r="149" spans="1:17" x14ac:dyDescent="0.2">
      <c r="A149" s="323"/>
      <c r="P149" s="420"/>
      <c r="Q149" s="434"/>
    </row>
    <row r="150" spans="1:17" x14ac:dyDescent="0.2">
      <c r="A150" s="323"/>
      <c r="P150" s="420"/>
    </row>
    <row r="151" spans="1:17" x14ac:dyDescent="0.2">
      <c r="A151" s="323"/>
      <c r="G151" s="420"/>
      <c r="H151" s="420"/>
      <c r="P151" s="434"/>
      <c r="Q151" s="436"/>
    </row>
    <row r="152" spans="1:17" ht="14.25" customHeight="1" x14ac:dyDescent="0.2">
      <c r="A152" s="323"/>
      <c r="N152" s="1263"/>
      <c r="O152" s="1263"/>
    </row>
    <row r="153" spans="1:17" x14ac:dyDescent="0.2">
      <c r="A153" s="323"/>
      <c r="M153" s="321"/>
      <c r="N153" s="1263"/>
      <c r="O153" s="1263"/>
      <c r="P153" s="436"/>
    </row>
    <row r="154" spans="1:17" x14ac:dyDescent="0.2">
      <c r="A154" s="323"/>
    </row>
    <row r="155" spans="1:17" x14ac:dyDescent="0.2">
      <c r="A155" s="323"/>
      <c r="L155" s="339"/>
    </row>
    <row r="156" spans="1:17" ht="20.25" x14ac:dyDescent="0.3">
      <c r="A156" s="323"/>
      <c r="F156" s="435"/>
      <c r="G156" s="324"/>
      <c r="H156" s="324"/>
      <c r="I156" s="324"/>
      <c r="J156" s="324"/>
      <c r="K156" s="324"/>
      <c r="L156" s="339"/>
      <c r="N156" s="1263"/>
      <c r="O156" s="1263"/>
    </row>
    <row r="157" spans="1:17" x14ac:dyDescent="0.2">
      <c r="A157" s="323"/>
      <c r="F157" s="339"/>
      <c r="G157" s="324"/>
      <c r="H157" s="324"/>
      <c r="I157" s="324"/>
      <c r="J157" s="324"/>
      <c r="K157" s="324"/>
      <c r="L157" s="339"/>
      <c r="N157" s="1263"/>
      <c r="O157" s="1263"/>
    </row>
    <row r="158" spans="1:17" x14ac:dyDescent="0.2">
      <c r="A158" s="323"/>
      <c r="F158" s="437"/>
      <c r="G158" s="324"/>
      <c r="H158" s="324"/>
      <c r="I158" s="324"/>
      <c r="J158" s="324"/>
      <c r="K158" s="324"/>
      <c r="L158" s="381"/>
      <c r="N158" s="1263"/>
      <c r="O158" s="1263"/>
    </row>
    <row r="159" spans="1:17" x14ac:dyDescent="0.2">
      <c r="A159" s="323"/>
      <c r="F159" s="339"/>
      <c r="G159" s="324"/>
      <c r="H159" s="324"/>
      <c r="I159" s="324"/>
      <c r="J159" s="324"/>
      <c r="K159" s="324"/>
      <c r="L159" s="381"/>
      <c r="N159" s="1263"/>
      <c r="O159" s="1263"/>
    </row>
    <row r="160" spans="1:17" x14ac:dyDescent="0.2">
      <c r="A160" s="323"/>
      <c r="F160" s="373"/>
      <c r="G160" s="339"/>
      <c r="H160" s="339"/>
      <c r="I160" s="339"/>
      <c r="J160" s="324"/>
      <c r="K160" s="324"/>
      <c r="L160" s="381"/>
      <c r="N160" s="1263"/>
      <c r="O160" s="1263"/>
    </row>
    <row r="161" spans="1:15" x14ac:dyDescent="0.2">
      <c r="A161" s="323"/>
      <c r="F161" s="339"/>
      <c r="G161" s="339"/>
      <c r="H161" s="339"/>
      <c r="I161" s="339"/>
      <c r="J161" s="339"/>
      <c r="K161" s="339"/>
      <c r="L161" s="381"/>
      <c r="N161" s="1263"/>
      <c r="O161" s="1263"/>
    </row>
    <row r="162" spans="1:15" x14ac:dyDescent="0.2">
      <c r="A162" s="323"/>
      <c r="F162" s="339"/>
      <c r="G162" s="339"/>
      <c r="H162" s="339"/>
      <c r="I162" s="339"/>
      <c r="J162" s="324"/>
      <c r="K162" s="324"/>
      <c r="L162" s="381"/>
      <c r="N162" s="1263"/>
      <c r="O162" s="1263"/>
    </row>
    <row r="163" spans="1:15" x14ac:dyDescent="0.2">
      <c r="A163" s="323"/>
      <c r="F163" s="373"/>
      <c r="G163" s="415"/>
      <c r="H163" s="381"/>
      <c r="I163" s="381"/>
      <c r="L163" s="381"/>
      <c r="N163" s="1263"/>
      <c r="O163" s="1263"/>
    </row>
    <row r="164" spans="1:15" x14ac:dyDescent="0.2">
      <c r="A164" s="323"/>
      <c r="F164" s="373"/>
      <c r="G164" s="415"/>
      <c r="H164" s="381"/>
      <c r="I164" s="381"/>
      <c r="J164" s="354"/>
      <c r="K164" s="354"/>
      <c r="L164" s="324"/>
      <c r="N164" s="1263"/>
      <c r="O164" s="1263"/>
    </row>
    <row r="165" spans="1:15" x14ac:dyDescent="0.2">
      <c r="A165" s="323"/>
      <c r="F165" s="373"/>
      <c r="G165" s="415"/>
      <c r="H165" s="381"/>
      <c r="I165" s="381"/>
      <c r="J165" s="354"/>
      <c r="K165" s="354"/>
      <c r="L165" s="324"/>
      <c r="M165" s="381"/>
      <c r="N165" s="1263"/>
      <c r="O165" s="1263"/>
    </row>
    <row r="166" spans="1:15" x14ac:dyDescent="0.2">
      <c r="A166" s="323"/>
      <c r="F166" s="373"/>
      <c r="G166" s="415"/>
      <c r="H166" s="381"/>
      <c r="I166" s="381"/>
      <c r="J166" s="354"/>
      <c r="K166" s="354"/>
      <c r="L166" s="324"/>
      <c r="N166" s="1263"/>
      <c r="O166" s="1263"/>
    </row>
    <row r="167" spans="1:15" x14ac:dyDescent="0.2">
      <c r="A167" s="323"/>
      <c r="F167" s="373"/>
      <c r="G167" s="415"/>
      <c r="H167" s="381"/>
      <c r="I167" s="381"/>
      <c r="J167" s="354"/>
      <c r="K167" s="354"/>
      <c r="L167" s="324"/>
      <c r="N167" s="1263"/>
      <c r="O167" s="1263"/>
    </row>
    <row r="168" spans="1:15" x14ac:dyDescent="0.2">
      <c r="A168" s="323"/>
      <c r="F168" s="339"/>
      <c r="G168" s="324"/>
      <c r="H168" s="381"/>
      <c r="I168" s="381"/>
      <c r="J168" s="324"/>
      <c r="K168" s="324"/>
      <c r="L168" s="324"/>
      <c r="N168" s="1263"/>
      <c r="O168" s="1263"/>
    </row>
    <row r="169" spans="1:15" x14ac:dyDescent="0.2">
      <c r="A169" s="323"/>
      <c r="F169" s="373"/>
      <c r="G169" s="324"/>
      <c r="H169" s="381"/>
      <c r="I169" s="381"/>
      <c r="J169" s="324"/>
      <c r="K169" s="438"/>
      <c r="L169" s="324"/>
      <c r="N169" s="1263"/>
      <c r="O169" s="1263"/>
    </row>
    <row r="170" spans="1:15" x14ac:dyDescent="0.2">
      <c r="A170" s="323"/>
      <c r="F170" s="373"/>
      <c r="G170" s="324"/>
      <c r="H170" s="439"/>
      <c r="I170" s="439"/>
      <c r="J170" s="324"/>
      <c r="K170" s="324"/>
      <c r="L170" s="324"/>
      <c r="N170" s="1263"/>
      <c r="O170" s="1263"/>
    </row>
    <row r="171" spans="1:15" x14ac:dyDescent="0.2">
      <c r="A171" s="323"/>
      <c r="F171" s="339"/>
      <c r="G171" s="324"/>
      <c r="H171" s="324"/>
      <c r="I171" s="324"/>
      <c r="J171" s="324"/>
      <c r="K171" s="324"/>
      <c r="L171" s="324"/>
      <c r="N171" s="1263"/>
      <c r="O171" s="1263"/>
    </row>
    <row r="172" spans="1:15" x14ac:dyDescent="0.2">
      <c r="A172" s="323"/>
      <c r="F172" s="373"/>
      <c r="G172" s="339"/>
      <c r="H172" s="339"/>
      <c r="I172" s="339"/>
      <c r="J172" s="324"/>
      <c r="K172" s="324"/>
      <c r="L172" s="324"/>
      <c r="N172" s="1263"/>
      <c r="O172" s="1263"/>
    </row>
    <row r="173" spans="1:15" x14ac:dyDescent="0.2">
      <c r="A173" s="323"/>
      <c r="F173" s="339"/>
      <c r="G173" s="339"/>
      <c r="H173" s="339"/>
      <c r="I173" s="339"/>
      <c r="J173" s="339"/>
      <c r="K173" s="339"/>
      <c r="L173" s="324"/>
      <c r="N173" s="1263"/>
      <c r="O173" s="1263"/>
    </row>
    <row r="174" spans="1:15" x14ac:dyDescent="0.2">
      <c r="A174" s="323"/>
      <c r="F174" s="339"/>
      <c r="G174" s="324"/>
      <c r="H174" s="324"/>
      <c r="I174" s="324"/>
      <c r="J174" s="324"/>
      <c r="K174" s="324"/>
      <c r="L174" s="324"/>
      <c r="N174" s="1263"/>
      <c r="O174" s="1263"/>
    </row>
    <row r="175" spans="1:15" x14ac:dyDescent="0.2">
      <c r="A175" s="323"/>
      <c r="F175" s="373"/>
      <c r="G175" s="440"/>
      <c r="H175" s="324"/>
      <c r="I175" s="324"/>
      <c r="J175" s="324"/>
      <c r="K175" s="324"/>
      <c r="L175" s="324"/>
      <c r="N175" s="1263"/>
      <c r="O175" s="1263"/>
    </row>
    <row r="176" spans="1:15" x14ac:dyDescent="0.2">
      <c r="A176" s="323"/>
      <c r="F176" s="373"/>
      <c r="G176" s="381"/>
      <c r="H176" s="324"/>
      <c r="I176" s="324"/>
      <c r="J176" s="324"/>
      <c r="K176" s="324"/>
      <c r="L176" s="324"/>
      <c r="N176" s="1263"/>
      <c r="O176" s="1263"/>
    </row>
    <row r="177" spans="1:15" x14ac:dyDescent="0.2">
      <c r="A177" s="323"/>
      <c r="F177" s="373"/>
      <c r="G177" s="381"/>
      <c r="H177" s="324"/>
      <c r="I177" s="324"/>
      <c r="J177" s="324"/>
      <c r="K177" s="324"/>
      <c r="L177" s="324"/>
      <c r="N177" s="1263"/>
      <c r="O177" s="1263"/>
    </row>
    <row r="178" spans="1:15" x14ac:dyDescent="0.2">
      <c r="A178" s="323"/>
      <c r="F178" s="373"/>
      <c r="G178" s="381"/>
      <c r="H178" s="324"/>
      <c r="I178" s="324"/>
      <c r="J178" s="324"/>
      <c r="K178" s="324"/>
      <c r="L178" s="324"/>
      <c r="N178" s="1263"/>
      <c r="O178" s="1263"/>
    </row>
    <row r="179" spans="1:15" x14ac:dyDescent="0.2">
      <c r="A179" s="323"/>
      <c r="F179" s="373"/>
      <c r="G179" s="381"/>
      <c r="H179" s="324"/>
      <c r="I179" s="324"/>
      <c r="J179" s="324"/>
      <c r="K179" s="324"/>
      <c r="L179" s="324"/>
      <c r="N179" s="1263"/>
      <c r="O179" s="1263"/>
    </row>
    <row r="180" spans="1:15" x14ac:dyDescent="0.2">
      <c r="A180" s="323"/>
      <c r="F180" s="373"/>
      <c r="G180" s="381"/>
      <c r="H180" s="324"/>
      <c r="I180" s="324"/>
      <c r="J180" s="324"/>
      <c r="K180" s="324"/>
      <c r="L180" s="324"/>
      <c r="N180" s="1263"/>
      <c r="O180" s="1263"/>
    </row>
    <row r="181" spans="1:15" x14ac:dyDescent="0.2">
      <c r="A181" s="323"/>
      <c r="F181" s="373"/>
      <c r="G181" s="381"/>
      <c r="H181" s="324"/>
      <c r="I181" s="324"/>
      <c r="J181" s="324"/>
      <c r="K181" s="324"/>
      <c r="L181" s="324"/>
      <c r="N181" s="1263"/>
      <c r="O181" s="1263"/>
    </row>
    <row r="182" spans="1:15" x14ac:dyDescent="0.2">
      <c r="A182" s="323"/>
      <c r="F182" s="339"/>
      <c r="G182" s="324"/>
      <c r="H182" s="324"/>
      <c r="I182" s="324"/>
      <c r="J182" s="324"/>
      <c r="K182" s="324"/>
      <c r="L182" s="324"/>
      <c r="N182" s="1263"/>
      <c r="O182" s="1263"/>
    </row>
    <row r="183" spans="1:15" x14ac:dyDescent="0.2">
      <c r="A183" s="323"/>
      <c r="F183" s="339"/>
      <c r="G183" s="324"/>
      <c r="H183" s="324"/>
      <c r="I183" s="324"/>
      <c r="J183" s="324"/>
      <c r="K183" s="324"/>
      <c r="L183" s="324"/>
      <c r="N183" s="1263"/>
      <c r="O183" s="1263"/>
    </row>
    <row r="184" spans="1:15" x14ac:dyDescent="0.2">
      <c r="A184" s="323"/>
      <c r="F184" s="339"/>
      <c r="G184" s="324"/>
      <c r="H184" s="324"/>
      <c r="I184" s="324"/>
      <c r="J184" s="324"/>
      <c r="K184" s="324"/>
      <c r="L184" s="324"/>
      <c r="N184" s="1263"/>
      <c r="O184" s="1263"/>
    </row>
    <row r="185" spans="1:15" x14ac:dyDescent="0.2">
      <c r="A185" s="323"/>
    </row>
    <row r="186" spans="1:15" x14ac:dyDescent="0.2">
      <c r="A186" s="323"/>
    </row>
    <row r="187" spans="1:15" x14ac:dyDescent="0.2">
      <c r="A187" s="323"/>
    </row>
    <row r="188" spans="1:15" x14ac:dyDescent="0.2">
      <c r="A188" s="323"/>
    </row>
    <row r="189" spans="1:15" x14ac:dyDescent="0.2">
      <c r="A189" s="323"/>
    </row>
    <row r="190" spans="1:15" x14ac:dyDescent="0.2">
      <c r="A190" s="323"/>
    </row>
    <row r="191" spans="1:15" x14ac:dyDescent="0.2">
      <c r="A191" s="323"/>
    </row>
    <row r="192" spans="1:15" x14ac:dyDescent="0.2">
      <c r="A192" s="323"/>
    </row>
    <row r="193" spans="1:1" x14ac:dyDescent="0.2">
      <c r="A193" s="323"/>
    </row>
    <row r="194" spans="1:1" x14ac:dyDescent="0.2">
      <c r="A194" s="323"/>
    </row>
    <row r="195" spans="1:1" x14ac:dyDescent="0.2">
      <c r="A195" s="323"/>
    </row>
    <row r="196" spans="1:1" x14ac:dyDescent="0.2">
      <c r="A196" s="323"/>
    </row>
    <row r="197" spans="1:1" x14ac:dyDescent="0.2">
      <c r="A197" s="323"/>
    </row>
    <row r="198" spans="1:1" x14ac:dyDescent="0.2">
      <c r="A198" s="323"/>
    </row>
    <row r="199" spans="1:1" x14ac:dyDescent="0.2">
      <c r="A199" s="323"/>
    </row>
    <row r="200" spans="1:1" x14ac:dyDescent="0.2">
      <c r="A200" s="323"/>
    </row>
    <row r="201" spans="1:1" x14ac:dyDescent="0.2">
      <c r="A201" s="323"/>
    </row>
    <row r="202" spans="1:1" x14ac:dyDescent="0.2">
      <c r="A202" s="323"/>
    </row>
    <row r="203" spans="1:1" x14ac:dyDescent="0.2">
      <c r="A203" s="323"/>
    </row>
    <row r="204" spans="1:1" x14ac:dyDescent="0.2">
      <c r="A204" s="323"/>
    </row>
    <row r="205" spans="1:1" x14ac:dyDescent="0.2">
      <c r="A205" s="323"/>
    </row>
    <row r="206" spans="1:1" x14ac:dyDescent="0.2">
      <c r="A206" s="323"/>
    </row>
    <row r="207" spans="1:1" x14ac:dyDescent="0.2">
      <c r="A207" s="323"/>
    </row>
    <row r="208" spans="1:1" x14ac:dyDescent="0.2">
      <c r="A208" s="323"/>
    </row>
    <row r="209" spans="1:1" x14ac:dyDescent="0.2">
      <c r="A209" s="323"/>
    </row>
    <row r="210" spans="1:1" x14ac:dyDescent="0.2">
      <c r="A210" s="323"/>
    </row>
    <row r="211" spans="1:1" x14ac:dyDescent="0.2">
      <c r="A211" s="323"/>
    </row>
    <row r="212" spans="1:1" x14ac:dyDescent="0.2">
      <c r="A212" s="323"/>
    </row>
    <row r="213" spans="1:1" x14ac:dyDescent="0.2">
      <c r="A213" s="323"/>
    </row>
    <row r="214" spans="1:1" x14ac:dyDescent="0.2">
      <c r="A214" s="323"/>
    </row>
    <row r="215" spans="1:1" x14ac:dyDescent="0.2">
      <c r="A215" s="323"/>
    </row>
    <row r="216" spans="1:1" x14ac:dyDescent="0.2">
      <c r="A216" s="323"/>
    </row>
    <row r="217" spans="1:1" x14ac:dyDescent="0.2">
      <c r="A217" s="323"/>
    </row>
    <row r="218" spans="1:1" x14ac:dyDescent="0.2">
      <c r="A218" s="323"/>
    </row>
    <row r="219" spans="1:1" x14ac:dyDescent="0.2">
      <c r="A219" s="323"/>
    </row>
    <row r="220" spans="1:1" x14ac:dyDescent="0.2">
      <c r="A220" s="323"/>
    </row>
    <row r="221" spans="1:1" x14ac:dyDescent="0.2">
      <c r="A221" s="323"/>
    </row>
    <row r="222" spans="1:1" x14ac:dyDescent="0.2">
      <c r="A222" s="323"/>
    </row>
    <row r="223" spans="1:1" x14ac:dyDescent="0.2">
      <c r="A223" s="323"/>
    </row>
    <row r="224" spans="1:1" x14ac:dyDescent="0.2">
      <c r="A224" s="323"/>
    </row>
    <row r="225" spans="1:1" x14ac:dyDescent="0.2">
      <c r="A225" s="323"/>
    </row>
    <row r="226" spans="1:1" x14ac:dyDescent="0.2">
      <c r="A226" s="323"/>
    </row>
    <row r="227" spans="1:1" x14ac:dyDescent="0.2">
      <c r="A227" s="323"/>
    </row>
    <row r="228" spans="1:1" x14ac:dyDescent="0.2">
      <c r="A228" s="323"/>
    </row>
    <row r="229" spans="1:1" x14ac:dyDescent="0.2">
      <c r="A229" s="323"/>
    </row>
    <row r="230" spans="1:1" x14ac:dyDescent="0.2">
      <c r="A230" s="323"/>
    </row>
    <row r="231" spans="1:1" x14ac:dyDescent="0.2">
      <c r="A231" s="323"/>
    </row>
    <row r="232" spans="1:1" x14ac:dyDescent="0.2">
      <c r="A232" s="323"/>
    </row>
    <row r="233" spans="1:1" x14ac:dyDescent="0.2">
      <c r="A233" s="323"/>
    </row>
    <row r="234" spans="1:1" x14ac:dyDescent="0.2">
      <c r="A234" s="323"/>
    </row>
    <row r="235" spans="1:1" x14ac:dyDescent="0.2">
      <c r="A235" s="323"/>
    </row>
    <row r="236" spans="1:1" x14ac:dyDescent="0.2">
      <c r="A236" s="323"/>
    </row>
    <row r="237" spans="1:1" x14ac:dyDescent="0.2">
      <c r="A237" s="323"/>
    </row>
    <row r="238" spans="1:1" x14ac:dyDescent="0.2">
      <c r="A238" s="323"/>
    </row>
    <row r="239" spans="1:1" x14ac:dyDescent="0.2">
      <c r="A239" s="323"/>
    </row>
    <row r="240" spans="1:1" x14ac:dyDescent="0.2">
      <c r="A240" s="323"/>
    </row>
    <row r="241" spans="1:1" x14ac:dyDescent="0.2">
      <c r="A241" s="323"/>
    </row>
    <row r="242" spans="1:1" x14ac:dyDescent="0.2">
      <c r="A242" s="323"/>
    </row>
    <row r="243" spans="1:1" x14ac:dyDescent="0.2">
      <c r="A243" s="323"/>
    </row>
    <row r="244" spans="1:1" x14ac:dyDescent="0.2">
      <c r="A244" s="323"/>
    </row>
    <row r="245" spans="1:1" x14ac:dyDescent="0.2">
      <c r="A245" s="323"/>
    </row>
    <row r="246" spans="1:1" x14ac:dyDescent="0.2">
      <c r="A246" s="323"/>
    </row>
    <row r="247" spans="1:1" x14ac:dyDescent="0.2">
      <c r="A247" s="323"/>
    </row>
    <row r="248" spans="1:1" x14ac:dyDescent="0.2">
      <c r="A248" s="323"/>
    </row>
    <row r="249" spans="1:1" x14ac:dyDescent="0.2">
      <c r="A249" s="323"/>
    </row>
    <row r="250" spans="1:1" x14ac:dyDescent="0.2">
      <c r="A250" s="323"/>
    </row>
    <row r="251" spans="1:1" x14ac:dyDescent="0.2">
      <c r="A251" s="323"/>
    </row>
    <row r="252" spans="1:1" x14ac:dyDescent="0.2">
      <c r="A252" s="323"/>
    </row>
    <row r="253" spans="1:1" x14ac:dyDescent="0.2">
      <c r="A253" s="323"/>
    </row>
    <row r="254" spans="1:1" x14ac:dyDescent="0.2">
      <c r="A254" s="323"/>
    </row>
    <row r="255" spans="1:1" x14ac:dyDescent="0.2">
      <c r="A255" s="323"/>
    </row>
    <row r="256" spans="1:1" x14ac:dyDescent="0.2">
      <c r="A256" s="323"/>
    </row>
    <row r="257" spans="1:1" x14ac:dyDescent="0.2">
      <c r="A257" s="323"/>
    </row>
    <row r="258" spans="1:1" x14ac:dyDescent="0.2">
      <c r="A258" s="323"/>
    </row>
    <row r="259" spans="1:1" x14ac:dyDescent="0.2">
      <c r="A259" s="323"/>
    </row>
    <row r="260" spans="1:1" x14ac:dyDescent="0.2">
      <c r="A260" s="323"/>
    </row>
    <row r="261" spans="1:1" x14ac:dyDescent="0.2">
      <c r="A261" s="323"/>
    </row>
    <row r="262" spans="1:1" x14ac:dyDescent="0.2">
      <c r="A262" s="323"/>
    </row>
  </sheetData>
  <sortState ref="AA11:AB89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70" zoomScale="75" zoomScaleNormal="75" workbookViewId="0">
      <selection activeCell="E78" sqref="E78"/>
    </sheetView>
  </sheetViews>
  <sheetFormatPr defaultRowHeight="12.75" x14ac:dyDescent="0.2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17" customWidth="1"/>
    <col min="6" max="6" width="12" style="17" customWidth="1"/>
    <col min="7" max="7" width="14.5703125" style="17" customWidth="1"/>
    <col min="8" max="8" width="18.7109375" style="1414" customWidth="1"/>
    <col min="9" max="9" width="17.42578125" customWidth="1"/>
    <col min="10" max="10" width="9.5703125" style="83" customWidth="1"/>
    <col min="11" max="11" width="11" style="83" customWidth="1"/>
    <col min="12" max="12" width="9.5703125" style="83" customWidth="1"/>
    <col min="13" max="13" width="10.7109375" style="83" customWidth="1"/>
    <col min="14" max="14" width="13.5703125" style="83" customWidth="1"/>
    <col min="15" max="15" width="9.85546875" style="83" customWidth="1"/>
    <col min="16" max="16" width="12.42578125" style="83" customWidth="1"/>
    <col min="17" max="17" width="9.140625" style="83"/>
    <col min="18" max="18" width="10.28515625" style="83" customWidth="1"/>
    <col min="19" max="22" width="9.140625" style="83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 x14ac:dyDescent="0.2">
      <c r="B1" t="str">
        <f>+RELACION!C68</f>
        <v xml:space="preserve"> 7 de diciembre de 2012 20:00 h</v>
      </c>
      <c r="K1" s="89"/>
    </row>
    <row r="2" spans="1:22" x14ac:dyDescent="0.2">
      <c r="B2" s="90" t="s">
        <v>393</v>
      </c>
      <c r="C2" s="17"/>
      <c r="D2" s="17"/>
    </row>
    <row r="3" spans="1:22" x14ac:dyDescent="0.2">
      <c r="B3" s="91" t="s">
        <v>394</v>
      </c>
      <c r="C3" s="92" t="s">
        <v>395</v>
      </c>
      <c r="D3" s="93" t="s">
        <v>397</v>
      </c>
      <c r="E3" s="94" t="s">
        <v>398</v>
      </c>
      <c r="F3" s="95" t="s">
        <v>399</v>
      </c>
      <c r="G3" s="96" t="s">
        <v>400</v>
      </c>
      <c r="V3"/>
    </row>
    <row r="4" spans="1:22" x14ac:dyDescent="0.2">
      <c r="A4" t="s">
        <v>110</v>
      </c>
      <c r="B4" s="97" t="s">
        <v>110</v>
      </c>
      <c r="C4" s="98" t="s">
        <v>112</v>
      </c>
      <c r="D4" s="1610">
        <v>28.07</v>
      </c>
      <c r="E4" s="1932">
        <v>17.489999999999998</v>
      </c>
      <c r="F4" s="1974">
        <v>0</v>
      </c>
      <c r="G4" s="99" t="s">
        <v>221</v>
      </c>
      <c r="H4" s="1470"/>
      <c r="I4" s="236"/>
      <c r="V4"/>
    </row>
    <row r="5" spans="1:22" x14ac:dyDescent="0.2">
      <c r="A5" t="s">
        <v>110</v>
      </c>
      <c r="B5" s="100" t="s">
        <v>110</v>
      </c>
      <c r="C5" s="101" t="s">
        <v>213</v>
      </c>
      <c r="D5" s="1610">
        <v>28.07</v>
      </c>
      <c r="E5" s="1931">
        <v>17.489999999999998</v>
      </c>
      <c r="F5" s="1975">
        <v>0</v>
      </c>
      <c r="G5" s="102" t="s">
        <v>221</v>
      </c>
      <c r="H5" s="1470"/>
      <c r="I5" s="236"/>
      <c r="V5"/>
    </row>
    <row r="6" spans="1:22" x14ac:dyDescent="0.2">
      <c r="A6" t="s">
        <v>110</v>
      </c>
      <c r="B6" s="100" t="s">
        <v>110</v>
      </c>
      <c r="C6" s="101" t="s">
        <v>211</v>
      </c>
      <c r="D6" s="1610">
        <v>28.23</v>
      </c>
      <c r="E6" s="1931">
        <v>17.59</v>
      </c>
      <c r="F6" s="1975">
        <v>0</v>
      </c>
      <c r="G6" s="102" t="s">
        <v>221</v>
      </c>
      <c r="H6" s="1470"/>
      <c r="I6" s="236"/>
      <c r="V6"/>
    </row>
    <row r="7" spans="1:22" x14ac:dyDescent="0.2">
      <c r="A7" t="s">
        <v>110</v>
      </c>
      <c r="B7" s="100" t="s">
        <v>110</v>
      </c>
      <c r="C7" s="101" t="s">
        <v>212</v>
      </c>
      <c r="D7" s="1610">
        <v>28.23</v>
      </c>
      <c r="E7" s="1931">
        <v>17.59</v>
      </c>
      <c r="F7" s="1975">
        <v>0</v>
      </c>
      <c r="G7" s="102" t="s">
        <v>221</v>
      </c>
      <c r="H7" s="1470"/>
      <c r="I7" s="236"/>
      <c r="V7"/>
    </row>
    <row r="8" spans="1:22" x14ac:dyDescent="0.2">
      <c r="A8" t="s">
        <v>110</v>
      </c>
      <c r="B8" s="100" t="s">
        <v>110</v>
      </c>
      <c r="C8" s="101" t="s">
        <v>170</v>
      </c>
      <c r="D8" s="1610">
        <v>28.07</v>
      </c>
      <c r="E8" s="1931">
        <v>17.489999999999998</v>
      </c>
      <c r="F8" s="1973">
        <v>0</v>
      </c>
      <c r="G8" s="102" t="s">
        <v>221</v>
      </c>
      <c r="H8" s="1470"/>
      <c r="I8" s="236"/>
      <c r="V8"/>
    </row>
    <row r="9" spans="1:22" x14ac:dyDescent="0.2">
      <c r="A9" t="s">
        <v>110</v>
      </c>
      <c r="B9" s="100" t="s">
        <v>110</v>
      </c>
      <c r="C9" s="101" t="s">
        <v>210</v>
      </c>
      <c r="D9" s="1610">
        <v>28.23</v>
      </c>
      <c r="E9" s="1931">
        <v>17.59</v>
      </c>
      <c r="F9" s="1973">
        <v>0</v>
      </c>
      <c r="G9" s="102" t="s">
        <v>221</v>
      </c>
      <c r="H9" s="1470"/>
      <c r="I9" s="236"/>
      <c r="V9"/>
    </row>
    <row r="10" spans="1:22" x14ac:dyDescent="0.2">
      <c r="A10" t="s">
        <v>110</v>
      </c>
      <c r="B10" s="100" t="s">
        <v>110</v>
      </c>
      <c r="C10" s="101" t="s">
        <v>111</v>
      </c>
      <c r="D10" s="1610">
        <v>28.23</v>
      </c>
      <c r="E10" s="1931">
        <v>17.59</v>
      </c>
      <c r="F10" s="1976">
        <v>0</v>
      </c>
      <c r="G10" s="103" t="s">
        <v>221</v>
      </c>
      <c r="H10" s="1470"/>
      <c r="I10" s="236"/>
      <c r="V10"/>
    </row>
    <row r="11" spans="1:22" x14ac:dyDescent="0.2">
      <c r="A11" t="s">
        <v>110</v>
      </c>
      <c r="B11" s="100" t="s">
        <v>110</v>
      </c>
      <c r="C11" s="1463" t="s">
        <v>1416</v>
      </c>
      <c r="D11" s="1533">
        <v>27.970000000000002</v>
      </c>
      <c r="E11" s="1532">
        <v>17.59</v>
      </c>
      <c r="F11" s="1976">
        <v>0</v>
      </c>
      <c r="G11" s="103" t="s">
        <v>221</v>
      </c>
      <c r="H11" s="1470"/>
      <c r="I11" s="236"/>
      <c r="V11"/>
    </row>
    <row r="12" spans="1:22" x14ac:dyDescent="0.2">
      <c r="A12" t="s">
        <v>252</v>
      </c>
      <c r="B12" s="97" t="s">
        <v>252</v>
      </c>
      <c r="C12" s="98" t="s">
        <v>258</v>
      </c>
      <c r="D12" s="1937">
        <v>27.47</v>
      </c>
      <c r="E12" s="1938">
        <v>17.12</v>
      </c>
      <c r="F12" s="1965">
        <v>0</v>
      </c>
      <c r="G12" s="102" t="s">
        <v>221</v>
      </c>
      <c r="H12" s="1470"/>
      <c r="I12" s="236"/>
      <c r="V12"/>
    </row>
    <row r="13" spans="1:22" x14ac:dyDescent="0.2">
      <c r="A13" t="s">
        <v>252</v>
      </c>
      <c r="B13" s="104" t="s">
        <v>252</v>
      </c>
      <c r="C13" s="101" t="s">
        <v>257</v>
      </c>
      <c r="D13" s="1610">
        <v>28.13</v>
      </c>
      <c r="E13" s="1929">
        <v>17.53</v>
      </c>
      <c r="F13" s="1956">
        <v>0</v>
      </c>
      <c r="G13" s="102" t="s">
        <v>221</v>
      </c>
      <c r="H13" s="1470"/>
      <c r="I13" s="236"/>
      <c r="V13"/>
    </row>
    <row r="14" spans="1:22" x14ac:dyDescent="0.2">
      <c r="A14" t="s">
        <v>252</v>
      </c>
      <c r="B14" s="106" t="s">
        <v>252</v>
      </c>
      <c r="C14" s="107" t="s">
        <v>253</v>
      </c>
      <c r="D14" s="1939">
        <v>27.47</v>
      </c>
      <c r="E14" s="1940">
        <v>17.12</v>
      </c>
      <c r="F14" s="1966">
        <v>0</v>
      </c>
      <c r="G14" s="102" t="s">
        <v>221</v>
      </c>
      <c r="H14" s="1470"/>
      <c r="I14" s="236"/>
      <c r="V14"/>
    </row>
    <row r="15" spans="1:22" x14ac:dyDescent="0.2">
      <c r="A15" t="s">
        <v>60</v>
      </c>
      <c r="B15" s="100" t="s">
        <v>60</v>
      </c>
      <c r="C15" s="101" t="s">
        <v>215</v>
      </c>
      <c r="D15" s="1610">
        <v>27.47</v>
      </c>
      <c r="E15" s="1933">
        <v>17.12</v>
      </c>
      <c r="F15" s="1977">
        <v>0</v>
      </c>
      <c r="G15" s="101" t="s">
        <v>221</v>
      </c>
      <c r="H15" s="1470"/>
      <c r="I15" s="236"/>
      <c r="V15"/>
    </row>
    <row r="16" spans="1:22" x14ac:dyDescent="0.2">
      <c r="A16" t="s">
        <v>60</v>
      </c>
      <c r="B16" s="100" t="s">
        <v>60</v>
      </c>
      <c r="C16" s="101" t="s">
        <v>216</v>
      </c>
      <c r="D16" s="1610">
        <v>27.58</v>
      </c>
      <c r="E16" s="1933">
        <v>17.190000000000001</v>
      </c>
      <c r="F16" s="1977">
        <v>0</v>
      </c>
      <c r="G16" s="101" t="s">
        <v>221</v>
      </c>
      <c r="H16" s="1470"/>
      <c r="I16" s="236"/>
      <c r="V16"/>
    </row>
    <row r="17" spans="1:22" x14ac:dyDescent="0.2">
      <c r="A17" t="s">
        <v>60</v>
      </c>
      <c r="B17" s="100" t="s">
        <v>60</v>
      </c>
      <c r="C17" s="101" t="s">
        <v>459</v>
      </c>
      <c r="D17" s="1610">
        <v>28.11</v>
      </c>
      <c r="E17" s="1933">
        <v>17.52</v>
      </c>
      <c r="F17" s="1978">
        <v>0</v>
      </c>
      <c r="G17" s="101" t="s">
        <v>221</v>
      </c>
      <c r="H17" s="1470"/>
      <c r="I17" s="236"/>
      <c r="V17"/>
    </row>
    <row r="18" spans="1:22" x14ac:dyDescent="0.2">
      <c r="A18" t="s">
        <v>60</v>
      </c>
      <c r="B18" s="100" t="s">
        <v>60</v>
      </c>
      <c r="C18" s="101" t="s">
        <v>61</v>
      </c>
      <c r="D18" s="1610">
        <v>27.47</v>
      </c>
      <c r="E18" s="1933">
        <v>17.12</v>
      </c>
      <c r="F18" s="1977">
        <v>0</v>
      </c>
      <c r="G18" s="101" t="s">
        <v>221</v>
      </c>
      <c r="H18" s="1470"/>
      <c r="I18" s="236"/>
      <c r="V18"/>
    </row>
    <row r="19" spans="1:22" x14ac:dyDescent="0.2">
      <c r="A19" t="s">
        <v>60</v>
      </c>
      <c r="B19" s="100" t="s">
        <v>60</v>
      </c>
      <c r="C19" s="101" t="s">
        <v>218</v>
      </c>
      <c r="D19" s="1610">
        <v>27.6</v>
      </c>
      <c r="E19" s="1933">
        <v>17.2</v>
      </c>
      <c r="F19" s="1977">
        <v>0</v>
      </c>
      <c r="G19" s="101" t="s">
        <v>221</v>
      </c>
      <c r="H19" s="1470"/>
      <c r="I19" s="236"/>
      <c r="V19"/>
    </row>
    <row r="20" spans="1:22" x14ac:dyDescent="0.2">
      <c r="A20" t="s">
        <v>60</v>
      </c>
      <c r="B20" s="100" t="s">
        <v>60</v>
      </c>
      <c r="C20" s="101" t="s">
        <v>68</v>
      </c>
      <c r="D20" s="1610">
        <v>27.47</v>
      </c>
      <c r="E20" s="1933">
        <v>17.12</v>
      </c>
      <c r="F20" s="1978">
        <v>0</v>
      </c>
      <c r="G20" s="101" t="s">
        <v>221</v>
      </c>
      <c r="H20" s="1470"/>
      <c r="I20" s="236"/>
      <c r="V20"/>
    </row>
    <row r="21" spans="1:22" x14ac:dyDescent="0.2">
      <c r="A21" t="s">
        <v>60</v>
      </c>
      <c r="B21" s="100" t="s">
        <v>60</v>
      </c>
      <c r="C21" s="101" t="s">
        <v>69</v>
      </c>
      <c r="D21" s="1610">
        <v>27.97</v>
      </c>
      <c r="E21" s="1933">
        <v>17.43</v>
      </c>
      <c r="F21" s="1978">
        <v>0</v>
      </c>
      <c r="G21" s="101" t="s">
        <v>221</v>
      </c>
      <c r="H21" s="1470"/>
      <c r="I21" s="236"/>
      <c r="V21"/>
    </row>
    <row r="22" spans="1:22" x14ac:dyDescent="0.2">
      <c r="A22" t="s">
        <v>60</v>
      </c>
      <c r="B22" s="100" t="s">
        <v>60</v>
      </c>
      <c r="C22" s="101" t="s">
        <v>108</v>
      </c>
      <c r="D22" s="1610">
        <v>27.97</v>
      </c>
      <c r="E22" s="1933">
        <v>17.43</v>
      </c>
      <c r="F22" s="1977">
        <v>0</v>
      </c>
      <c r="G22" s="101" t="s">
        <v>221</v>
      </c>
      <c r="H22" s="1470"/>
      <c r="I22" s="236"/>
      <c r="V22"/>
    </row>
    <row r="23" spans="1:22" x14ac:dyDescent="0.2">
      <c r="A23" t="s">
        <v>60</v>
      </c>
      <c r="B23" s="100" t="s">
        <v>60</v>
      </c>
      <c r="C23" s="101" t="s">
        <v>217</v>
      </c>
      <c r="D23" s="1610">
        <v>28.11</v>
      </c>
      <c r="E23" s="1933">
        <v>17.52</v>
      </c>
      <c r="F23" s="1977">
        <v>0</v>
      </c>
      <c r="G23" s="101" t="s">
        <v>221</v>
      </c>
      <c r="H23" s="1470"/>
      <c r="I23" s="236"/>
      <c r="V23"/>
    </row>
    <row r="24" spans="1:22" x14ac:dyDescent="0.2">
      <c r="A24" t="s">
        <v>60</v>
      </c>
      <c r="B24" s="100" t="s">
        <v>60</v>
      </c>
      <c r="C24" s="101" t="s">
        <v>106</v>
      </c>
      <c r="D24" s="1610">
        <v>27.87</v>
      </c>
      <c r="E24" s="1609">
        <v>17.37</v>
      </c>
      <c r="F24" s="1978">
        <v>0</v>
      </c>
      <c r="G24" s="101" t="s">
        <v>221</v>
      </c>
      <c r="H24" s="1470"/>
      <c r="I24" s="236"/>
      <c r="V24"/>
    </row>
    <row r="25" spans="1:22" x14ac:dyDescent="0.2">
      <c r="A25" t="s">
        <v>60</v>
      </c>
      <c r="B25" s="104" t="s">
        <v>60</v>
      </c>
      <c r="C25" s="101" t="s">
        <v>104</v>
      </c>
      <c r="D25" s="1610">
        <v>27.58</v>
      </c>
      <c r="E25" s="1933">
        <v>17.190000000000001</v>
      </c>
      <c r="F25" s="1977">
        <v>0</v>
      </c>
      <c r="G25" s="101" t="s">
        <v>221</v>
      </c>
      <c r="H25" s="1470"/>
      <c r="I25" s="236"/>
      <c r="V25"/>
    </row>
    <row r="26" spans="1:22" x14ac:dyDescent="0.2">
      <c r="A26" t="s">
        <v>60</v>
      </c>
      <c r="B26" s="100" t="s">
        <v>60</v>
      </c>
      <c r="C26" s="101" t="s">
        <v>105</v>
      </c>
      <c r="D26" s="1610">
        <v>28.11</v>
      </c>
      <c r="E26" s="1936">
        <v>17.52</v>
      </c>
      <c r="F26" s="1979">
        <v>0</v>
      </c>
      <c r="G26" s="101" t="s">
        <v>221</v>
      </c>
      <c r="H26" s="1470"/>
      <c r="I26" s="236"/>
      <c r="V26"/>
    </row>
    <row r="27" spans="1:22" x14ac:dyDescent="0.2">
      <c r="A27" t="s">
        <v>60</v>
      </c>
      <c r="B27" s="104" t="s">
        <v>60</v>
      </c>
      <c r="C27" s="109" t="s">
        <v>220</v>
      </c>
      <c r="D27" s="1610">
        <v>28.11</v>
      </c>
      <c r="E27" s="1936">
        <v>17.52</v>
      </c>
      <c r="F27" s="1981">
        <v>0</v>
      </c>
      <c r="G27" s="101" t="s">
        <v>221</v>
      </c>
      <c r="H27" s="1470"/>
      <c r="I27" s="236"/>
      <c r="V27"/>
    </row>
    <row r="28" spans="1:22" x14ac:dyDescent="0.2">
      <c r="A28" t="s">
        <v>60</v>
      </c>
      <c r="B28" s="104" t="s">
        <v>60</v>
      </c>
      <c r="C28" s="109" t="s">
        <v>219</v>
      </c>
      <c r="D28" s="1610">
        <v>28.11</v>
      </c>
      <c r="E28" s="1936">
        <v>17.52</v>
      </c>
      <c r="F28" s="1979">
        <v>0</v>
      </c>
      <c r="G28" s="112" t="s">
        <v>221</v>
      </c>
      <c r="H28" s="1470"/>
      <c r="I28" s="236"/>
      <c r="V28"/>
    </row>
    <row r="29" spans="1:22" x14ac:dyDescent="0.2">
      <c r="A29" t="s">
        <v>60</v>
      </c>
      <c r="B29" s="110" t="s">
        <v>60</v>
      </c>
      <c r="C29" s="1412" t="s">
        <v>1409</v>
      </c>
      <c r="D29" s="1934">
        <v>27.97</v>
      </c>
      <c r="E29" s="1935">
        <v>17.43</v>
      </c>
      <c r="F29" s="1980">
        <v>0</v>
      </c>
      <c r="G29" s="112" t="s">
        <v>221</v>
      </c>
      <c r="H29" s="1470"/>
      <c r="I29" s="236"/>
      <c r="V29"/>
    </row>
    <row r="30" spans="1:22" x14ac:dyDescent="0.2">
      <c r="A30" t="s">
        <v>113</v>
      </c>
      <c r="B30" s="101" t="s">
        <v>113</v>
      </c>
      <c r="C30" s="101" t="s">
        <v>119</v>
      </c>
      <c r="D30" s="1610">
        <v>28.15</v>
      </c>
      <c r="E30" s="1941">
        <v>17.54</v>
      </c>
      <c r="F30" s="1959">
        <v>0</v>
      </c>
      <c r="G30" s="99" t="s">
        <v>221</v>
      </c>
      <c r="H30" s="1470"/>
      <c r="I30" s="236"/>
      <c r="V30"/>
    </row>
    <row r="31" spans="1:22" x14ac:dyDescent="0.2">
      <c r="A31" t="s">
        <v>113</v>
      </c>
      <c r="B31" s="101" t="s">
        <v>113</v>
      </c>
      <c r="C31" s="101" t="s">
        <v>122</v>
      </c>
      <c r="D31" s="1610">
        <v>27.47</v>
      </c>
      <c r="E31" s="1941">
        <v>17.12</v>
      </c>
      <c r="F31" s="1961">
        <v>0</v>
      </c>
      <c r="G31" s="113" t="s">
        <v>411</v>
      </c>
      <c r="H31" s="1470"/>
      <c r="I31" s="236"/>
      <c r="V31"/>
    </row>
    <row r="32" spans="1:22" x14ac:dyDescent="0.2">
      <c r="A32" t="s">
        <v>113</v>
      </c>
      <c r="B32" s="101" t="s">
        <v>113</v>
      </c>
      <c r="C32" s="101" t="s">
        <v>129</v>
      </c>
      <c r="D32" s="1610">
        <v>27.98</v>
      </c>
      <c r="E32" s="1943">
        <v>17.440000000000001</v>
      </c>
      <c r="F32" s="1961">
        <v>0</v>
      </c>
      <c r="G32" s="113" t="s">
        <v>411</v>
      </c>
      <c r="H32" s="1470"/>
      <c r="I32" s="236"/>
      <c r="V32"/>
    </row>
    <row r="33" spans="1:22" x14ac:dyDescent="0.2">
      <c r="A33" t="s">
        <v>113</v>
      </c>
      <c r="B33" s="101" t="s">
        <v>113</v>
      </c>
      <c r="C33" s="101" t="s">
        <v>128</v>
      </c>
      <c r="D33" s="1610">
        <v>27.98</v>
      </c>
      <c r="E33" s="1943">
        <v>17.440000000000001</v>
      </c>
      <c r="F33" s="1961">
        <v>0</v>
      </c>
      <c r="G33" s="113" t="s">
        <v>411</v>
      </c>
      <c r="H33" s="1470"/>
      <c r="I33" s="236"/>
      <c r="V33"/>
    </row>
    <row r="34" spans="1:22" x14ac:dyDescent="0.2">
      <c r="A34" t="s">
        <v>113</v>
      </c>
      <c r="B34" s="101" t="s">
        <v>113</v>
      </c>
      <c r="C34" s="101" t="s">
        <v>127</v>
      </c>
      <c r="D34" s="1610">
        <v>28.15</v>
      </c>
      <c r="E34" s="1943">
        <v>17.54</v>
      </c>
      <c r="F34" s="1961">
        <v>0</v>
      </c>
      <c r="G34" s="113" t="s">
        <v>411</v>
      </c>
      <c r="H34" s="1470"/>
      <c r="I34" s="236"/>
      <c r="V34"/>
    </row>
    <row r="35" spans="1:22" x14ac:dyDescent="0.2">
      <c r="A35" t="s">
        <v>113</v>
      </c>
      <c r="B35" s="101" t="s">
        <v>113</v>
      </c>
      <c r="C35" s="101" t="s">
        <v>125</v>
      </c>
      <c r="D35" s="1610">
        <v>27.47</v>
      </c>
      <c r="E35" s="1941">
        <v>17.12</v>
      </c>
      <c r="F35" s="1961">
        <v>0</v>
      </c>
      <c r="G35" s="113" t="s">
        <v>411</v>
      </c>
      <c r="H35" s="1470"/>
      <c r="I35" s="236"/>
      <c r="V35"/>
    </row>
    <row r="36" spans="1:22" x14ac:dyDescent="0.2">
      <c r="A36" t="s">
        <v>113</v>
      </c>
      <c r="B36" s="100" t="s">
        <v>113</v>
      </c>
      <c r="C36" s="101" t="s">
        <v>120</v>
      </c>
      <c r="D36" s="1610">
        <v>27.98</v>
      </c>
      <c r="E36" s="1941">
        <v>17.440000000000001</v>
      </c>
      <c r="F36" s="1959">
        <v>0</v>
      </c>
      <c r="G36" s="99" t="s">
        <v>221</v>
      </c>
      <c r="H36" s="1470"/>
      <c r="I36" s="236"/>
      <c r="V36"/>
    </row>
    <row r="37" spans="1:22" x14ac:dyDescent="0.2">
      <c r="A37" t="s">
        <v>113</v>
      </c>
      <c r="B37" s="100" t="s">
        <v>113</v>
      </c>
      <c r="C37" s="101" t="s">
        <v>121</v>
      </c>
      <c r="D37" s="1610">
        <v>28.15</v>
      </c>
      <c r="E37" s="1941">
        <v>17.54</v>
      </c>
      <c r="F37" s="1959">
        <v>0</v>
      </c>
      <c r="G37" s="99" t="s">
        <v>221</v>
      </c>
      <c r="H37" s="1470"/>
      <c r="I37" s="236"/>
      <c r="V37"/>
    </row>
    <row r="38" spans="1:22" x14ac:dyDescent="0.2">
      <c r="A38" t="s">
        <v>113</v>
      </c>
      <c r="B38" s="101" t="s">
        <v>113</v>
      </c>
      <c r="C38" s="101" t="s">
        <v>460</v>
      </c>
      <c r="D38" s="1610">
        <v>28.15</v>
      </c>
      <c r="E38" s="1941">
        <v>17.54</v>
      </c>
      <c r="F38" s="1958">
        <v>0</v>
      </c>
      <c r="G38" s="99" t="s">
        <v>221</v>
      </c>
      <c r="H38" s="1470"/>
      <c r="I38" s="236"/>
      <c r="V38"/>
    </row>
    <row r="39" spans="1:22" x14ac:dyDescent="0.2">
      <c r="A39" t="s">
        <v>113</v>
      </c>
      <c r="B39" s="109" t="s">
        <v>113</v>
      </c>
      <c r="C39" s="101" t="s">
        <v>442</v>
      </c>
      <c r="D39" s="1610">
        <v>28.15</v>
      </c>
      <c r="E39" s="1941">
        <v>17.54</v>
      </c>
      <c r="F39" s="1958">
        <v>0</v>
      </c>
      <c r="G39" s="99" t="s">
        <v>221</v>
      </c>
      <c r="H39" s="1470"/>
      <c r="I39" s="236"/>
      <c r="V39"/>
    </row>
    <row r="40" spans="1:22" x14ac:dyDescent="0.2">
      <c r="A40" t="s">
        <v>113</v>
      </c>
      <c r="B40" s="101" t="s">
        <v>113</v>
      </c>
      <c r="C40" s="101" t="s">
        <v>114</v>
      </c>
      <c r="D40" s="1610">
        <v>27.98</v>
      </c>
      <c r="E40" s="1941">
        <v>17.440000000000001</v>
      </c>
      <c r="F40" s="1959">
        <v>0</v>
      </c>
      <c r="G40" s="99" t="s">
        <v>221</v>
      </c>
      <c r="H40" s="1470"/>
      <c r="I40" s="236"/>
      <c r="V40"/>
    </row>
    <row r="41" spans="1:22" x14ac:dyDescent="0.2">
      <c r="A41" t="s">
        <v>113</v>
      </c>
      <c r="B41" s="101" t="s">
        <v>113</v>
      </c>
      <c r="C41" s="101" t="s">
        <v>115</v>
      </c>
      <c r="D41" s="1610">
        <v>28.15</v>
      </c>
      <c r="E41" s="1941">
        <v>17.54</v>
      </c>
      <c r="F41" s="1959">
        <v>0</v>
      </c>
      <c r="G41" s="99" t="s">
        <v>221</v>
      </c>
      <c r="H41" s="1470"/>
      <c r="I41" s="236"/>
      <c r="V41"/>
    </row>
    <row r="42" spans="1:22" x14ac:dyDescent="0.2">
      <c r="A42" t="s">
        <v>113</v>
      </c>
      <c r="B42" s="101" t="s">
        <v>113</v>
      </c>
      <c r="C42" s="109" t="s">
        <v>249</v>
      </c>
      <c r="D42" s="1610">
        <v>26.97</v>
      </c>
      <c r="E42" s="1943">
        <v>16.809999999999999</v>
      </c>
      <c r="F42" s="1960">
        <v>0</v>
      </c>
      <c r="G42" s="113" t="s">
        <v>221</v>
      </c>
      <c r="H42" s="1470"/>
      <c r="I42" s="236"/>
      <c r="V42"/>
    </row>
    <row r="43" spans="1:22" x14ac:dyDescent="0.2">
      <c r="A43" t="s">
        <v>113</v>
      </c>
      <c r="B43" s="104" t="s">
        <v>113</v>
      </c>
      <c r="C43" s="109" t="s">
        <v>250</v>
      </c>
      <c r="D43" s="1610">
        <v>26.97</v>
      </c>
      <c r="E43" s="1943">
        <v>16.809999999999999</v>
      </c>
      <c r="F43" s="1960">
        <v>6.7074899598393358</v>
      </c>
      <c r="G43" s="113" t="s">
        <v>221</v>
      </c>
      <c r="H43" s="1470"/>
      <c r="I43" s="236"/>
      <c r="V43"/>
    </row>
    <row r="44" spans="1:22" x14ac:dyDescent="0.2">
      <c r="A44" t="s">
        <v>113</v>
      </c>
      <c r="B44" s="104" t="s">
        <v>113</v>
      </c>
      <c r="C44" s="109" t="s">
        <v>251</v>
      </c>
      <c r="D44" s="1610">
        <v>26.97</v>
      </c>
      <c r="E44" s="1943">
        <v>16.809999999999999</v>
      </c>
      <c r="F44" s="1960">
        <v>46.655963307547253</v>
      </c>
      <c r="G44" s="113" t="s">
        <v>221</v>
      </c>
      <c r="H44" s="1470"/>
      <c r="I44" s="236"/>
      <c r="V44"/>
    </row>
    <row r="45" spans="1:22" x14ac:dyDescent="0.2">
      <c r="A45" t="s">
        <v>113</v>
      </c>
      <c r="B45" s="104" t="s">
        <v>113</v>
      </c>
      <c r="C45" s="101" t="s">
        <v>443</v>
      </c>
      <c r="D45" s="1610">
        <v>27.47</v>
      </c>
      <c r="E45" s="1941">
        <v>17.12</v>
      </c>
      <c r="F45" s="1961">
        <v>0</v>
      </c>
      <c r="G45" s="113" t="s">
        <v>411</v>
      </c>
      <c r="H45" s="1470"/>
      <c r="I45" s="236"/>
      <c r="V45"/>
    </row>
    <row r="46" spans="1:22" x14ac:dyDescent="0.2">
      <c r="A46" t="s">
        <v>113</v>
      </c>
      <c r="B46" s="101" t="s">
        <v>113</v>
      </c>
      <c r="C46" s="101" t="s">
        <v>458</v>
      </c>
      <c r="D46" s="1610">
        <v>27.47</v>
      </c>
      <c r="E46" s="1941">
        <v>17.12</v>
      </c>
      <c r="F46" s="1961">
        <v>0</v>
      </c>
      <c r="G46" s="113" t="s">
        <v>411</v>
      </c>
      <c r="H46" s="1470"/>
      <c r="I46" s="236"/>
      <c r="V46"/>
    </row>
    <row r="47" spans="1:22" x14ac:dyDescent="0.2">
      <c r="A47" t="s">
        <v>113</v>
      </c>
      <c r="B47" s="101" t="s">
        <v>113</v>
      </c>
      <c r="C47" s="101" t="s">
        <v>118</v>
      </c>
      <c r="D47" s="1610">
        <v>28.15</v>
      </c>
      <c r="E47" s="1941">
        <v>17.54</v>
      </c>
      <c r="F47" s="1959">
        <v>0</v>
      </c>
      <c r="G47" s="99" t="s">
        <v>221</v>
      </c>
      <c r="H47" s="1470"/>
      <c r="I47" s="236"/>
      <c r="V47"/>
    </row>
    <row r="48" spans="1:22" x14ac:dyDescent="0.2">
      <c r="A48" t="s">
        <v>113</v>
      </c>
      <c r="B48" s="112" t="s">
        <v>113</v>
      </c>
      <c r="C48" s="112" t="s">
        <v>123</v>
      </c>
      <c r="D48" s="1934">
        <v>26.81</v>
      </c>
      <c r="E48" s="1942">
        <v>16.71</v>
      </c>
      <c r="F48" s="1962">
        <v>0</v>
      </c>
      <c r="G48" s="114" t="s">
        <v>411</v>
      </c>
      <c r="H48" s="1470"/>
      <c r="I48" s="236"/>
      <c r="V48"/>
    </row>
    <row r="49" spans="1:22" x14ac:dyDescent="0.2">
      <c r="A49" t="s">
        <v>130</v>
      </c>
      <c r="B49" s="100" t="s">
        <v>130</v>
      </c>
      <c r="C49" s="101" t="s">
        <v>259</v>
      </c>
      <c r="D49" s="1610">
        <v>27.47</v>
      </c>
      <c r="E49" s="1929">
        <v>17.123000000000001</v>
      </c>
      <c r="F49" s="1963">
        <v>0</v>
      </c>
      <c r="G49" s="101" t="s">
        <v>221</v>
      </c>
      <c r="H49" s="1470"/>
      <c r="I49" s="236"/>
      <c r="V49"/>
    </row>
    <row r="50" spans="1:22" x14ac:dyDescent="0.2">
      <c r="A50" t="s">
        <v>130</v>
      </c>
      <c r="B50" s="104" t="s">
        <v>130</v>
      </c>
      <c r="C50" s="101" t="s">
        <v>444</v>
      </c>
      <c r="D50" s="1610">
        <v>27.47</v>
      </c>
      <c r="E50" s="1929">
        <v>17.123000000000001</v>
      </c>
      <c r="F50" s="1968">
        <v>6826.3911994829396</v>
      </c>
      <c r="G50" s="101" t="s">
        <v>221</v>
      </c>
      <c r="H50" s="1470"/>
      <c r="I50" s="236"/>
      <c r="V50"/>
    </row>
    <row r="51" spans="1:22" x14ac:dyDescent="0.2">
      <c r="A51" t="s">
        <v>419</v>
      </c>
      <c r="B51" s="115" t="s">
        <v>419</v>
      </c>
      <c r="C51" s="102" t="s">
        <v>461</v>
      </c>
      <c r="D51" s="1302">
        <v>31.560000000000002</v>
      </c>
      <c r="E51" s="1301">
        <v>17.62</v>
      </c>
      <c r="F51" s="1982">
        <v>0</v>
      </c>
      <c r="G51" s="1464" t="s">
        <v>205</v>
      </c>
      <c r="H51" s="1470"/>
      <c r="I51" s="236"/>
      <c r="V51"/>
    </row>
    <row r="52" spans="1:22" x14ac:dyDescent="0.2">
      <c r="A52" t="s">
        <v>419</v>
      </c>
      <c r="B52" s="116" t="s">
        <v>419</v>
      </c>
      <c r="C52" s="1536" t="s">
        <v>1436</v>
      </c>
      <c r="D52" s="1538">
        <v>27.23</v>
      </c>
      <c r="E52" s="1537">
        <v>17.12</v>
      </c>
      <c r="F52" s="1983">
        <v>0</v>
      </c>
      <c r="G52" s="1438" t="s">
        <v>205</v>
      </c>
      <c r="H52" s="1470"/>
      <c r="I52" s="236"/>
      <c r="V52"/>
    </row>
    <row r="53" spans="1:22" x14ac:dyDescent="0.2">
      <c r="A53" t="s">
        <v>419</v>
      </c>
      <c r="B53" s="116" t="s">
        <v>419</v>
      </c>
      <c r="C53" s="117" t="s">
        <v>462</v>
      </c>
      <c r="D53" s="1303">
        <v>31.560000000000002</v>
      </c>
      <c r="E53" s="1286">
        <v>17.62</v>
      </c>
      <c r="F53" s="1983">
        <v>0</v>
      </c>
      <c r="G53" s="1439" t="s">
        <v>205</v>
      </c>
      <c r="H53" s="1470"/>
      <c r="I53" s="236"/>
      <c r="V53"/>
    </row>
    <row r="54" spans="1:22" x14ac:dyDescent="0.2">
      <c r="A54" t="s">
        <v>419</v>
      </c>
      <c r="B54" s="119" t="s">
        <v>419</v>
      </c>
      <c r="C54" s="120" t="s">
        <v>443</v>
      </c>
      <c r="D54" s="1534">
        <v>27.23</v>
      </c>
      <c r="E54" s="1535">
        <v>17.12</v>
      </c>
      <c r="F54" s="1984">
        <v>0</v>
      </c>
      <c r="G54" s="1439" t="s">
        <v>205</v>
      </c>
      <c r="H54" s="1470"/>
      <c r="I54" s="236"/>
      <c r="V54"/>
    </row>
    <row r="55" spans="1:22" x14ac:dyDescent="0.2">
      <c r="A55" t="s">
        <v>200</v>
      </c>
      <c r="B55" s="100" t="s">
        <v>200</v>
      </c>
      <c r="C55" s="101" t="s">
        <v>463</v>
      </c>
      <c r="D55" s="1610">
        <v>28.3</v>
      </c>
      <c r="E55" s="1929">
        <v>17.64</v>
      </c>
      <c r="F55" s="1957">
        <v>48.09</v>
      </c>
      <c r="G55" s="101" t="s">
        <v>221</v>
      </c>
      <c r="H55" s="1696" t="s">
        <v>1693</v>
      </c>
      <c r="I55" s="236"/>
      <c r="V55"/>
    </row>
    <row r="56" spans="1:22" x14ac:dyDescent="0.2">
      <c r="A56" t="s">
        <v>200</v>
      </c>
      <c r="B56" s="104" t="s">
        <v>200</v>
      </c>
      <c r="C56" s="101" t="s">
        <v>464</v>
      </c>
      <c r="D56" s="1813">
        <v>27.97</v>
      </c>
      <c r="E56" s="1814">
        <v>17.5</v>
      </c>
      <c r="F56" s="1956">
        <v>0</v>
      </c>
      <c r="G56" s="101" t="s">
        <v>423</v>
      </c>
      <c r="H56" s="1470"/>
      <c r="I56" s="236"/>
      <c r="V56"/>
    </row>
    <row r="57" spans="1:22" x14ac:dyDescent="0.2">
      <c r="A57" t="s">
        <v>200</v>
      </c>
      <c r="B57" s="112" t="s">
        <v>200</v>
      </c>
      <c r="C57" s="112" t="s">
        <v>457</v>
      </c>
      <c r="D57" s="1646">
        <v>27.35</v>
      </c>
      <c r="E57" s="1300">
        <v>17.190000000000001</v>
      </c>
      <c r="F57" s="1823">
        <v>0</v>
      </c>
      <c r="G57" s="112" t="s">
        <v>39</v>
      </c>
      <c r="H57" s="1470"/>
      <c r="I57" s="236"/>
      <c r="V57"/>
    </row>
    <row r="58" spans="1:22" x14ac:dyDescent="0.2">
      <c r="A58" t="s">
        <v>85</v>
      </c>
      <c r="B58" s="104" t="s">
        <v>85</v>
      </c>
      <c r="C58" s="101" t="s">
        <v>88</v>
      </c>
      <c r="D58" s="1533">
        <v>28.180000000000003</v>
      </c>
      <c r="E58" s="1930">
        <v>17.66</v>
      </c>
      <c r="F58" s="1963">
        <v>0</v>
      </c>
      <c r="G58" s="101" t="s">
        <v>39</v>
      </c>
      <c r="H58" s="1470"/>
      <c r="I58" s="236"/>
      <c r="V58"/>
    </row>
    <row r="59" spans="1:22" x14ac:dyDescent="0.2">
      <c r="A59" t="s">
        <v>85</v>
      </c>
      <c r="B59" s="100" t="s">
        <v>85</v>
      </c>
      <c r="C59" s="101" t="s">
        <v>89</v>
      </c>
      <c r="D59" s="1533">
        <v>28.290000000000003</v>
      </c>
      <c r="E59" s="1930">
        <v>17.73</v>
      </c>
      <c r="F59" s="1963">
        <v>0</v>
      </c>
      <c r="G59" s="101" t="s">
        <v>39</v>
      </c>
      <c r="H59" s="1470"/>
      <c r="I59" s="236"/>
      <c r="V59"/>
    </row>
    <row r="60" spans="1:22" x14ac:dyDescent="0.2">
      <c r="A60" t="s">
        <v>85</v>
      </c>
      <c r="B60" s="104" t="s">
        <v>85</v>
      </c>
      <c r="C60" s="101" t="s">
        <v>86</v>
      </c>
      <c r="D60" s="1533">
        <v>28.180000000000003</v>
      </c>
      <c r="E60" s="1930">
        <v>17.66</v>
      </c>
      <c r="F60" s="1963">
        <v>0</v>
      </c>
      <c r="G60" s="101" t="s">
        <v>39</v>
      </c>
      <c r="H60" s="1470"/>
      <c r="I60" s="236"/>
      <c r="V60"/>
    </row>
    <row r="61" spans="1:22" x14ac:dyDescent="0.2">
      <c r="A61" t="s">
        <v>85</v>
      </c>
      <c r="B61" s="100" t="s">
        <v>85</v>
      </c>
      <c r="C61" s="101" t="s">
        <v>87</v>
      </c>
      <c r="D61" s="1533">
        <v>28.290000000000003</v>
      </c>
      <c r="E61" s="1930">
        <v>17.73</v>
      </c>
      <c r="F61" s="1963">
        <v>0</v>
      </c>
      <c r="G61" s="101" t="s">
        <v>39</v>
      </c>
      <c r="H61" s="1470"/>
      <c r="I61" s="236"/>
      <c r="V61"/>
    </row>
    <row r="62" spans="1:22" x14ac:dyDescent="0.2">
      <c r="A62" t="s">
        <v>85</v>
      </c>
      <c r="B62" s="100" t="s">
        <v>85</v>
      </c>
      <c r="C62" s="101" t="s">
        <v>445</v>
      </c>
      <c r="D62" s="1533">
        <v>28.180000000000003</v>
      </c>
      <c r="E62" s="1930">
        <v>17.66</v>
      </c>
      <c r="F62" s="1963">
        <v>0</v>
      </c>
      <c r="G62" s="101" t="s">
        <v>39</v>
      </c>
      <c r="H62" s="1470"/>
      <c r="I62" s="236"/>
      <c r="V62"/>
    </row>
    <row r="63" spans="1:22" x14ac:dyDescent="0.2">
      <c r="A63" t="s">
        <v>85</v>
      </c>
      <c r="B63" s="100" t="s">
        <v>85</v>
      </c>
      <c r="C63" s="109" t="s">
        <v>120</v>
      </c>
      <c r="D63" s="1461">
        <v>27.720000000000002</v>
      </c>
      <c r="E63" s="1462">
        <v>17.440000000000001</v>
      </c>
      <c r="F63" s="1824">
        <v>0</v>
      </c>
      <c r="G63" s="104" t="s">
        <v>221</v>
      </c>
      <c r="H63" s="1470"/>
      <c r="I63" s="236"/>
      <c r="V63"/>
    </row>
    <row r="64" spans="1:22" x14ac:dyDescent="0.2">
      <c r="A64" t="s">
        <v>85</v>
      </c>
      <c r="B64" s="22" t="s">
        <v>85</v>
      </c>
      <c r="C64" s="109" t="s">
        <v>242</v>
      </c>
      <c r="D64" s="1964">
        <v>28.15</v>
      </c>
      <c r="E64" s="1609">
        <v>17.54</v>
      </c>
      <c r="F64" s="1963">
        <v>728.64</v>
      </c>
      <c r="G64" s="104" t="s">
        <v>221</v>
      </c>
      <c r="H64" s="1696" t="s">
        <v>1693</v>
      </c>
      <c r="I64" s="236"/>
      <c r="V64"/>
    </row>
    <row r="65" spans="1:246" x14ac:dyDescent="0.2">
      <c r="A65" t="s">
        <v>186</v>
      </c>
      <c r="B65" s="122" t="s">
        <v>186</v>
      </c>
      <c r="C65" s="123" t="s">
        <v>446</v>
      </c>
      <c r="D65" s="124">
        <v>32.65</v>
      </c>
      <c r="E65" s="125">
        <v>17.25</v>
      </c>
      <c r="F65" s="1989">
        <v>0</v>
      </c>
      <c r="G65" s="126" t="s">
        <v>185</v>
      </c>
      <c r="H65" s="1470"/>
      <c r="I65" s="236"/>
      <c r="V65"/>
    </row>
    <row r="66" spans="1:246" x14ac:dyDescent="0.2">
      <c r="A66" t="s">
        <v>186</v>
      </c>
      <c r="B66" s="116" t="s">
        <v>186</v>
      </c>
      <c r="C66" s="109" t="s">
        <v>192</v>
      </c>
      <c r="D66" s="127">
        <v>32.65</v>
      </c>
      <c r="E66" s="128">
        <v>17.25</v>
      </c>
      <c r="F66" s="1990">
        <v>0</v>
      </c>
      <c r="G66" s="130" t="s">
        <v>185</v>
      </c>
      <c r="H66" s="1470"/>
      <c r="I66" s="236"/>
      <c r="V66"/>
    </row>
    <row r="67" spans="1:246" x14ac:dyDescent="0.2">
      <c r="A67" t="s">
        <v>186</v>
      </c>
      <c r="B67" s="119" t="s">
        <v>186</v>
      </c>
      <c r="C67" s="111" t="s">
        <v>447</v>
      </c>
      <c r="D67" s="131">
        <v>32.17</v>
      </c>
      <c r="E67" s="132">
        <v>16.72</v>
      </c>
      <c r="F67" s="1991">
        <v>0</v>
      </c>
      <c r="G67" s="133" t="s">
        <v>185</v>
      </c>
      <c r="H67" s="1470"/>
      <c r="I67" s="236"/>
      <c r="V67"/>
    </row>
    <row r="68" spans="1:246" x14ac:dyDescent="0.2">
      <c r="A68" t="s">
        <v>160</v>
      </c>
      <c r="B68" s="100" t="s">
        <v>160</v>
      </c>
      <c r="C68" s="101" t="s">
        <v>448</v>
      </c>
      <c r="D68" s="1813">
        <v>28.09</v>
      </c>
      <c r="E68" s="1815">
        <v>17.579999999999998</v>
      </c>
      <c r="F68" s="1967">
        <v>0</v>
      </c>
      <c r="G68" s="134" t="s">
        <v>423</v>
      </c>
      <c r="H68" s="1470"/>
      <c r="I68" s="236"/>
      <c r="M68" s="1465"/>
      <c r="N68" s="1466"/>
      <c r="O68" s="1466"/>
      <c r="P68" s="1467"/>
      <c r="V68"/>
    </row>
    <row r="69" spans="1:246" x14ac:dyDescent="0.2">
      <c r="A69" t="s">
        <v>160</v>
      </c>
      <c r="B69" s="104" t="s">
        <v>160</v>
      </c>
      <c r="C69" s="101" t="s">
        <v>449</v>
      </c>
      <c r="D69" s="1813">
        <v>28.09</v>
      </c>
      <c r="E69" s="1815">
        <v>17.579999999999998</v>
      </c>
      <c r="F69" s="1967">
        <v>0</v>
      </c>
      <c r="G69" s="134" t="s">
        <v>423</v>
      </c>
      <c r="H69" s="1470"/>
      <c r="I69" s="236"/>
      <c r="M69" s="1465"/>
      <c r="N69" s="1466"/>
      <c r="O69" s="1466"/>
      <c r="P69" s="1467"/>
      <c r="V69"/>
    </row>
    <row r="70" spans="1:246" x14ac:dyDescent="0.2">
      <c r="A70" t="s">
        <v>160</v>
      </c>
      <c r="B70" s="100" t="s">
        <v>160</v>
      </c>
      <c r="C70" s="101" t="s">
        <v>168</v>
      </c>
      <c r="D70" s="1813">
        <v>28.09</v>
      </c>
      <c r="E70" s="1815">
        <v>17.579999999999998</v>
      </c>
      <c r="F70" s="1967">
        <v>0</v>
      </c>
      <c r="G70" s="134" t="s">
        <v>423</v>
      </c>
      <c r="H70" s="1470"/>
      <c r="I70" s="236"/>
      <c r="M70" s="1465"/>
      <c r="N70" s="1466"/>
      <c r="O70" s="1466"/>
      <c r="P70" s="1467"/>
      <c r="V70"/>
    </row>
    <row r="71" spans="1:246" x14ac:dyDescent="0.2">
      <c r="A71" t="s">
        <v>160</v>
      </c>
      <c r="B71" s="104" t="s">
        <v>160</v>
      </c>
      <c r="C71" s="101" t="s">
        <v>165</v>
      </c>
      <c r="D71" s="1813">
        <v>28.09</v>
      </c>
      <c r="E71" s="1815">
        <v>17.579999999999998</v>
      </c>
      <c r="F71" s="1967">
        <v>0</v>
      </c>
      <c r="G71" s="134" t="s">
        <v>423</v>
      </c>
      <c r="H71" s="1470"/>
      <c r="I71" s="236"/>
      <c r="M71" s="1465"/>
      <c r="N71" s="1466"/>
      <c r="O71" s="1466"/>
      <c r="P71" s="1467"/>
      <c r="V71"/>
    </row>
    <row r="72" spans="1:246" x14ac:dyDescent="0.2">
      <c r="A72" t="s">
        <v>160</v>
      </c>
      <c r="B72" s="104" t="s">
        <v>160</v>
      </c>
      <c r="C72" s="101" t="s">
        <v>166</v>
      </c>
      <c r="D72" s="1813">
        <v>28.01</v>
      </c>
      <c r="E72" s="1815">
        <v>17.53</v>
      </c>
      <c r="F72" s="1967">
        <v>0</v>
      </c>
      <c r="G72" s="134" t="s">
        <v>423</v>
      </c>
      <c r="H72" s="1470"/>
      <c r="I72" s="236"/>
      <c r="M72" s="1465"/>
      <c r="N72" s="1466"/>
      <c r="O72" s="1466"/>
      <c r="P72" s="1467"/>
      <c r="V72"/>
    </row>
    <row r="73" spans="1:246" x14ac:dyDescent="0.2">
      <c r="A73" t="s">
        <v>160</v>
      </c>
      <c r="B73" s="104" t="s">
        <v>160</v>
      </c>
      <c r="C73" s="101" t="s">
        <v>465</v>
      </c>
      <c r="D73" s="1813">
        <v>28.09</v>
      </c>
      <c r="E73" s="1815">
        <v>17.579999999999998</v>
      </c>
      <c r="F73" s="1967">
        <v>0</v>
      </c>
      <c r="G73" s="134" t="s">
        <v>423</v>
      </c>
      <c r="H73" s="1470"/>
      <c r="I73" s="236"/>
      <c r="M73" s="1465"/>
      <c r="N73" s="1466"/>
      <c r="O73" s="1466"/>
      <c r="P73" s="1467"/>
      <c r="V73"/>
    </row>
    <row r="74" spans="1:246" x14ac:dyDescent="0.2">
      <c r="A74" t="s">
        <v>160</v>
      </c>
      <c r="B74" s="100" t="s">
        <v>160</v>
      </c>
      <c r="C74" s="101" t="s">
        <v>163</v>
      </c>
      <c r="D74" s="1813">
        <v>28.09</v>
      </c>
      <c r="E74" s="1815">
        <v>17.579999999999998</v>
      </c>
      <c r="F74" s="1967">
        <v>0</v>
      </c>
      <c r="G74" s="134" t="s">
        <v>423</v>
      </c>
      <c r="H74" s="1470"/>
      <c r="I74" s="236"/>
      <c r="M74" s="1465"/>
      <c r="N74" s="1466"/>
      <c r="O74" s="1466"/>
      <c r="P74" s="1467"/>
      <c r="V74"/>
    </row>
    <row r="75" spans="1:246" x14ac:dyDescent="0.2">
      <c r="A75" t="s">
        <v>160</v>
      </c>
      <c r="B75" s="100" t="s">
        <v>160</v>
      </c>
      <c r="C75" s="101" t="s">
        <v>161</v>
      </c>
      <c r="D75" s="1813">
        <v>28.01</v>
      </c>
      <c r="E75" s="1815">
        <v>17.53</v>
      </c>
      <c r="F75" s="1967">
        <v>0</v>
      </c>
      <c r="G75" s="134" t="s">
        <v>423</v>
      </c>
      <c r="H75" s="1470"/>
      <c r="I75" s="236"/>
      <c r="M75" s="1465"/>
      <c r="N75" s="1466"/>
      <c r="O75" s="1466"/>
      <c r="P75" s="1467"/>
      <c r="V75"/>
    </row>
    <row r="76" spans="1:246" x14ac:dyDescent="0.2">
      <c r="A76" t="s">
        <v>160</v>
      </c>
      <c r="B76" s="110" t="s">
        <v>160</v>
      </c>
      <c r="C76" s="111" t="s">
        <v>169</v>
      </c>
      <c r="D76" s="1816">
        <v>26.63</v>
      </c>
      <c r="E76" s="1817">
        <v>16.670000000000002</v>
      </c>
      <c r="F76" s="1967">
        <v>0</v>
      </c>
      <c r="G76" s="134" t="s">
        <v>423</v>
      </c>
      <c r="H76" s="1470"/>
      <c r="I76" s="236"/>
      <c r="M76" s="1465"/>
      <c r="N76" s="1466"/>
      <c r="O76" s="1466"/>
      <c r="P76" s="1467"/>
      <c r="V76"/>
    </row>
    <row r="77" spans="1:246" x14ac:dyDescent="0.2">
      <c r="A77" s="135" t="s">
        <v>75</v>
      </c>
      <c r="B77" s="136" t="s">
        <v>75</v>
      </c>
      <c r="C77" s="101" t="s">
        <v>466</v>
      </c>
      <c r="D77" s="137">
        <v>28.220000000000002</v>
      </c>
      <c r="E77" s="138">
        <v>17.91</v>
      </c>
      <c r="F77" s="1985">
        <v>0</v>
      </c>
      <c r="G77" s="139" t="s">
        <v>221</v>
      </c>
      <c r="H77" s="1470"/>
      <c r="I77" s="236"/>
      <c r="J77" s="140"/>
      <c r="K77" s="140"/>
      <c r="L77" s="140"/>
      <c r="M77" s="1468"/>
      <c r="N77" s="1468"/>
      <c r="O77" s="1468"/>
      <c r="P77" s="1468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  <c r="BI77" s="140"/>
      <c r="BJ77" s="140"/>
      <c r="BK77" s="140"/>
      <c r="BL77" s="140"/>
      <c r="BM77" s="140"/>
      <c r="BN77" s="140"/>
      <c r="BO77" s="140"/>
      <c r="BP77" s="140"/>
      <c r="BQ77" s="140"/>
      <c r="BR77" s="140"/>
      <c r="BS77" s="140"/>
      <c r="BT77" s="140"/>
      <c r="BU77" s="140"/>
      <c r="BV77" s="140"/>
      <c r="BW77" s="140"/>
      <c r="BX77" s="140"/>
      <c r="BY77" s="140"/>
      <c r="BZ77" s="140"/>
      <c r="CA77" s="140"/>
      <c r="CB77" s="140"/>
      <c r="CC77" s="140"/>
      <c r="CD77" s="140"/>
      <c r="CE77" s="140"/>
      <c r="CF77" s="140"/>
      <c r="CG77" s="140"/>
      <c r="CH77" s="140"/>
      <c r="CI77" s="140"/>
      <c r="CJ77" s="140"/>
      <c r="CK77" s="140"/>
      <c r="CL77" s="140"/>
      <c r="CM77" s="140"/>
      <c r="CN77" s="140"/>
      <c r="CO77" s="140"/>
      <c r="CP77" s="140"/>
      <c r="CQ77" s="140"/>
      <c r="CR77" s="140"/>
      <c r="CS77" s="140"/>
      <c r="CT77" s="140"/>
      <c r="CU77" s="140"/>
      <c r="CV77" s="140"/>
      <c r="CW77" s="140"/>
      <c r="CX77" s="140"/>
      <c r="CY77" s="140"/>
      <c r="CZ77" s="140"/>
      <c r="DA77" s="140"/>
      <c r="DB77" s="140"/>
      <c r="DC77" s="140"/>
      <c r="DD77" s="140"/>
      <c r="DE77" s="140"/>
      <c r="DF77" s="140"/>
      <c r="DG77" s="140"/>
      <c r="DH77" s="140"/>
      <c r="DI77" s="140"/>
      <c r="DJ77" s="140"/>
      <c r="DK77" s="140"/>
      <c r="DL77" s="140"/>
      <c r="DM77" s="140"/>
      <c r="DN77" s="140"/>
      <c r="DO77" s="140"/>
      <c r="DP77" s="140"/>
      <c r="DQ77" s="140"/>
      <c r="DR77" s="140"/>
      <c r="DS77" s="140"/>
      <c r="DT77" s="140"/>
      <c r="DU77" s="140"/>
      <c r="DV77" s="140"/>
      <c r="DW77" s="140"/>
      <c r="DX77" s="140"/>
      <c r="DY77" s="140"/>
      <c r="DZ77" s="140"/>
      <c r="EA77" s="140"/>
      <c r="EB77" s="140"/>
      <c r="EC77" s="140"/>
      <c r="ED77" s="140"/>
      <c r="EE77" s="140"/>
      <c r="EF77" s="140"/>
      <c r="EG77" s="140"/>
      <c r="EH77" s="140"/>
      <c r="EI77" s="140"/>
      <c r="EJ77" s="140"/>
      <c r="EK77" s="140"/>
      <c r="EL77" s="140"/>
      <c r="EM77" s="140"/>
      <c r="EN77" s="140"/>
      <c r="EO77" s="140"/>
      <c r="EP77" s="140"/>
      <c r="EQ77" s="140"/>
      <c r="ER77" s="140"/>
      <c r="ES77" s="140"/>
      <c r="ET77" s="140"/>
      <c r="EU77" s="140"/>
      <c r="EV77" s="140"/>
      <c r="EW77" s="140"/>
      <c r="EX77" s="140"/>
      <c r="EY77" s="140"/>
      <c r="EZ77" s="140"/>
      <c r="FA77" s="140"/>
      <c r="FB77" s="140"/>
      <c r="FC77" s="140"/>
      <c r="FD77" s="140"/>
      <c r="FE77" s="140"/>
      <c r="FF77" s="140"/>
      <c r="FG77" s="140"/>
      <c r="FH77" s="140"/>
      <c r="FI77" s="140"/>
      <c r="FJ77" s="140"/>
      <c r="FK77" s="140"/>
      <c r="FL77" s="140"/>
      <c r="FM77" s="140"/>
      <c r="FN77" s="140"/>
      <c r="FO77" s="140"/>
      <c r="FP77" s="140"/>
      <c r="FQ77" s="140"/>
      <c r="FR77" s="140"/>
      <c r="FS77" s="140"/>
      <c r="FT77" s="140"/>
      <c r="FU77" s="140"/>
      <c r="FV77" s="140"/>
      <c r="FW77" s="140"/>
      <c r="FX77" s="140"/>
      <c r="FY77" s="140"/>
      <c r="FZ77" s="140"/>
      <c r="GA77" s="140"/>
      <c r="GB77" s="140"/>
      <c r="GC77" s="140"/>
      <c r="GD77" s="140"/>
      <c r="GE77" s="140"/>
      <c r="GF77" s="140"/>
      <c r="GG77" s="140"/>
      <c r="GH77" s="140"/>
      <c r="GI77" s="140"/>
      <c r="GJ77" s="140"/>
      <c r="GK77" s="140"/>
      <c r="GL77" s="140"/>
      <c r="GM77" s="140"/>
      <c r="GN77" s="140"/>
      <c r="GO77" s="140"/>
      <c r="GP77" s="140"/>
      <c r="GQ77" s="140"/>
      <c r="GR77" s="140"/>
      <c r="GS77" s="140"/>
      <c r="GT77" s="140"/>
      <c r="GU77" s="140"/>
      <c r="GV77" s="140"/>
      <c r="GW77" s="140"/>
      <c r="GX77" s="140"/>
      <c r="GY77" s="140"/>
      <c r="GZ77" s="140"/>
      <c r="HA77" s="140"/>
      <c r="HB77" s="140"/>
      <c r="HC77" s="140"/>
      <c r="HD77" s="140"/>
      <c r="HE77" s="140"/>
      <c r="HF77" s="140"/>
      <c r="HG77" s="140"/>
      <c r="HH77" s="140"/>
      <c r="HI77" s="140"/>
      <c r="HJ77" s="140"/>
      <c r="HK77" s="140"/>
      <c r="HL77" s="140"/>
      <c r="HM77" s="140"/>
      <c r="HN77" s="140"/>
      <c r="HO77" s="140"/>
      <c r="HP77" s="140"/>
      <c r="HQ77" s="140"/>
      <c r="HR77" s="140"/>
      <c r="HS77" s="140"/>
      <c r="HT77" s="140"/>
      <c r="HU77" s="140"/>
      <c r="HV77" s="140"/>
      <c r="HW77" s="140"/>
      <c r="HX77" s="140"/>
      <c r="HY77" s="140"/>
      <c r="HZ77" s="140"/>
      <c r="IA77" s="140"/>
      <c r="IB77" s="140"/>
      <c r="IC77" s="140"/>
      <c r="ID77" s="140"/>
      <c r="IE77" s="140"/>
      <c r="IF77" s="140"/>
      <c r="IG77" s="140"/>
      <c r="IH77" s="140"/>
      <c r="II77" s="140"/>
      <c r="IJ77" s="140"/>
      <c r="IK77" s="140"/>
      <c r="IL77" s="140"/>
    </row>
    <row r="78" spans="1:246" x14ac:dyDescent="0.2">
      <c r="A78" s="135" t="s">
        <v>75</v>
      </c>
      <c r="B78" s="136" t="s">
        <v>75</v>
      </c>
      <c r="C78" s="101" t="s">
        <v>467</v>
      </c>
      <c r="D78" s="137">
        <v>28.220000000000002</v>
      </c>
      <c r="E78" s="138">
        <v>17.91</v>
      </c>
      <c r="F78" s="1986">
        <v>0</v>
      </c>
      <c r="G78" s="139" t="s">
        <v>221</v>
      </c>
      <c r="H78" s="1470"/>
      <c r="I78" s="236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  <c r="BI78" s="140"/>
      <c r="BJ78" s="140"/>
      <c r="BK78" s="140"/>
      <c r="BL78" s="140"/>
      <c r="BM78" s="140"/>
      <c r="BN78" s="140"/>
      <c r="BO78" s="140"/>
      <c r="BP78" s="140"/>
      <c r="BQ78" s="140"/>
      <c r="BR78" s="140"/>
      <c r="BS78" s="140"/>
      <c r="BT78" s="140"/>
      <c r="BU78" s="140"/>
      <c r="BV78" s="140"/>
      <c r="BW78" s="140"/>
      <c r="BX78" s="140"/>
      <c r="BY78" s="140"/>
      <c r="BZ78" s="140"/>
      <c r="CA78" s="140"/>
      <c r="CB78" s="140"/>
      <c r="CC78" s="140"/>
      <c r="CD78" s="140"/>
      <c r="CE78" s="140"/>
      <c r="CF78" s="140"/>
      <c r="CG78" s="140"/>
      <c r="CH78" s="140"/>
      <c r="CI78" s="140"/>
      <c r="CJ78" s="140"/>
      <c r="CK78" s="140"/>
      <c r="CL78" s="140"/>
      <c r="CM78" s="140"/>
      <c r="CN78" s="140"/>
      <c r="CO78" s="140"/>
      <c r="CP78" s="140"/>
      <c r="CQ78" s="140"/>
      <c r="CR78" s="140"/>
      <c r="CS78" s="140"/>
      <c r="CT78" s="140"/>
      <c r="CU78" s="140"/>
      <c r="CV78" s="140"/>
      <c r="CW78" s="140"/>
      <c r="CX78" s="140"/>
      <c r="CY78" s="140"/>
      <c r="CZ78" s="140"/>
      <c r="DA78" s="140"/>
      <c r="DB78" s="140"/>
      <c r="DC78" s="140"/>
      <c r="DD78" s="140"/>
      <c r="DE78" s="140"/>
      <c r="DF78" s="140"/>
      <c r="DG78" s="140"/>
      <c r="DH78" s="140"/>
      <c r="DI78" s="140"/>
      <c r="DJ78" s="140"/>
      <c r="DK78" s="140"/>
      <c r="DL78" s="140"/>
      <c r="DM78" s="140"/>
      <c r="DN78" s="140"/>
      <c r="DO78" s="140"/>
      <c r="DP78" s="140"/>
      <c r="DQ78" s="140"/>
      <c r="DR78" s="140"/>
      <c r="DS78" s="140"/>
      <c r="DT78" s="140"/>
      <c r="DU78" s="140"/>
      <c r="DV78" s="140"/>
      <c r="DW78" s="140"/>
      <c r="DX78" s="140"/>
      <c r="DY78" s="140"/>
      <c r="DZ78" s="140"/>
      <c r="EA78" s="140"/>
      <c r="EB78" s="140"/>
      <c r="EC78" s="140"/>
      <c r="ED78" s="140"/>
      <c r="EE78" s="140"/>
      <c r="EF78" s="140"/>
      <c r="EG78" s="140"/>
      <c r="EH78" s="140"/>
      <c r="EI78" s="140"/>
      <c r="EJ78" s="140"/>
      <c r="EK78" s="140"/>
      <c r="EL78" s="140"/>
      <c r="EM78" s="140"/>
      <c r="EN78" s="140"/>
      <c r="EO78" s="140"/>
      <c r="EP78" s="140"/>
      <c r="EQ78" s="140"/>
      <c r="ER78" s="140"/>
      <c r="ES78" s="140"/>
      <c r="ET78" s="140"/>
      <c r="EU78" s="140"/>
      <c r="EV78" s="140"/>
      <c r="EW78" s="140"/>
      <c r="EX78" s="140"/>
      <c r="EY78" s="140"/>
      <c r="EZ78" s="140"/>
      <c r="FA78" s="140"/>
      <c r="FB78" s="140"/>
      <c r="FC78" s="140"/>
      <c r="FD78" s="140"/>
      <c r="FE78" s="140"/>
      <c r="FF78" s="140"/>
      <c r="FG78" s="140"/>
      <c r="FH78" s="140"/>
      <c r="FI78" s="140"/>
      <c r="FJ78" s="140"/>
      <c r="FK78" s="140"/>
      <c r="FL78" s="140"/>
      <c r="FM78" s="140"/>
      <c r="FN78" s="140"/>
      <c r="FO78" s="140"/>
      <c r="FP78" s="140"/>
      <c r="FQ78" s="140"/>
      <c r="FR78" s="140"/>
      <c r="FS78" s="140"/>
      <c r="FT78" s="140"/>
      <c r="FU78" s="140"/>
      <c r="FV78" s="140"/>
      <c r="FW78" s="140"/>
      <c r="FX78" s="140"/>
      <c r="FY78" s="140"/>
      <c r="FZ78" s="140"/>
      <c r="GA78" s="140"/>
      <c r="GB78" s="140"/>
      <c r="GC78" s="140"/>
      <c r="GD78" s="140"/>
      <c r="GE78" s="140"/>
      <c r="GF78" s="140"/>
      <c r="GG78" s="140"/>
      <c r="GH78" s="140"/>
      <c r="GI78" s="140"/>
      <c r="GJ78" s="140"/>
      <c r="GK78" s="140"/>
      <c r="GL78" s="140"/>
      <c r="GM78" s="140"/>
      <c r="GN78" s="140"/>
      <c r="GO78" s="140"/>
      <c r="GP78" s="140"/>
      <c r="GQ78" s="140"/>
      <c r="GR78" s="140"/>
      <c r="GS78" s="140"/>
      <c r="GT78" s="140"/>
      <c r="GU78" s="140"/>
      <c r="GV78" s="140"/>
      <c r="GW78" s="140"/>
      <c r="GX78" s="140"/>
      <c r="GY78" s="140"/>
      <c r="GZ78" s="140"/>
      <c r="HA78" s="140"/>
      <c r="HB78" s="140"/>
      <c r="HC78" s="140"/>
      <c r="HD78" s="140"/>
      <c r="HE78" s="140"/>
      <c r="HF78" s="140"/>
      <c r="HG78" s="140"/>
      <c r="HH78" s="140"/>
      <c r="HI78" s="140"/>
      <c r="HJ78" s="140"/>
      <c r="HK78" s="140"/>
      <c r="HL78" s="140"/>
      <c r="HM78" s="140"/>
      <c r="HN78" s="140"/>
      <c r="HO78" s="140"/>
      <c r="HP78" s="140"/>
      <c r="HQ78" s="140"/>
      <c r="HR78" s="140"/>
      <c r="HS78" s="140"/>
      <c r="HT78" s="140"/>
      <c r="HU78" s="140"/>
      <c r="HV78" s="140"/>
      <c r="HW78" s="140"/>
      <c r="HX78" s="140"/>
      <c r="HY78" s="140"/>
      <c r="HZ78" s="140"/>
      <c r="IA78" s="140"/>
      <c r="IB78" s="140"/>
      <c r="IC78" s="140"/>
      <c r="ID78" s="140"/>
      <c r="IE78" s="140"/>
      <c r="IF78" s="140"/>
      <c r="IG78" s="140"/>
      <c r="IH78" s="140"/>
      <c r="II78" s="140"/>
      <c r="IJ78" s="140"/>
      <c r="IK78" s="140"/>
      <c r="IL78" s="140"/>
    </row>
    <row r="79" spans="1:246" x14ac:dyDescent="0.2">
      <c r="A79" s="135" t="s">
        <v>75</v>
      </c>
      <c r="B79" s="136" t="s">
        <v>75</v>
      </c>
      <c r="C79" s="101" t="s">
        <v>450</v>
      </c>
      <c r="D79" s="137">
        <v>27.94</v>
      </c>
      <c r="E79" s="138">
        <v>17.72</v>
      </c>
      <c r="F79" s="1986">
        <v>0</v>
      </c>
      <c r="G79" s="139" t="s">
        <v>221</v>
      </c>
      <c r="H79" s="1470"/>
      <c r="I79" s="236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  <c r="BI79" s="140"/>
      <c r="BJ79" s="140"/>
      <c r="BK79" s="140"/>
      <c r="BL79" s="140"/>
      <c r="BM79" s="140"/>
      <c r="BN79" s="140"/>
      <c r="BO79" s="140"/>
      <c r="BP79" s="140"/>
      <c r="BQ79" s="140"/>
      <c r="BR79" s="140"/>
      <c r="BS79" s="140"/>
      <c r="BT79" s="140"/>
      <c r="BU79" s="140"/>
      <c r="BV79" s="140"/>
      <c r="BW79" s="140"/>
      <c r="BX79" s="140"/>
      <c r="BY79" s="140"/>
      <c r="BZ79" s="140"/>
      <c r="CA79" s="140"/>
      <c r="CB79" s="140"/>
      <c r="CC79" s="140"/>
      <c r="CD79" s="140"/>
      <c r="CE79" s="140"/>
      <c r="CF79" s="140"/>
      <c r="CG79" s="140"/>
      <c r="CH79" s="140"/>
      <c r="CI79" s="140"/>
      <c r="CJ79" s="140"/>
      <c r="CK79" s="140"/>
      <c r="CL79" s="140"/>
      <c r="CM79" s="140"/>
      <c r="CN79" s="140"/>
      <c r="CO79" s="140"/>
      <c r="CP79" s="140"/>
      <c r="CQ79" s="140"/>
      <c r="CR79" s="140"/>
      <c r="CS79" s="140"/>
      <c r="CT79" s="140"/>
      <c r="CU79" s="140"/>
      <c r="CV79" s="140"/>
      <c r="CW79" s="140"/>
      <c r="CX79" s="140"/>
      <c r="CY79" s="140"/>
      <c r="CZ79" s="140"/>
      <c r="DA79" s="140"/>
      <c r="DB79" s="140"/>
      <c r="DC79" s="140"/>
      <c r="DD79" s="140"/>
      <c r="DE79" s="140"/>
      <c r="DF79" s="140"/>
      <c r="DG79" s="140"/>
      <c r="DH79" s="140"/>
      <c r="DI79" s="140"/>
      <c r="DJ79" s="140"/>
      <c r="DK79" s="140"/>
      <c r="DL79" s="140"/>
      <c r="DM79" s="140"/>
      <c r="DN79" s="140"/>
      <c r="DO79" s="140"/>
      <c r="DP79" s="140"/>
      <c r="DQ79" s="140"/>
      <c r="DR79" s="140"/>
      <c r="DS79" s="140"/>
      <c r="DT79" s="140"/>
      <c r="DU79" s="140"/>
      <c r="DV79" s="140"/>
      <c r="DW79" s="140"/>
      <c r="DX79" s="140"/>
      <c r="DY79" s="140"/>
      <c r="DZ79" s="140"/>
      <c r="EA79" s="140"/>
      <c r="EB79" s="140"/>
      <c r="EC79" s="140"/>
      <c r="ED79" s="140"/>
      <c r="EE79" s="140"/>
      <c r="EF79" s="140"/>
      <c r="EG79" s="140"/>
      <c r="EH79" s="140"/>
      <c r="EI79" s="140"/>
      <c r="EJ79" s="140"/>
      <c r="EK79" s="140"/>
      <c r="EL79" s="140"/>
      <c r="EM79" s="140"/>
      <c r="EN79" s="140"/>
      <c r="EO79" s="140"/>
      <c r="EP79" s="140"/>
      <c r="EQ79" s="140"/>
      <c r="ER79" s="140"/>
      <c r="ES79" s="140"/>
      <c r="ET79" s="140"/>
      <c r="EU79" s="140"/>
      <c r="EV79" s="140"/>
      <c r="EW79" s="140"/>
      <c r="EX79" s="140"/>
      <c r="EY79" s="140"/>
      <c r="EZ79" s="140"/>
      <c r="FA79" s="140"/>
      <c r="FB79" s="140"/>
      <c r="FC79" s="140"/>
      <c r="FD79" s="140"/>
      <c r="FE79" s="140"/>
      <c r="FF79" s="140"/>
      <c r="FG79" s="140"/>
      <c r="FH79" s="140"/>
      <c r="FI79" s="140"/>
      <c r="FJ79" s="140"/>
      <c r="FK79" s="140"/>
      <c r="FL79" s="140"/>
      <c r="FM79" s="140"/>
      <c r="FN79" s="140"/>
      <c r="FO79" s="140"/>
      <c r="FP79" s="140"/>
      <c r="FQ79" s="140"/>
      <c r="FR79" s="140"/>
      <c r="FS79" s="140"/>
      <c r="FT79" s="140"/>
      <c r="FU79" s="140"/>
      <c r="FV79" s="140"/>
      <c r="FW79" s="140"/>
      <c r="FX79" s="140"/>
      <c r="FY79" s="140"/>
      <c r="FZ79" s="140"/>
      <c r="GA79" s="140"/>
      <c r="GB79" s="140"/>
      <c r="GC79" s="140"/>
      <c r="GD79" s="140"/>
      <c r="GE79" s="140"/>
      <c r="GF79" s="140"/>
      <c r="GG79" s="140"/>
      <c r="GH79" s="140"/>
      <c r="GI79" s="140"/>
      <c r="GJ79" s="140"/>
      <c r="GK79" s="140"/>
      <c r="GL79" s="140"/>
      <c r="GM79" s="140"/>
      <c r="GN79" s="140"/>
      <c r="GO79" s="140"/>
      <c r="GP79" s="140"/>
      <c r="GQ79" s="140"/>
      <c r="GR79" s="140"/>
      <c r="GS79" s="140"/>
      <c r="GT79" s="140"/>
      <c r="GU79" s="140"/>
      <c r="GV79" s="140"/>
      <c r="GW79" s="140"/>
      <c r="GX79" s="140"/>
      <c r="GY79" s="140"/>
      <c r="GZ79" s="140"/>
      <c r="HA79" s="140"/>
      <c r="HB79" s="140"/>
      <c r="HC79" s="140"/>
      <c r="HD79" s="140"/>
      <c r="HE79" s="140"/>
      <c r="HF79" s="140"/>
      <c r="HG79" s="140"/>
      <c r="HH79" s="140"/>
      <c r="HI79" s="140"/>
      <c r="HJ79" s="140"/>
      <c r="HK79" s="140"/>
      <c r="HL79" s="140"/>
      <c r="HM79" s="140"/>
      <c r="HN79" s="140"/>
      <c r="HO79" s="140"/>
      <c r="HP79" s="140"/>
      <c r="HQ79" s="140"/>
      <c r="HR79" s="140"/>
      <c r="HS79" s="140"/>
      <c r="HT79" s="140"/>
      <c r="HU79" s="140"/>
      <c r="HV79" s="140"/>
      <c r="HW79" s="140"/>
      <c r="HX79" s="140"/>
      <c r="HY79" s="140"/>
      <c r="HZ79" s="140"/>
      <c r="IA79" s="140"/>
      <c r="IB79" s="140"/>
      <c r="IC79" s="140"/>
      <c r="ID79" s="140"/>
      <c r="IE79" s="140"/>
      <c r="IF79" s="140"/>
      <c r="IG79" s="140"/>
      <c r="IH79" s="140"/>
      <c r="II79" s="140"/>
      <c r="IJ79" s="140"/>
      <c r="IK79" s="140"/>
      <c r="IL79" s="140"/>
    </row>
    <row r="80" spans="1:246" x14ac:dyDescent="0.2">
      <c r="A80" s="135" t="s">
        <v>75</v>
      </c>
      <c r="B80" s="136" t="s">
        <v>75</v>
      </c>
      <c r="C80" s="101" t="s">
        <v>451</v>
      </c>
      <c r="D80" s="137">
        <v>27.94</v>
      </c>
      <c r="E80" s="138">
        <v>17.72</v>
      </c>
      <c r="F80" s="1986">
        <v>0</v>
      </c>
      <c r="G80" s="139" t="s">
        <v>221</v>
      </c>
      <c r="H80" s="1470"/>
      <c r="I80" s="236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  <c r="BI80" s="140"/>
      <c r="BJ80" s="140"/>
      <c r="BK80" s="140"/>
      <c r="BL80" s="140"/>
      <c r="BM80" s="140"/>
      <c r="BN80" s="140"/>
      <c r="BO80" s="140"/>
      <c r="BP80" s="140"/>
      <c r="BQ80" s="140"/>
      <c r="BR80" s="140"/>
      <c r="BS80" s="140"/>
      <c r="BT80" s="140"/>
      <c r="BU80" s="140"/>
      <c r="BV80" s="140"/>
      <c r="BW80" s="140"/>
      <c r="BX80" s="140"/>
      <c r="BY80" s="140"/>
      <c r="BZ80" s="140"/>
      <c r="CA80" s="140"/>
      <c r="CB80" s="140"/>
      <c r="CC80" s="140"/>
      <c r="CD80" s="140"/>
      <c r="CE80" s="140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0"/>
      <c r="EC80" s="140"/>
      <c r="ED80" s="140"/>
      <c r="EE80" s="140"/>
      <c r="EF80" s="140"/>
      <c r="EG80" s="140"/>
      <c r="EH80" s="140"/>
      <c r="EI80" s="140"/>
      <c r="EJ80" s="140"/>
      <c r="EK80" s="140"/>
      <c r="EL80" s="140"/>
      <c r="EM80" s="140"/>
      <c r="EN80" s="140"/>
      <c r="EO80" s="140"/>
      <c r="EP80" s="140"/>
      <c r="EQ80" s="140"/>
      <c r="ER80" s="140"/>
      <c r="ES80" s="140"/>
      <c r="ET80" s="140"/>
      <c r="EU80" s="140"/>
      <c r="EV80" s="140"/>
      <c r="EW80" s="140"/>
      <c r="EX80" s="140"/>
      <c r="EY80" s="140"/>
      <c r="EZ80" s="140"/>
      <c r="FA80" s="140"/>
      <c r="FB80" s="140"/>
      <c r="FC80" s="140"/>
      <c r="FD80" s="140"/>
      <c r="FE80" s="140"/>
      <c r="FF80" s="140"/>
      <c r="FG80" s="140"/>
      <c r="FH80" s="140"/>
      <c r="FI80" s="140"/>
      <c r="FJ80" s="140"/>
      <c r="FK80" s="140"/>
      <c r="FL80" s="140"/>
      <c r="FM80" s="140"/>
      <c r="FN80" s="140"/>
      <c r="FO80" s="140"/>
      <c r="FP80" s="140"/>
      <c r="FQ80" s="140"/>
      <c r="FR80" s="140"/>
      <c r="FS80" s="140"/>
      <c r="FT80" s="140"/>
      <c r="FU80" s="140"/>
      <c r="FV80" s="140"/>
      <c r="FW80" s="140"/>
      <c r="FX80" s="140"/>
      <c r="FY80" s="140"/>
      <c r="FZ80" s="140"/>
      <c r="GA80" s="140"/>
      <c r="GB80" s="140"/>
      <c r="GC80" s="140"/>
      <c r="GD80" s="140"/>
      <c r="GE80" s="140"/>
      <c r="GF80" s="140"/>
      <c r="GG80" s="140"/>
      <c r="GH80" s="140"/>
      <c r="GI80" s="140"/>
      <c r="GJ80" s="140"/>
      <c r="GK80" s="140"/>
      <c r="GL80" s="140"/>
      <c r="GM80" s="140"/>
      <c r="GN80" s="140"/>
      <c r="GO80" s="140"/>
      <c r="GP80" s="140"/>
      <c r="GQ80" s="140"/>
      <c r="GR80" s="140"/>
      <c r="GS80" s="140"/>
      <c r="GT80" s="140"/>
      <c r="GU80" s="140"/>
      <c r="GV80" s="140"/>
      <c r="GW80" s="140"/>
      <c r="GX80" s="140"/>
      <c r="GY80" s="140"/>
      <c r="GZ80" s="140"/>
      <c r="HA80" s="140"/>
      <c r="HB80" s="140"/>
      <c r="HC80" s="140"/>
      <c r="HD80" s="140"/>
      <c r="HE80" s="140"/>
      <c r="HF80" s="140"/>
      <c r="HG80" s="140"/>
      <c r="HH80" s="140"/>
      <c r="HI80" s="140"/>
      <c r="HJ80" s="140"/>
      <c r="HK80" s="140"/>
      <c r="HL80" s="140"/>
      <c r="HM80" s="140"/>
      <c r="HN80" s="140"/>
      <c r="HO80" s="140"/>
      <c r="HP80" s="140"/>
      <c r="HQ80" s="140"/>
      <c r="HR80" s="140"/>
      <c r="HS80" s="140"/>
      <c r="HT80" s="140"/>
      <c r="HU80" s="140"/>
      <c r="HV80" s="140"/>
      <c r="HW80" s="140"/>
      <c r="HX80" s="140"/>
      <c r="HY80" s="140"/>
      <c r="HZ80" s="140"/>
      <c r="IA80" s="140"/>
      <c r="IB80" s="140"/>
      <c r="IC80" s="140"/>
      <c r="ID80" s="140"/>
      <c r="IE80" s="140"/>
      <c r="IF80" s="140"/>
      <c r="IG80" s="140"/>
      <c r="IH80" s="140"/>
      <c r="II80" s="140"/>
      <c r="IJ80" s="140"/>
      <c r="IK80" s="140"/>
      <c r="IL80" s="140"/>
    </row>
    <row r="81" spans="1:246" x14ac:dyDescent="0.2">
      <c r="A81" s="135" t="s">
        <v>75</v>
      </c>
      <c r="B81" s="136" t="s">
        <v>75</v>
      </c>
      <c r="C81" s="101" t="s">
        <v>452</v>
      </c>
      <c r="D81" s="137">
        <v>27.94</v>
      </c>
      <c r="E81" s="138">
        <v>17.72</v>
      </c>
      <c r="F81" s="1986">
        <v>0</v>
      </c>
      <c r="G81" s="139" t="s">
        <v>221</v>
      </c>
      <c r="H81" s="1470"/>
      <c r="I81" s="236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  <c r="BI81" s="140"/>
      <c r="BJ81" s="140"/>
      <c r="BK81" s="140"/>
      <c r="BL81" s="140"/>
      <c r="BM81" s="140"/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  <c r="CB81" s="140"/>
      <c r="CC81" s="140"/>
      <c r="CD81" s="140"/>
      <c r="CE81" s="140"/>
      <c r="CF81" s="140"/>
      <c r="CG81" s="140"/>
      <c r="CH81" s="140"/>
      <c r="CI81" s="140"/>
      <c r="CJ81" s="140"/>
      <c r="CK81" s="140"/>
      <c r="CL81" s="140"/>
      <c r="CM81" s="140"/>
      <c r="CN81" s="140"/>
      <c r="CO81" s="140"/>
      <c r="CP81" s="140"/>
      <c r="CQ81" s="140"/>
      <c r="CR81" s="140"/>
      <c r="CS81" s="140"/>
      <c r="CT81" s="140"/>
      <c r="CU81" s="140"/>
      <c r="CV81" s="140"/>
      <c r="CW81" s="140"/>
      <c r="CX81" s="140"/>
      <c r="CY81" s="140"/>
      <c r="CZ81" s="140"/>
      <c r="DA81" s="140"/>
      <c r="DB81" s="140"/>
      <c r="DC81" s="140"/>
      <c r="DD81" s="140"/>
      <c r="DE81" s="140"/>
      <c r="DF81" s="140"/>
      <c r="DG81" s="140"/>
      <c r="DH81" s="140"/>
      <c r="DI81" s="140"/>
      <c r="DJ81" s="140"/>
      <c r="DK81" s="140"/>
      <c r="DL81" s="140"/>
      <c r="DM81" s="140"/>
      <c r="DN81" s="140"/>
      <c r="DO81" s="140"/>
      <c r="DP81" s="140"/>
      <c r="DQ81" s="140"/>
      <c r="DR81" s="140"/>
      <c r="DS81" s="140"/>
      <c r="DT81" s="140"/>
      <c r="DU81" s="140"/>
      <c r="DV81" s="140"/>
      <c r="DW81" s="140"/>
      <c r="DX81" s="140"/>
      <c r="DY81" s="140"/>
      <c r="DZ81" s="140"/>
      <c r="EA81" s="140"/>
      <c r="EB81" s="140"/>
      <c r="EC81" s="140"/>
      <c r="ED81" s="140"/>
      <c r="EE81" s="140"/>
      <c r="EF81" s="140"/>
      <c r="EG81" s="140"/>
      <c r="EH81" s="140"/>
      <c r="EI81" s="140"/>
      <c r="EJ81" s="140"/>
      <c r="EK81" s="140"/>
      <c r="EL81" s="140"/>
      <c r="EM81" s="140"/>
      <c r="EN81" s="140"/>
      <c r="EO81" s="140"/>
      <c r="EP81" s="140"/>
      <c r="EQ81" s="140"/>
      <c r="ER81" s="140"/>
      <c r="ES81" s="140"/>
      <c r="ET81" s="140"/>
      <c r="EU81" s="140"/>
      <c r="EV81" s="140"/>
      <c r="EW81" s="140"/>
      <c r="EX81" s="140"/>
      <c r="EY81" s="140"/>
      <c r="EZ81" s="140"/>
      <c r="FA81" s="140"/>
      <c r="FB81" s="140"/>
      <c r="FC81" s="140"/>
      <c r="FD81" s="140"/>
      <c r="FE81" s="140"/>
      <c r="FF81" s="140"/>
      <c r="FG81" s="140"/>
      <c r="FH81" s="140"/>
      <c r="FI81" s="140"/>
      <c r="FJ81" s="140"/>
      <c r="FK81" s="140"/>
      <c r="FL81" s="140"/>
      <c r="FM81" s="140"/>
      <c r="FN81" s="140"/>
      <c r="FO81" s="140"/>
      <c r="FP81" s="140"/>
      <c r="FQ81" s="140"/>
      <c r="FR81" s="140"/>
      <c r="FS81" s="140"/>
      <c r="FT81" s="140"/>
      <c r="FU81" s="140"/>
      <c r="FV81" s="140"/>
      <c r="FW81" s="140"/>
      <c r="FX81" s="140"/>
      <c r="FY81" s="140"/>
      <c r="FZ81" s="140"/>
      <c r="GA81" s="140"/>
      <c r="GB81" s="140"/>
      <c r="GC81" s="140"/>
      <c r="GD81" s="140"/>
      <c r="GE81" s="140"/>
      <c r="GF81" s="140"/>
      <c r="GG81" s="140"/>
      <c r="GH81" s="140"/>
      <c r="GI81" s="140"/>
      <c r="GJ81" s="140"/>
      <c r="GK81" s="140"/>
      <c r="GL81" s="140"/>
      <c r="GM81" s="140"/>
      <c r="GN81" s="140"/>
      <c r="GO81" s="140"/>
      <c r="GP81" s="140"/>
      <c r="GQ81" s="140"/>
      <c r="GR81" s="140"/>
      <c r="GS81" s="140"/>
      <c r="GT81" s="140"/>
      <c r="GU81" s="140"/>
      <c r="GV81" s="140"/>
      <c r="GW81" s="140"/>
      <c r="GX81" s="140"/>
      <c r="GY81" s="140"/>
      <c r="GZ81" s="140"/>
      <c r="HA81" s="140"/>
      <c r="HB81" s="140"/>
      <c r="HC81" s="140"/>
      <c r="HD81" s="140"/>
      <c r="HE81" s="140"/>
      <c r="HF81" s="140"/>
      <c r="HG81" s="140"/>
      <c r="HH81" s="140"/>
      <c r="HI81" s="140"/>
      <c r="HJ81" s="140"/>
      <c r="HK81" s="140"/>
      <c r="HL81" s="140"/>
      <c r="HM81" s="140"/>
      <c r="HN81" s="140"/>
      <c r="HO81" s="140"/>
      <c r="HP81" s="140"/>
      <c r="HQ81" s="140"/>
      <c r="HR81" s="140"/>
      <c r="HS81" s="140"/>
      <c r="HT81" s="140"/>
      <c r="HU81" s="140"/>
      <c r="HV81" s="140"/>
      <c r="HW81" s="140"/>
      <c r="HX81" s="140"/>
      <c r="HY81" s="140"/>
      <c r="HZ81" s="140"/>
      <c r="IA81" s="140"/>
      <c r="IB81" s="140"/>
      <c r="IC81" s="140"/>
      <c r="ID81" s="140"/>
      <c r="IE81" s="140"/>
      <c r="IF81" s="140"/>
      <c r="IG81" s="140"/>
      <c r="IH81" s="140"/>
      <c r="II81" s="140"/>
      <c r="IJ81" s="140"/>
      <c r="IK81" s="140"/>
      <c r="IL81" s="140"/>
    </row>
    <row r="82" spans="1:246" x14ac:dyDescent="0.2">
      <c r="A82" s="135" t="s">
        <v>75</v>
      </c>
      <c r="B82" s="136" t="s">
        <v>75</v>
      </c>
      <c r="C82" s="101" t="s">
        <v>453</v>
      </c>
      <c r="D82" s="137">
        <v>28.66</v>
      </c>
      <c r="E82" s="138">
        <v>18.2</v>
      </c>
      <c r="F82" s="1986">
        <v>0</v>
      </c>
      <c r="G82" s="139" t="s">
        <v>221</v>
      </c>
      <c r="H82" s="1470"/>
      <c r="I82" s="236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0"/>
      <c r="BK82" s="140"/>
      <c r="BL82" s="140"/>
      <c r="BM82" s="140"/>
      <c r="BN82" s="140"/>
      <c r="BO82" s="140"/>
      <c r="BP82" s="140"/>
      <c r="BQ82" s="140"/>
      <c r="BR82" s="140"/>
      <c r="BS82" s="140"/>
      <c r="BT82" s="140"/>
      <c r="BU82" s="140"/>
      <c r="BV82" s="140"/>
      <c r="BW82" s="140"/>
      <c r="BX82" s="140"/>
      <c r="BY82" s="140"/>
      <c r="BZ82" s="140"/>
      <c r="CA82" s="140"/>
      <c r="CB82" s="140"/>
      <c r="CC82" s="140"/>
      <c r="CD82" s="140"/>
      <c r="CE82" s="140"/>
      <c r="CF82" s="140"/>
      <c r="CG82" s="140"/>
      <c r="CH82" s="140"/>
      <c r="CI82" s="140"/>
      <c r="CJ82" s="140"/>
      <c r="CK82" s="140"/>
      <c r="CL82" s="140"/>
      <c r="CM82" s="140"/>
      <c r="CN82" s="140"/>
      <c r="CO82" s="140"/>
      <c r="CP82" s="140"/>
      <c r="CQ82" s="140"/>
      <c r="CR82" s="140"/>
      <c r="CS82" s="140"/>
      <c r="CT82" s="140"/>
      <c r="CU82" s="140"/>
      <c r="CV82" s="140"/>
      <c r="CW82" s="140"/>
      <c r="CX82" s="140"/>
      <c r="CY82" s="140"/>
      <c r="CZ82" s="140"/>
      <c r="DA82" s="140"/>
      <c r="DB82" s="140"/>
      <c r="DC82" s="140"/>
      <c r="DD82" s="140"/>
      <c r="DE82" s="140"/>
      <c r="DF82" s="140"/>
      <c r="DG82" s="140"/>
      <c r="DH82" s="140"/>
      <c r="DI82" s="140"/>
      <c r="DJ82" s="140"/>
      <c r="DK82" s="140"/>
      <c r="DL82" s="140"/>
      <c r="DM82" s="140"/>
      <c r="DN82" s="140"/>
      <c r="DO82" s="140"/>
      <c r="DP82" s="140"/>
      <c r="DQ82" s="140"/>
      <c r="DR82" s="140"/>
      <c r="DS82" s="140"/>
      <c r="DT82" s="140"/>
      <c r="DU82" s="140"/>
      <c r="DV82" s="140"/>
      <c r="DW82" s="140"/>
      <c r="DX82" s="140"/>
      <c r="DY82" s="140"/>
      <c r="DZ82" s="140"/>
      <c r="EA82" s="140"/>
      <c r="EB82" s="140"/>
      <c r="EC82" s="140"/>
      <c r="ED82" s="140"/>
      <c r="EE82" s="140"/>
      <c r="EF82" s="140"/>
      <c r="EG82" s="140"/>
      <c r="EH82" s="140"/>
      <c r="EI82" s="140"/>
      <c r="EJ82" s="140"/>
      <c r="EK82" s="140"/>
      <c r="EL82" s="140"/>
      <c r="EM82" s="140"/>
      <c r="EN82" s="140"/>
      <c r="EO82" s="140"/>
      <c r="EP82" s="140"/>
      <c r="EQ82" s="140"/>
      <c r="ER82" s="140"/>
      <c r="ES82" s="140"/>
      <c r="ET82" s="140"/>
      <c r="EU82" s="140"/>
      <c r="EV82" s="140"/>
      <c r="EW82" s="140"/>
      <c r="EX82" s="140"/>
      <c r="EY82" s="140"/>
      <c r="EZ82" s="140"/>
      <c r="FA82" s="140"/>
      <c r="FB82" s="140"/>
      <c r="FC82" s="140"/>
      <c r="FD82" s="140"/>
      <c r="FE82" s="140"/>
      <c r="FF82" s="140"/>
      <c r="FG82" s="140"/>
      <c r="FH82" s="140"/>
      <c r="FI82" s="140"/>
      <c r="FJ82" s="140"/>
      <c r="FK82" s="140"/>
      <c r="FL82" s="140"/>
      <c r="FM82" s="140"/>
      <c r="FN82" s="140"/>
      <c r="FO82" s="140"/>
      <c r="FP82" s="140"/>
      <c r="FQ82" s="140"/>
      <c r="FR82" s="140"/>
      <c r="FS82" s="140"/>
      <c r="FT82" s="140"/>
      <c r="FU82" s="140"/>
      <c r="FV82" s="140"/>
      <c r="FW82" s="140"/>
      <c r="FX82" s="140"/>
      <c r="FY82" s="140"/>
      <c r="FZ82" s="140"/>
      <c r="GA82" s="140"/>
      <c r="GB82" s="140"/>
      <c r="GC82" s="140"/>
      <c r="GD82" s="140"/>
      <c r="GE82" s="140"/>
      <c r="GF82" s="140"/>
      <c r="GG82" s="140"/>
      <c r="GH82" s="140"/>
      <c r="GI82" s="140"/>
      <c r="GJ82" s="140"/>
      <c r="GK82" s="140"/>
      <c r="GL82" s="140"/>
      <c r="GM82" s="140"/>
      <c r="GN82" s="140"/>
      <c r="GO82" s="140"/>
      <c r="GP82" s="140"/>
      <c r="GQ82" s="140"/>
      <c r="GR82" s="140"/>
      <c r="GS82" s="140"/>
      <c r="GT82" s="140"/>
      <c r="GU82" s="140"/>
      <c r="GV82" s="140"/>
      <c r="GW82" s="140"/>
      <c r="GX82" s="140"/>
      <c r="GY82" s="140"/>
      <c r="GZ82" s="140"/>
      <c r="HA82" s="140"/>
      <c r="HB82" s="140"/>
      <c r="HC82" s="140"/>
      <c r="HD82" s="140"/>
      <c r="HE82" s="140"/>
      <c r="HF82" s="140"/>
      <c r="HG82" s="140"/>
      <c r="HH82" s="140"/>
      <c r="HI82" s="140"/>
      <c r="HJ82" s="140"/>
      <c r="HK82" s="140"/>
      <c r="HL82" s="140"/>
      <c r="HM82" s="140"/>
      <c r="HN82" s="140"/>
      <c r="HO82" s="140"/>
      <c r="HP82" s="140"/>
      <c r="HQ82" s="140"/>
      <c r="HR82" s="140"/>
      <c r="HS82" s="140"/>
      <c r="HT82" s="140"/>
      <c r="HU82" s="140"/>
      <c r="HV82" s="140"/>
      <c r="HW82" s="140"/>
      <c r="HX82" s="140"/>
      <c r="HY82" s="140"/>
      <c r="HZ82" s="140"/>
      <c r="IA82" s="140"/>
      <c r="IB82" s="140"/>
      <c r="IC82" s="140"/>
      <c r="ID82" s="140"/>
      <c r="IE82" s="140"/>
      <c r="IF82" s="140"/>
      <c r="IG82" s="140"/>
      <c r="IH82" s="140"/>
      <c r="II82" s="140"/>
      <c r="IJ82" s="140"/>
      <c r="IK82" s="140"/>
      <c r="IL82" s="140"/>
    </row>
    <row r="83" spans="1:246" x14ac:dyDescent="0.2">
      <c r="A83" s="135" t="s">
        <v>75</v>
      </c>
      <c r="B83" s="136" t="s">
        <v>75</v>
      </c>
      <c r="C83" s="101" t="s">
        <v>454</v>
      </c>
      <c r="D83" s="137">
        <v>27.94</v>
      </c>
      <c r="E83" s="138">
        <v>17.72</v>
      </c>
      <c r="F83" s="1986">
        <v>0</v>
      </c>
      <c r="G83" s="139" t="s">
        <v>221</v>
      </c>
      <c r="H83" s="1470"/>
      <c r="I83" s="236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  <c r="BI83" s="140"/>
      <c r="BJ83" s="140"/>
      <c r="BK83" s="140"/>
      <c r="BL83" s="140"/>
      <c r="BM83" s="140"/>
      <c r="BN83" s="140"/>
      <c r="BO83" s="140"/>
      <c r="BP83" s="140"/>
      <c r="BQ83" s="140"/>
      <c r="BR83" s="140"/>
      <c r="BS83" s="140"/>
      <c r="BT83" s="140"/>
      <c r="BU83" s="140"/>
      <c r="BV83" s="140"/>
      <c r="BW83" s="140"/>
      <c r="BX83" s="140"/>
      <c r="BY83" s="140"/>
      <c r="BZ83" s="140"/>
      <c r="CA83" s="140"/>
      <c r="CB83" s="140"/>
      <c r="CC83" s="140"/>
      <c r="CD83" s="140"/>
      <c r="CE83" s="140"/>
      <c r="CF83" s="140"/>
      <c r="CG83" s="140"/>
      <c r="CH83" s="140"/>
      <c r="CI83" s="140"/>
      <c r="CJ83" s="140"/>
      <c r="CK83" s="140"/>
      <c r="CL83" s="140"/>
      <c r="CM83" s="140"/>
      <c r="CN83" s="140"/>
      <c r="CO83" s="140"/>
      <c r="CP83" s="140"/>
      <c r="CQ83" s="140"/>
      <c r="CR83" s="140"/>
      <c r="CS83" s="140"/>
      <c r="CT83" s="140"/>
      <c r="CU83" s="140"/>
      <c r="CV83" s="140"/>
      <c r="CW83" s="140"/>
      <c r="CX83" s="140"/>
      <c r="CY83" s="140"/>
      <c r="CZ83" s="140"/>
      <c r="DA83" s="140"/>
      <c r="DB83" s="140"/>
      <c r="DC83" s="140"/>
      <c r="DD83" s="140"/>
      <c r="DE83" s="140"/>
      <c r="DF83" s="140"/>
      <c r="DG83" s="140"/>
      <c r="DH83" s="140"/>
      <c r="DI83" s="140"/>
      <c r="DJ83" s="140"/>
      <c r="DK83" s="140"/>
      <c r="DL83" s="140"/>
      <c r="DM83" s="140"/>
      <c r="DN83" s="140"/>
      <c r="DO83" s="140"/>
      <c r="DP83" s="140"/>
      <c r="DQ83" s="140"/>
      <c r="DR83" s="140"/>
      <c r="DS83" s="140"/>
      <c r="DT83" s="140"/>
      <c r="DU83" s="140"/>
      <c r="DV83" s="140"/>
      <c r="DW83" s="140"/>
      <c r="DX83" s="140"/>
      <c r="DY83" s="140"/>
      <c r="DZ83" s="140"/>
      <c r="EA83" s="140"/>
      <c r="EB83" s="140"/>
      <c r="EC83" s="140"/>
      <c r="ED83" s="140"/>
      <c r="EE83" s="140"/>
      <c r="EF83" s="140"/>
      <c r="EG83" s="140"/>
      <c r="EH83" s="140"/>
      <c r="EI83" s="140"/>
      <c r="EJ83" s="140"/>
      <c r="EK83" s="140"/>
      <c r="EL83" s="140"/>
      <c r="EM83" s="140"/>
      <c r="EN83" s="140"/>
      <c r="EO83" s="140"/>
      <c r="EP83" s="140"/>
      <c r="EQ83" s="140"/>
      <c r="ER83" s="140"/>
      <c r="ES83" s="140"/>
      <c r="ET83" s="140"/>
      <c r="EU83" s="140"/>
      <c r="EV83" s="140"/>
      <c r="EW83" s="140"/>
      <c r="EX83" s="140"/>
      <c r="EY83" s="140"/>
      <c r="EZ83" s="140"/>
      <c r="FA83" s="140"/>
      <c r="FB83" s="140"/>
      <c r="FC83" s="140"/>
      <c r="FD83" s="140"/>
      <c r="FE83" s="140"/>
      <c r="FF83" s="140"/>
      <c r="FG83" s="140"/>
      <c r="FH83" s="140"/>
      <c r="FI83" s="140"/>
      <c r="FJ83" s="140"/>
      <c r="FK83" s="140"/>
      <c r="FL83" s="140"/>
      <c r="FM83" s="140"/>
      <c r="FN83" s="140"/>
      <c r="FO83" s="140"/>
      <c r="FP83" s="140"/>
      <c r="FQ83" s="140"/>
      <c r="FR83" s="140"/>
      <c r="FS83" s="140"/>
      <c r="FT83" s="140"/>
      <c r="FU83" s="140"/>
      <c r="FV83" s="140"/>
      <c r="FW83" s="140"/>
      <c r="FX83" s="140"/>
      <c r="FY83" s="140"/>
      <c r="FZ83" s="140"/>
      <c r="GA83" s="140"/>
      <c r="GB83" s="140"/>
      <c r="GC83" s="140"/>
      <c r="GD83" s="140"/>
      <c r="GE83" s="140"/>
      <c r="GF83" s="140"/>
      <c r="GG83" s="140"/>
      <c r="GH83" s="140"/>
      <c r="GI83" s="140"/>
      <c r="GJ83" s="140"/>
      <c r="GK83" s="140"/>
      <c r="GL83" s="140"/>
      <c r="GM83" s="140"/>
      <c r="GN83" s="140"/>
      <c r="GO83" s="140"/>
      <c r="GP83" s="140"/>
      <c r="GQ83" s="140"/>
      <c r="GR83" s="140"/>
      <c r="GS83" s="140"/>
      <c r="GT83" s="140"/>
      <c r="GU83" s="140"/>
      <c r="GV83" s="140"/>
      <c r="GW83" s="140"/>
      <c r="GX83" s="140"/>
      <c r="GY83" s="140"/>
      <c r="GZ83" s="140"/>
      <c r="HA83" s="140"/>
      <c r="HB83" s="140"/>
      <c r="HC83" s="140"/>
      <c r="HD83" s="140"/>
      <c r="HE83" s="140"/>
      <c r="HF83" s="140"/>
      <c r="HG83" s="140"/>
      <c r="HH83" s="140"/>
      <c r="HI83" s="140"/>
      <c r="HJ83" s="140"/>
      <c r="HK83" s="140"/>
      <c r="HL83" s="140"/>
      <c r="HM83" s="140"/>
      <c r="HN83" s="140"/>
      <c r="HO83" s="140"/>
      <c r="HP83" s="140"/>
      <c r="HQ83" s="140"/>
      <c r="HR83" s="140"/>
      <c r="HS83" s="140"/>
      <c r="HT83" s="140"/>
      <c r="HU83" s="140"/>
      <c r="HV83" s="140"/>
      <c r="HW83" s="140"/>
      <c r="HX83" s="140"/>
      <c r="HY83" s="140"/>
      <c r="HZ83" s="140"/>
      <c r="IA83" s="140"/>
      <c r="IB83" s="140"/>
      <c r="IC83" s="140"/>
      <c r="ID83" s="140"/>
      <c r="IE83" s="140"/>
      <c r="IF83" s="140"/>
      <c r="IG83" s="140"/>
      <c r="IH83" s="140"/>
      <c r="II83" s="140"/>
      <c r="IJ83" s="140"/>
      <c r="IK83" s="140"/>
      <c r="IL83" s="140"/>
    </row>
    <row r="84" spans="1:246" x14ac:dyDescent="0.2">
      <c r="A84" s="135" t="s">
        <v>75</v>
      </c>
      <c r="B84" s="136" t="s">
        <v>75</v>
      </c>
      <c r="C84" s="101" t="s">
        <v>455</v>
      </c>
      <c r="D84" s="137">
        <v>27.94</v>
      </c>
      <c r="E84" s="138">
        <v>17.72</v>
      </c>
      <c r="F84" s="1986">
        <v>0</v>
      </c>
      <c r="G84" s="139" t="s">
        <v>221</v>
      </c>
      <c r="H84" s="1470"/>
      <c r="I84" s="236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/>
      <c r="BN84" s="140"/>
      <c r="BO84" s="140"/>
      <c r="BP84" s="140"/>
      <c r="BQ84" s="140"/>
      <c r="BR84" s="140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40"/>
      <c r="CF84" s="140"/>
      <c r="CG84" s="140"/>
      <c r="CH84" s="140"/>
      <c r="CI84" s="140"/>
      <c r="CJ84" s="140"/>
      <c r="CK84" s="140"/>
      <c r="CL84" s="140"/>
      <c r="CM84" s="140"/>
      <c r="CN84" s="140"/>
      <c r="CO84" s="140"/>
      <c r="CP84" s="140"/>
      <c r="CQ84" s="140"/>
      <c r="CR84" s="140"/>
      <c r="CS84" s="140"/>
      <c r="CT84" s="140"/>
      <c r="CU84" s="140"/>
      <c r="CV84" s="140"/>
      <c r="CW84" s="140"/>
      <c r="CX84" s="140"/>
      <c r="CY84" s="140"/>
      <c r="CZ84" s="140"/>
      <c r="DA84" s="140"/>
      <c r="DB84" s="140"/>
      <c r="DC84" s="140"/>
      <c r="DD84" s="140"/>
      <c r="DE84" s="140"/>
      <c r="DF84" s="140"/>
      <c r="DG84" s="140"/>
      <c r="DH84" s="140"/>
      <c r="DI84" s="140"/>
      <c r="DJ84" s="140"/>
      <c r="DK84" s="140"/>
      <c r="DL84" s="140"/>
      <c r="DM84" s="140"/>
      <c r="DN84" s="140"/>
      <c r="DO84" s="140"/>
      <c r="DP84" s="140"/>
      <c r="DQ84" s="140"/>
      <c r="DR84" s="140"/>
      <c r="DS84" s="140"/>
      <c r="DT84" s="140"/>
      <c r="DU84" s="140"/>
      <c r="DV84" s="140"/>
      <c r="DW84" s="140"/>
      <c r="DX84" s="140"/>
      <c r="DY84" s="140"/>
      <c r="DZ84" s="140"/>
      <c r="EA84" s="140"/>
      <c r="EB84" s="140"/>
      <c r="EC84" s="140"/>
      <c r="ED84" s="140"/>
      <c r="EE84" s="140"/>
      <c r="EF84" s="140"/>
      <c r="EG84" s="140"/>
      <c r="EH84" s="140"/>
      <c r="EI84" s="140"/>
      <c r="EJ84" s="140"/>
      <c r="EK84" s="140"/>
      <c r="EL84" s="140"/>
      <c r="EM84" s="140"/>
      <c r="EN84" s="140"/>
      <c r="EO84" s="140"/>
      <c r="EP84" s="140"/>
      <c r="EQ84" s="140"/>
      <c r="ER84" s="140"/>
      <c r="ES84" s="140"/>
      <c r="ET84" s="140"/>
      <c r="EU84" s="140"/>
      <c r="EV84" s="140"/>
      <c r="EW84" s="140"/>
      <c r="EX84" s="140"/>
      <c r="EY84" s="140"/>
      <c r="EZ84" s="140"/>
      <c r="FA84" s="140"/>
      <c r="FB84" s="140"/>
      <c r="FC84" s="140"/>
      <c r="FD84" s="140"/>
      <c r="FE84" s="140"/>
      <c r="FF84" s="140"/>
      <c r="FG84" s="140"/>
      <c r="FH84" s="140"/>
      <c r="FI84" s="140"/>
      <c r="FJ84" s="140"/>
      <c r="FK84" s="140"/>
      <c r="FL84" s="140"/>
      <c r="FM84" s="140"/>
      <c r="FN84" s="140"/>
      <c r="FO84" s="140"/>
      <c r="FP84" s="140"/>
      <c r="FQ84" s="140"/>
      <c r="FR84" s="140"/>
      <c r="FS84" s="140"/>
      <c r="FT84" s="140"/>
      <c r="FU84" s="140"/>
      <c r="FV84" s="140"/>
      <c r="FW84" s="140"/>
      <c r="FX84" s="140"/>
      <c r="FY84" s="140"/>
      <c r="FZ84" s="140"/>
      <c r="GA84" s="140"/>
      <c r="GB84" s="140"/>
      <c r="GC84" s="140"/>
      <c r="GD84" s="140"/>
      <c r="GE84" s="140"/>
      <c r="GF84" s="140"/>
      <c r="GG84" s="140"/>
      <c r="GH84" s="140"/>
      <c r="GI84" s="140"/>
      <c r="GJ84" s="140"/>
      <c r="GK84" s="140"/>
      <c r="GL84" s="140"/>
      <c r="GM84" s="140"/>
      <c r="GN84" s="140"/>
      <c r="GO84" s="140"/>
      <c r="GP84" s="140"/>
      <c r="GQ84" s="140"/>
      <c r="GR84" s="140"/>
      <c r="GS84" s="140"/>
      <c r="GT84" s="140"/>
      <c r="GU84" s="140"/>
      <c r="GV84" s="140"/>
      <c r="GW84" s="140"/>
      <c r="GX84" s="140"/>
      <c r="GY84" s="140"/>
      <c r="GZ84" s="140"/>
      <c r="HA84" s="140"/>
      <c r="HB84" s="140"/>
      <c r="HC84" s="140"/>
      <c r="HD84" s="140"/>
      <c r="HE84" s="140"/>
      <c r="HF84" s="140"/>
      <c r="HG84" s="140"/>
      <c r="HH84" s="140"/>
      <c r="HI84" s="140"/>
      <c r="HJ84" s="140"/>
      <c r="HK84" s="140"/>
      <c r="HL84" s="140"/>
      <c r="HM84" s="140"/>
      <c r="HN84" s="140"/>
      <c r="HO84" s="140"/>
      <c r="HP84" s="140"/>
      <c r="HQ84" s="140"/>
      <c r="HR84" s="140"/>
      <c r="HS84" s="140"/>
      <c r="HT84" s="140"/>
      <c r="HU84" s="140"/>
      <c r="HV84" s="140"/>
      <c r="HW84" s="140"/>
      <c r="HX84" s="140"/>
      <c r="HY84" s="140"/>
      <c r="HZ84" s="140"/>
      <c r="IA84" s="140"/>
      <c r="IB84" s="140"/>
      <c r="IC84" s="140"/>
      <c r="ID84" s="140"/>
      <c r="IE84" s="140"/>
      <c r="IF84" s="140"/>
      <c r="IG84" s="140"/>
      <c r="IH84" s="140"/>
      <c r="II84" s="140"/>
      <c r="IJ84" s="140"/>
      <c r="IK84" s="140"/>
      <c r="IL84" s="140"/>
    </row>
    <row r="85" spans="1:246" x14ac:dyDescent="0.2">
      <c r="A85" s="135" t="s">
        <v>75</v>
      </c>
      <c r="B85" s="141" t="s">
        <v>75</v>
      </c>
      <c r="C85" s="112" t="s">
        <v>309</v>
      </c>
      <c r="D85" s="142">
        <v>27.94</v>
      </c>
      <c r="E85" s="143">
        <v>17.72</v>
      </c>
      <c r="F85" s="1987">
        <v>0</v>
      </c>
      <c r="G85" s="139" t="s">
        <v>221</v>
      </c>
      <c r="H85" s="1470"/>
      <c r="I85" s="236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/>
      <c r="BN85" s="140"/>
      <c r="BO85" s="140"/>
      <c r="BP85" s="140"/>
      <c r="BQ85" s="140"/>
      <c r="BR85" s="140"/>
      <c r="BS85" s="140"/>
      <c r="BT85" s="140"/>
      <c r="BU85" s="140"/>
      <c r="BV85" s="140"/>
      <c r="BW85" s="140"/>
      <c r="BX85" s="140"/>
      <c r="BY85" s="140"/>
      <c r="BZ85" s="140"/>
      <c r="CA85" s="140"/>
      <c r="CB85" s="140"/>
      <c r="CC85" s="140"/>
      <c r="CD85" s="140"/>
      <c r="CE85" s="140"/>
      <c r="CF85" s="140"/>
      <c r="CG85" s="140"/>
      <c r="CH85" s="140"/>
      <c r="CI85" s="140"/>
      <c r="CJ85" s="140"/>
      <c r="CK85" s="140"/>
      <c r="CL85" s="140"/>
      <c r="CM85" s="140"/>
      <c r="CN85" s="140"/>
      <c r="CO85" s="140"/>
      <c r="CP85" s="140"/>
      <c r="CQ85" s="140"/>
      <c r="CR85" s="140"/>
      <c r="CS85" s="140"/>
      <c r="CT85" s="140"/>
      <c r="CU85" s="140"/>
      <c r="CV85" s="140"/>
      <c r="CW85" s="140"/>
      <c r="CX85" s="140"/>
      <c r="CY85" s="140"/>
      <c r="CZ85" s="140"/>
      <c r="DA85" s="140"/>
      <c r="DB85" s="140"/>
      <c r="DC85" s="140"/>
      <c r="DD85" s="140"/>
      <c r="DE85" s="140"/>
      <c r="DF85" s="140"/>
      <c r="DG85" s="140"/>
      <c r="DH85" s="140"/>
      <c r="DI85" s="140"/>
      <c r="DJ85" s="140"/>
      <c r="DK85" s="140"/>
      <c r="DL85" s="140"/>
      <c r="DM85" s="140"/>
      <c r="DN85" s="140"/>
      <c r="DO85" s="140"/>
      <c r="DP85" s="140"/>
      <c r="DQ85" s="140"/>
      <c r="DR85" s="140"/>
      <c r="DS85" s="140"/>
      <c r="DT85" s="140"/>
      <c r="DU85" s="140"/>
      <c r="DV85" s="140"/>
      <c r="DW85" s="140"/>
      <c r="DX85" s="140"/>
      <c r="DY85" s="140"/>
      <c r="DZ85" s="140"/>
      <c r="EA85" s="140"/>
      <c r="EB85" s="140"/>
      <c r="EC85" s="140"/>
      <c r="ED85" s="140"/>
      <c r="EE85" s="140"/>
      <c r="EF85" s="140"/>
      <c r="EG85" s="140"/>
      <c r="EH85" s="140"/>
      <c r="EI85" s="140"/>
      <c r="EJ85" s="140"/>
      <c r="EK85" s="140"/>
      <c r="EL85" s="140"/>
      <c r="EM85" s="140"/>
      <c r="EN85" s="140"/>
      <c r="EO85" s="140"/>
      <c r="EP85" s="140"/>
      <c r="EQ85" s="140"/>
      <c r="ER85" s="140"/>
      <c r="ES85" s="140"/>
      <c r="ET85" s="140"/>
      <c r="EU85" s="140"/>
      <c r="EV85" s="140"/>
      <c r="EW85" s="140"/>
      <c r="EX85" s="140"/>
      <c r="EY85" s="140"/>
      <c r="EZ85" s="140"/>
      <c r="FA85" s="140"/>
      <c r="FB85" s="140"/>
      <c r="FC85" s="140"/>
      <c r="FD85" s="140"/>
      <c r="FE85" s="140"/>
      <c r="FF85" s="140"/>
      <c r="FG85" s="140"/>
      <c r="FH85" s="140"/>
      <c r="FI85" s="140"/>
      <c r="FJ85" s="140"/>
      <c r="FK85" s="140"/>
      <c r="FL85" s="140"/>
      <c r="FM85" s="140"/>
      <c r="FN85" s="140"/>
      <c r="FO85" s="140"/>
      <c r="FP85" s="140"/>
      <c r="FQ85" s="140"/>
      <c r="FR85" s="140"/>
      <c r="FS85" s="140"/>
      <c r="FT85" s="140"/>
      <c r="FU85" s="140"/>
      <c r="FV85" s="140"/>
      <c r="FW85" s="140"/>
      <c r="FX85" s="140"/>
      <c r="FY85" s="140"/>
      <c r="FZ85" s="140"/>
      <c r="GA85" s="140"/>
      <c r="GB85" s="140"/>
      <c r="GC85" s="140"/>
      <c r="GD85" s="140"/>
      <c r="GE85" s="140"/>
      <c r="GF85" s="140"/>
      <c r="GG85" s="140"/>
      <c r="GH85" s="140"/>
      <c r="GI85" s="140"/>
      <c r="GJ85" s="140"/>
      <c r="GK85" s="140"/>
      <c r="GL85" s="140"/>
      <c r="GM85" s="140"/>
      <c r="GN85" s="140"/>
      <c r="GO85" s="140"/>
      <c r="GP85" s="140"/>
      <c r="GQ85" s="140"/>
      <c r="GR85" s="140"/>
      <c r="GS85" s="140"/>
      <c r="GT85" s="140"/>
      <c r="GU85" s="140"/>
      <c r="GV85" s="140"/>
      <c r="GW85" s="140"/>
      <c r="GX85" s="140"/>
      <c r="GY85" s="140"/>
      <c r="GZ85" s="140"/>
      <c r="HA85" s="140"/>
      <c r="HB85" s="140"/>
      <c r="HC85" s="140"/>
      <c r="HD85" s="140"/>
      <c r="HE85" s="140"/>
      <c r="HF85" s="140"/>
      <c r="HG85" s="140"/>
      <c r="HH85" s="140"/>
      <c r="HI85" s="140"/>
      <c r="HJ85" s="140"/>
      <c r="HK85" s="140"/>
      <c r="HL85" s="140"/>
      <c r="HM85" s="140"/>
      <c r="HN85" s="140"/>
      <c r="HO85" s="140"/>
      <c r="HP85" s="140"/>
      <c r="HQ85" s="140"/>
      <c r="HR85" s="140"/>
      <c r="HS85" s="140"/>
      <c r="HT85" s="140"/>
      <c r="HU85" s="140"/>
      <c r="HV85" s="140"/>
      <c r="HW85" s="140"/>
      <c r="HX85" s="140"/>
      <c r="HY85" s="140"/>
      <c r="HZ85" s="140"/>
      <c r="IA85" s="140"/>
      <c r="IB85" s="140"/>
      <c r="IC85" s="140"/>
      <c r="ID85" s="140"/>
      <c r="IE85" s="140"/>
      <c r="IF85" s="140"/>
      <c r="IG85" s="140"/>
      <c r="IH85" s="140"/>
      <c r="II85" s="140"/>
      <c r="IJ85" s="140"/>
      <c r="IK85" s="140"/>
      <c r="IL85" s="140"/>
    </row>
    <row r="86" spans="1:246" x14ac:dyDescent="0.2">
      <c r="A86" s="135" t="s">
        <v>302</v>
      </c>
      <c r="B86" s="141" t="s">
        <v>302</v>
      </c>
      <c r="C86" s="120" t="s">
        <v>91</v>
      </c>
      <c r="D86" s="1298">
        <v>30.82</v>
      </c>
      <c r="E86" s="1299">
        <v>17.190000000000001</v>
      </c>
      <c r="F86" s="1944">
        <v>0</v>
      </c>
      <c r="G86" s="144" t="s">
        <v>306</v>
      </c>
      <c r="H86" s="1470"/>
      <c r="I86" s="236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  <c r="BI86" s="140"/>
      <c r="BJ86" s="140"/>
      <c r="BK86" s="140"/>
      <c r="BL86" s="140"/>
      <c r="BM86" s="140"/>
      <c r="BN86" s="140"/>
      <c r="BO86" s="140"/>
      <c r="BP86" s="140"/>
      <c r="BQ86" s="140"/>
      <c r="BR86" s="140"/>
      <c r="BS86" s="140"/>
      <c r="BT86" s="140"/>
      <c r="BU86" s="140"/>
      <c r="BV86" s="140"/>
      <c r="BW86" s="140"/>
      <c r="BX86" s="140"/>
      <c r="BY86" s="140"/>
      <c r="BZ86" s="140"/>
      <c r="CA86" s="140"/>
      <c r="CB86" s="140"/>
      <c r="CC86" s="140"/>
      <c r="CD86" s="140"/>
      <c r="CE86" s="140"/>
      <c r="CF86" s="140"/>
      <c r="CG86" s="140"/>
      <c r="CH86" s="140"/>
      <c r="CI86" s="140"/>
      <c r="CJ86" s="140"/>
      <c r="CK86" s="140"/>
      <c r="CL86" s="140"/>
      <c r="CM86" s="140"/>
      <c r="CN86" s="140"/>
      <c r="CO86" s="140"/>
      <c r="CP86" s="140"/>
      <c r="CQ86" s="140"/>
      <c r="CR86" s="140"/>
      <c r="CS86" s="140"/>
      <c r="CT86" s="140"/>
      <c r="CU86" s="140"/>
      <c r="CV86" s="140"/>
      <c r="CW86" s="140"/>
      <c r="CX86" s="140"/>
      <c r="CY86" s="140"/>
      <c r="CZ86" s="140"/>
      <c r="DA86" s="140"/>
      <c r="DB86" s="140"/>
      <c r="DC86" s="140"/>
      <c r="DD86" s="140"/>
      <c r="DE86" s="140"/>
      <c r="DF86" s="140"/>
      <c r="DG86" s="140"/>
      <c r="DH86" s="140"/>
      <c r="DI86" s="140"/>
      <c r="DJ86" s="140"/>
      <c r="DK86" s="140"/>
      <c r="DL86" s="140"/>
      <c r="DM86" s="140"/>
      <c r="DN86" s="140"/>
      <c r="DO86" s="140"/>
      <c r="DP86" s="140"/>
      <c r="DQ86" s="140"/>
      <c r="DR86" s="140"/>
      <c r="DS86" s="140"/>
      <c r="DT86" s="140"/>
      <c r="DU86" s="140"/>
      <c r="DV86" s="140"/>
      <c r="DW86" s="140"/>
      <c r="DX86" s="140"/>
      <c r="DY86" s="140"/>
      <c r="DZ86" s="140"/>
      <c r="EA86" s="140"/>
      <c r="EB86" s="140"/>
      <c r="EC86" s="140"/>
      <c r="ED86" s="140"/>
      <c r="EE86" s="140"/>
      <c r="EF86" s="140"/>
      <c r="EG86" s="140"/>
      <c r="EH86" s="140"/>
      <c r="EI86" s="140"/>
      <c r="EJ86" s="140"/>
      <c r="EK86" s="140"/>
      <c r="EL86" s="140"/>
      <c r="EM86" s="140"/>
      <c r="EN86" s="140"/>
      <c r="EO86" s="140"/>
      <c r="EP86" s="140"/>
      <c r="EQ86" s="140"/>
      <c r="ER86" s="140"/>
      <c r="ES86" s="140"/>
      <c r="ET86" s="140"/>
      <c r="EU86" s="140"/>
      <c r="EV86" s="140"/>
      <c r="EW86" s="140"/>
      <c r="EX86" s="140"/>
      <c r="EY86" s="140"/>
      <c r="EZ86" s="140"/>
      <c r="FA86" s="140"/>
      <c r="FB86" s="140"/>
      <c r="FC86" s="140"/>
      <c r="FD86" s="140"/>
      <c r="FE86" s="140"/>
      <c r="FF86" s="140"/>
      <c r="FG86" s="140"/>
      <c r="FH86" s="140"/>
      <c r="FI86" s="140"/>
      <c r="FJ86" s="140"/>
      <c r="FK86" s="140"/>
      <c r="FL86" s="140"/>
      <c r="FM86" s="140"/>
      <c r="FN86" s="140"/>
      <c r="FO86" s="140"/>
      <c r="FP86" s="140"/>
      <c r="FQ86" s="140"/>
      <c r="FR86" s="140"/>
      <c r="FS86" s="140"/>
      <c r="FT86" s="140"/>
      <c r="FU86" s="140"/>
      <c r="FV86" s="140"/>
      <c r="FW86" s="140"/>
      <c r="FX86" s="140"/>
      <c r="FY86" s="140"/>
      <c r="FZ86" s="140"/>
      <c r="GA86" s="140"/>
      <c r="GB86" s="140"/>
      <c r="GC86" s="140"/>
      <c r="GD86" s="140"/>
      <c r="GE86" s="140"/>
      <c r="GF86" s="140"/>
      <c r="GG86" s="140"/>
      <c r="GH86" s="140"/>
      <c r="GI86" s="140"/>
      <c r="GJ86" s="140"/>
      <c r="GK86" s="140"/>
      <c r="GL86" s="140"/>
      <c r="GM86" s="140"/>
      <c r="GN86" s="140"/>
      <c r="GO86" s="140"/>
      <c r="GP86" s="140"/>
      <c r="GQ86" s="140"/>
      <c r="GR86" s="140"/>
      <c r="GS86" s="140"/>
      <c r="GT86" s="140"/>
      <c r="GU86" s="140"/>
      <c r="GV86" s="140"/>
      <c r="GW86" s="140"/>
      <c r="GX86" s="140"/>
      <c r="GY86" s="140"/>
      <c r="GZ86" s="140"/>
      <c r="HA86" s="140"/>
      <c r="HB86" s="140"/>
      <c r="HC86" s="140"/>
      <c r="HD86" s="140"/>
      <c r="HE86" s="140"/>
      <c r="HF86" s="140"/>
      <c r="HG86" s="140"/>
      <c r="HH86" s="140"/>
      <c r="HI86" s="140"/>
      <c r="HJ86" s="140"/>
      <c r="HK86" s="140"/>
      <c r="HL86" s="140"/>
      <c r="HM86" s="140"/>
      <c r="HN86" s="140"/>
      <c r="HO86" s="140"/>
      <c r="HP86" s="140"/>
      <c r="HQ86" s="140"/>
      <c r="HR86" s="140"/>
      <c r="HS86" s="140"/>
      <c r="HT86" s="140"/>
      <c r="HU86" s="140"/>
      <c r="HV86" s="140"/>
      <c r="HW86" s="140"/>
      <c r="HX86" s="140"/>
      <c r="HY86" s="140"/>
      <c r="HZ86" s="140"/>
      <c r="IA86" s="140"/>
      <c r="IB86" s="140"/>
      <c r="IC86" s="140"/>
      <c r="ID86" s="140"/>
      <c r="IE86" s="140"/>
      <c r="IF86" s="140"/>
      <c r="IG86" s="140"/>
      <c r="IH86" s="140"/>
      <c r="II86" s="140"/>
      <c r="IJ86" s="140"/>
      <c r="IK86" s="140"/>
      <c r="IL86" s="140"/>
    </row>
    <row r="87" spans="1:246" x14ac:dyDescent="0.2">
      <c r="A87" s="135" t="s">
        <v>208</v>
      </c>
      <c r="B87" s="136" t="s">
        <v>208</v>
      </c>
      <c r="C87" s="145" t="s">
        <v>209</v>
      </c>
      <c r="D87" s="1531">
        <v>27.23</v>
      </c>
      <c r="E87" s="1530">
        <v>17.12</v>
      </c>
      <c r="F87" s="1988">
        <v>0</v>
      </c>
      <c r="G87" s="139" t="s">
        <v>205</v>
      </c>
      <c r="H87" s="1470"/>
      <c r="I87" s="236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  <c r="BI87" s="140"/>
      <c r="BJ87" s="140"/>
      <c r="BK87" s="140"/>
      <c r="BL87" s="140"/>
      <c r="BM87" s="140"/>
      <c r="BN87" s="140"/>
      <c r="BO87" s="140"/>
      <c r="BP87" s="140"/>
      <c r="BQ87" s="140"/>
      <c r="BR87" s="140"/>
      <c r="BS87" s="140"/>
      <c r="BT87" s="140"/>
      <c r="BU87" s="140"/>
      <c r="BV87" s="140"/>
      <c r="BW87" s="140"/>
      <c r="BX87" s="140"/>
      <c r="BY87" s="140"/>
      <c r="BZ87" s="140"/>
      <c r="CA87" s="140"/>
      <c r="CB87" s="140"/>
      <c r="CC87" s="140"/>
      <c r="CD87" s="140"/>
      <c r="CE87" s="140"/>
      <c r="CF87" s="140"/>
      <c r="CG87" s="140"/>
      <c r="CH87" s="140"/>
      <c r="CI87" s="140"/>
      <c r="CJ87" s="140"/>
      <c r="CK87" s="140"/>
      <c r="CL87" s="140"/>
      <c r="CM87" s="140"/>
      <c r="CN87" s="140"/>
      <c r="CO87" s="140"/>
      <c r="CP87" s="140"/>
      <c r="CQ87" s="140"/>
      <c r="CR87" s="140"/>
      <c r="CS87" s="140"/>
      <c r="CT87" s="140"/>
      <c r="CU87" s="140"/>
      <c r="CV87" s="140"/>
      <c r="CW87" s="140"/>
      <c r="CX87" s="140"/>
      <c r="CY87" s="140"/>
      <c r="CZ87" s="140"/>
      <c r="DA87" s="140"/>
      <c r="DB87" s="140"/>
      <c r="DC87" s="140"/>
      <c r="DD87" s="140"/>
      <c r="DE87" s="140"/>
      <c r="DF87" s="140"/>
      <c r="DG87" s="140"/>
      <c r="DH87" s="140"/>
      <c r="DI87" s="140"/>
      <c r="DJ87" s="140"/>
      <c r="DK87" s="140"/>
      <c r="DL87" s="140"/>
      <c r="DM87" s="140"/>
      <c r="DN87" s="140"/>
      <c r="DO87" s="140"/>
      <c r="DP87" s="140"/>
      <c r="DQ87" s="140"/>
      <c r="DR87" s="140"/>
      <c r="DS87" s="140"/>
      <c r="DT87" s="140"/>
      <c r="DU87" s="140"/>
      <c r="DV87" s="140"/>
      <c r="DW87" s="140"/>
      <c r="DX87" s="140"/>
      <c r="DY87" s="140"/>
      <c r="DZ87" s="140"/>
      <c r="EA87" s="140"/>
      <c r="EB87" s="140"/>
      <c r="EC87" s="140"/>
      <c r="ED87" s="140"/>
      <c r="EE87" s="140"/>
      <c r="EF87" s="140"/>
      <c r="EG87" s="140"/>
      <c r="EH87" s="140"/>
      <c r="EI87" s="140"/>
      <c r="EJ87" s="140"/>
      <c r="EK87" s="140"/>
      <c r="EL87" s="140"/>
      <c r="EM87" s="140"/>
      <c r="EN87" s="140"/>
      <c r="EO87" s="140"/>
      <c r="EP87" s="140"/>
      <c r="EQ87" s="140"/>
      <c r="ER87" s="140"/>
      <c r="ES87" s="140"/>
      <c r="ET87" s="140"/>
      <c r="EU87" s="140"/>
      <c r="EV87" s="140"/>
      <c r="EW87" s="140"/>
      <c r="EX87" s="140"/>
      <c r="EY87" s="140"/>
      <c r="EZ87" s="140"/>
      <c r="FA87" s="140"/>
      <c r="FB87" s="140"/>
      <c r="FC87" s="140"/>
      <c r="FD87" s="140"/>
      <c r="FE87" s="140"/>
      <c r="FF87" s="140"/>
      <c r="FG87" s="140"/>
      <c r="FH87" s="140"/>
      <c r="FI87" s="140"/>
      <c r="FJ87" s="140"/>
      <c r="FK87" s="140"/>
      <c r="FL87" s="140"/>
      <c r="FM87" s="140"/>
      <c r="FN87" s="140"/>
      <c r="FO87" s="140"/>
      <c r="FP87" s="140"/>
      <c r="FQ87" s="140"/>
      <c r="FR87" s="140"/>
      <c r="FS87" s="140"/>
      <c r="FT87" s="140"/>
      <c r="FU87" s="140"/>
      <c r="FV87" s="140"/>
      <c r="FW87" s="140"/>
      <c r="FX87" s="140"/>
      <c r="FY87" s="140"/>
      <c r="FZ87" s="140"/>
      <c r="GA87" s="140"/>
      <c r="GB87" s="140"/>
      <c r="GC87" s="140"/>
      <c r="GD87" s="140"/>
      <c r="GE87" s="140"/>
      <c r="GF87" s="140"/>
      <c r="GG87" s="140"/>
      <c r="GH87" s="140"/>
      <c r="GI87" s="140"/>
      <c r="GJ87" s="140"/>
      <c r="GK87" s="140"/>
      <c r="GL87" s="140"/>
      <c r="GM87" s="140"/>
      <c r="GN87" s="140"/>
      <c r="GO87" s="140"/>
      <c r="GP87" s="140"/>
      <c r="GQ87" s="140"/>
      <c r="GR87" s="140"/>
      <c r="GS87" s="140"/>
      <c r="GT87" s="140"/>
      <c r="GU87" s="140"/>
      <c r="GV87" s="140"/>
      <c r="GW87" s="140"/>
      <c r="GX87" s="140"/>
      <c r="GY87" s="140"/>
      <c r="GZ87" s="140"/>
      <c r="HA87" s="140"/>
      <c r="HB87" s="140"/>
      <c r="HC87" s="140"/>
      <c r="HD87" s="140"/>
      <c r="HE87" s="140"/>
      <c r="HF87" s="140"/>
      <c r="HG87" s="140"/>
      <c r="HH87" s="140"/>
      <c r="HI87" s="140"/>
      <c r="HJ87" s="140"/>
      <c r="HK87" s="140"/>
      <c r="HL87" s="140"/>
      <c r="HM87" s="140"/>
      <c r="HN87" s="140"/>
      <c r="HO87" s="140"/>
      <c r="HP87" s="140"/>
      <c r="HQ87" s="140"/>
      <c r="HR87" s="140"/>
      <c r="HS87" s="140"/>
      <c r="HT87" s="140"/>
      <c r="HU87" s="140"/>
      <c r="HV87" s="140"/>
      <c r="HW87" s="140"/>
      <c r="HX87" s="140"/>
      <c r="HY87" s="140"/>
      <c r="HZ87" s="140"/>
      <c r="IA87" s="140"/>
      <c r="IB87" s="140"/>
      <c r="IC87" s="140"/>
      <c r="ID87" s="140"/>
      <c r="IE87" s="140"/>
      <c r="IF87" s="140"/>
      <c r="IG87" s="140"/>
      <c r="IH87" s="140"/>
      <c r="II87" s="140"/>
      <c r="IJ87" s="140"/>
      <c r="IK87" s="140"/>
      <c r="IL87" s="140"/>
    </row>
    <row r="88" spans="1:246" x14ac:dyDescent="0.2">
      <c r="A88" s="135" t="s">
        <v>431</v>
      </c>
      <c r="B88" s="115" t="s">
        <v>431</v>
      </c>
      <c r="C88" s="146" t="s">
        <v>156</v>
      </c>
      <c r="D88" s="1972">
        <v>28.08</v>
      </c>
      <c r="E88" s="1971">
        <v>17.5</v>
      </c>
      <c r="F88" s="1969">
        <v>2117.9467159999999</v>
      </c>
      <c r="G88" s="147" t="s">
        <v>423</v>
      </c>
      <c r="H88" s="1470"/>
      <c r="I88" s="236"/>
      <c r="V88"/>
    </row>
    <row r="89" spans="1:246" x14ac:dyDescent="0.2">
      <c r="A89" s="135" t="s">
        <v>431</v>
      </c>
      <c r="B89" s="119" t="s">
        <v>431</v>
      </c>
      <c r="C89" s="108" t="s">
        <v>456</v>
      </c>
      <c r="D89" s="1992">
        <v>27.47</v>
      </c>
      <c r="E89" s="1993">
        <v>17.12</v>
      </c>
      <c r="F89" s="1970">
        <v>3.528</v>
      </c>
      <c r="G89" s="144" t="s">
        <v>423</v>
      </c>
      <c r="H89" s="1470"/>
      <c r="I89" s="236"/>
      <c r="V89"/>
    </row>
    <row r="90" spans="1:246" x14ac:dyDescent="0.2">
      <c r="I90" s="22"/>
    </row>
    <row r="91" spans="1:246" x14ac:dyDescent="0.2">
      <c r="I91" s="22"/>
    </row>
    <row r="92" spans="1:246" x14ac:dyDescent="0.2">
      <c r="I92" s="22"/>
    </row>
    <row r="93" spans="1:246" x14ac:dyDescent="0.2">
      <c r="A93" s="135"/>
      <c r="F93" s="148">
        <f>SUM(F4:F89)</f>
        <v>9777.9593687503275</v>
      </c>
      <c r="I93" s="22"/>
    </row>
    <row r="94" spans="1:246" x14ac:dyDescent="0.2">
      <c r="B94" t="s">
        <v>433</v>
      </c>
      <c r="C94" t="str">
        <f>+RELACION!C68</f>
        <v xml:space="preserve"> 7 de diciembre de 2012 20:00 h</v>
      </c>
    </row>
    <row r="98" spans="1:22" x14ac:dyDescent="0.2">
      <c r="B98" s="149"/>
      <c r="C98" s="150"/>
      <c r="D98" s="149"/>
      <c r="E98" s="149"/>
      <c r="F98" s="151"/>
      <c r="H98" s="1471"/>
      <c r="I98" s="152"/>
    </row>
    <row r="99" spans="1:22" x14ac:dyDescent="0.2">
      <c r="B99" s="1680" t="s">
        <v>1676</v>
      </c>
      <c r="C99" s="149"/>
      <c r="D99" s="149"/>
      <c r="E99" s="149"/>
      <c r="F99" s="149"/>
      <c r="G99" s="149"/>
      <c r="H99" s="1471"/>
      <c r="I99" s="154"/>
    </row>
    <row r="100" spans="1:22" x14ac:dyDescent="0.2">
      <c r="B100" s="155" t="s">
        <v>12</v>
      </c>
      <c r="C100" s="155" t="s">
        <v>132</v>
      </c>
      <c r="D100" s="155" t="s">
        <v>214</v>
      </c>
      <c r="E100" s="155" t="s">
        <v>271</v>
      </c>
      <c r="F100" s="83" t="s">
        <v>303</v>
      </c>
      <c r="G100" s="1466" t="s">
        <v>350</v>
      </c>
      <c r="H100" s="1634" t="s">
        <v>1669</v>
      </c>
      <c r="I100" s="83" t="s">
        <v>563</v>
      </c>
    </row>
    <row r="101" spans="1:22" s="17" customFormat="1" x14ac:dyDescent="0.2">
      <c r="A101"/>
      <c r="B101" s="1678">
        <v>0.12440625417356481</v>
      </c>
      <c r="C101" s="1678">
        <v>0.33948732262497699</v>
      </c>
      <c r="D101" s="1678">
        <v>7.4075843686034178E-3</v>
      </c>
      <c r="E101" s="1678">
        <v>0.37433353380126611</v>
      </c>
      <c r="F101" s="1678">
        <v>0.10269695258221541</v>
      </c>
      <c r="G101" s="1678">
        <v>8.2295125626829493E-4</v>
      </c>
      <c r="H101" s="1679">
        <v>5.0845401193105016E-2</v>
      </c>
      <c r="I101" s="1330"/>
      <c r="J101" s="157"/>
      <c r="K101" s="157"/>
      <c r="L101" s="157"/>
      <c r="M101" s="157"/>
      <c r="N101" s="157"/>
      <c r="O101" s="157"/>
      <c r="P101" s="157"/>
      <c r="Q101" s="153"/>
      <c r="R101" s="1331"/>
      <c r="S101" s="153"/>
      <c r="T101" s="153"/>
      <c r="U101" s="153"/>
      <c r="V101" s="153"/>
    </row>
    <row r="102" spans="1:22" x14ac:dyDescent="0.2">
      <c r="B102" s="149"/>
      <c r="C102" s="149"/>
      <c r="D102" s="156"/>
      <c r="E102" s="156"/>
      <c r="F102" s="87"/>
      <c r="G102" s="87"/>
      <c r="H102" s="1472"/>
      <c r="I102" s="87"/>
    </row>
    <row r="103" spans="1:22" x14ac:dyDescent="0.2">
      <c r="B103" s="17"/>
      <c r="C103" s="17"/>
      <c r="D103" s="17"/>
      <c r="H103" s="17"/>
      <c r="I103" s="83"/>
      <c r="T103"/>
      <c r="U103"/>
      <c r="V103"/>
    </row>
    <row r="104" spans="1:22" x14ac:dyDescent="0.2">
      <c r="B104" s="17"/>
      <c r="C104" s="17"/>
      <c r="D104" s="157"/>
      <c r="E104" s="87"/>
      <c r="F104" s="87"/>
      <c r="G104" s="33"/>
      <c r="H104" s="1473"/>
      <c r="I104" s="83"/>
      <c r="T104"/>
      <c r="U104"/>
      <c r="V104"/>
    </row>
    <row r="105" spans="1:22" x14ac:dyDescent="0.2">
      <c r="B105" s="17"/>
      <c r="C105" s="17"/>
      <c r="D105" s="157"/>
      <c r="E105"/>
      <c r="F105" s="87"/>
      <c r="G105"/>
      <c r="T105"/>
      <c r="U105"/>
      <c r="V105"/>
    </row>
    <row r="106" spans="1:22" x14ac:dyDescent="0.2">
      <c r="B106" s="17"/>
      <c r="C106" s="17"/>
      <c r="D106" s="157"/>
      <c r="E106" s="149"/>
      <c r="F106" s="87"/>
      <c r="T106"/>
      <c r="U106"/>
      <c r="V106"/>
    </row>
    <row r="107" spans="1:22" x14ac:dyDescent="0.2">
      <c r="B107" s="17"/>
      <c r="C107" s="17"/>
      <c r="D107" s="157"/>
      <c r="E107"/>
      <c r="F107" s="87"/>
      <c r="G107"/>
      <c r="T107"/>
      <c r="U107"/>
      <c r="V107"/>
    </row>
    <row r="108" spans="1:22" x14ac:dyDescent="0.2">
      <c r="B108" s="17"/>
      <c r="C108" s="17"/>
      <c r="D108" s="157"/>
      <c r="E108" s="149"/>
      <c r="F108" s="87"/>
      <c r="G108"/>
      <c r="T108"/>
      <c r="U108"/>
      <c r="V108"/>
    </row>
    <row r="109" spans="1:22" x14ac:dyDescent="0.2">
      <c r="B109" s="17"/>
      <c r="C109" s="17"/>
      <c r="D109" s="157"/>
      <c r="E109" s="149"/>
      <c r="F109" s="87"/>
      <c r="G109"/>
      <c r="T109"/>
      <c r="U109"/>
      <c r="V109"/>
    </row>
    <row r="110" spans="1:22" x14ac:dyDescent="0.2">
      <c r="B110" s="17"/>
      <c r="C110" s="17"/>
      <c r="D110" s="157"/>
      <c r="E110" s="149"/>
      <c r="F110" s="87"/>
      <c r="G110"/>
      <c r="T110"/>
      <c r="U110"/>
      <c r="V110"/>
    </row>
    <row r="111" spans="1:22" x14ac:dyDescent="0.2">
      <c r="B111" s="17"/>
      <c r="C111" s="17"/>
      <c r="D111" s="157"/>
      <c r="E111" s="149"/>
      <c r="F111" s="87"/>
      <c r="G111"/>
      <c r="T111"/>
      <c r="U111"/>
      <c r="V111"/>
    </row>
    <row r="112" spans="1:22" x14ac:dyDescent="0.2">
      <c r="B112" s="17"/>
      <c r="C112" s="17"/>
      <c r="D112" s="157"/>
      <c r="E112" s="149"/>
      <c r="F112" s="87"/>
      <c r="G112"/>
      <c r="T112"/>
      <c r="U112"/>
      <c r="V112"/>
    </row>
    <row r="113" spans="2:22" x14ac:dyDescent="0.2">
      <c r="B113" s="17"/>
      <c r="C113" s="17"/>
      <c r="D113" s="157"/>
      <c r="E113" s="149"/>
      <c r="F113" s="87"/>
      <c r="G113"/>
      <c r="T113"/>
      <c r="U113"/>
      <c r="V113"/>
    </row>
    <row r="114" spans="2:22" x14ac:dyDescent="0.2">
      <c r="B114" s="17"/>
      <c r="C114" s="17"/>
      <c r="D114" s="157"/>
      <c r="E114" s="149"/>
      <c r="F114" s="87"/>
      <c r="G114"/>
      <c r="T114"/>
      <c r="U114"/>
      <c r="V114"/>
    </row>
    <row r="115" spans="2:22" x14ac:dyDescent="0.2">
      <c r="B115" s="17"/>
      <c r="C115" s="17"/>
      <c r="D115" s="157"/>
      <c r="E115" s="149"/>
      <c r="F115" s="87"/>
      <c r="G115"/>
      <c r="T115"/>
      <c r="U115"/>
      <c r="V115"/>
    </row>
    <row r="116" spans="2:22" x14ac:dyDescent="0.2">
      <c r="B116" s="17"/>
      <c r="C116" s="17"/>
      <c r="D116" s="157"/>
      <c r="E116" s="149"/>
      <c r="F116" s="87"/>
      <c r="G116"/>
      <c r="T116"/>
      <c r="U116"/>
      <c r="V116"/>
    </row>
    <row r="117" spans="2:22" x14ac:dyDescent="0.2">
      <c r="B117" s="17"/>
      <c r="C117" s="17"/>
      <c r="D117" s="157"/>
      <c r="E117" s="149"/>
      <c r="F117" s="87"/>
      <c r="G117"/>
      <c r="T117"/>
      <c r="U117"/>
      <c r="V117"/>
    </row>
    <row r="118" spans="2:22" x14ac:dyDescent="0.2">
      <c r="B118" s="17"/>
      <c r="C118" s="17"/>
      <c r="D118" s="157"/>
      <c r="E118" s="149"/>
      <c r="F118" s="87"/>
      <c r="G118" s="87"/>
      <c r="H118" s="1474"/>
      <c r="I118" s="149"/>
      <c r="T118"/>
      <c r="U118"/>
      <c r="V118"/>
    </row>
    <row r="119" spans="2:22" x14ac:dyDescent="0.2">
      <c r="B119" s="17"/>
      <c r="C119" s="17"/>
      <c r="D119" s="157"/>
      <c r="E119" s="149"/>
      <c r="F119" s="87"/>
      <c r="G119" s="87"/>
      <c r="H119" s="1474"/>
      <c r="I119" s="149"/>
      <c r="T119"/>
      <c r="U119"/>
      <c r="V119"/>
    </row>
    <row r="120" spans="2:22" x14ac:dyDescent="0.2">
      <c r="B120" s="17"/>
      <c r="C120" s="17"/>
      <c r="D120" s="157"/>
      <c r="E120" s="149"/>
      <c r="F120" s="87"/>
      <c r="G120" s="87"/>
      <c r="H120" s="1474"/>
      <c r="I120" s="149"/>
      <c r="T120"/>
      <c r="U120"/>
      <c r="V120"/>
    </row>
    <row r="121" spans="2:22" x14ac:dyDescent="0.2">
      <c r="B121" s="17"/>
      <c r="C121" s="17"/>
      <c r="D121" s="157"/>
      <c r="E121" s="149"/>
      <c r="F121" s="87"/>
      <c r="G121" s="87"/>
      <c r="H121" s="1474"/>
      <c r="I121" s="149"/>
      <c r="T121"/>
      <c r="U121"/>
      <c r="V121"/>
    </row>
    <row r="122" spans="2:22" x14ac:dyDescent="0.2">
      <c r="B122" s="17"/>
      <c r="C122" s="17"/>
      <c r="D122" s="157"/>
      <c r="F122" s="87"/>
      <c r="G122" s="87"/>
      <c r="H122" s="1474"/>
      <c r="I122" s="149"/>
      <c r="T122"/>
      <c r="U122"/>
      <c r="V122"/>
    </row>
    <row r="123" spans="2:22" x14ac:dyDescent="0.2">
      <c r="B123" s="17"/>
      <c r="C123" s="17"/>
      <c r="D123" s="157"/>
      <c r="E123" s="149"/>
      <c r="F123" s="87"/>
      <c r="G123" s="87"/>
      <c r="H123" s="1474"/>
      <c r="I123" s="149"/>
      <c r="T123"/>
      <c r="U123"/>
      <c r="V123"/>
    </row>
    <row r="124" spans="2:22" x14ac:dyDescent="0.2">
      <c r="B124" s="17"/>
      <c r="C124" s="17"/>
      <c r="D124" s="157"/>
      <c r="E124" s="149"/>
      <c r="F124" s="87"/>
      <c r="G124" s="87"/>
      <c r="H124" s="1474"/>
      <c r="I124" s="149"/>
      <c r="T124"/>
      <c r="U124"/>
      <c r="V124"/>
    </row>
    <row r="125" spans="2:22" x14ac:dyDescent="0.2">
      <c r="B125" s="17"/>
      <c r="C125" s="17"/>
      <c r="D125" s="157"/>
      <c r="E125" s="149"/>
      <c r="F125" s="87"/>
      <c r="G125" s="87"/>
      <c r="H125" s="1474"/>
      <c r="I125" s="149"/>
      <c r="T125"/>
      <c r="U125"/>
      <c r="V125"/>
    </row>
    <row r="126" spans="2:22" x14ac:dyDescent="0.2">
      <c r="B126" s="149"/>
      <c r="C126" s="158"/>
      <c r="D126" s="157"/>
      <c r="E126" s="149"/>
      <c r="F126" s="149"/>
      <c r="G126" s="149"/>
      <c r="H126" s="1474"/>
      <c r="I126" s="149"/>
    </row>
    <row r="127" spans="2:22" x14ac:dyDescent="0.2">
      <c r="B127" s="149"/>
      <c r="C127" s="158"/>
      <c r="D127" s="157"/>
      <c r="E127" s="149"/>
      <c r="F127" s="149"/>
      <c r="G127" s="149"/>
      <c r="H127" s="1474"/>
      <c r="I127" s="149"/>
    </row>
    <row r="128" spans="2:22" x14ac:dyDescent="0.2">
      <c r="B128" s="149"/>
      <c r="C128" s="158"/>
      <c r="D128" s="157"/>
      <c r="E128" s="149"/>
      <c r="F128" s="149"/>
      <c r="G128" s="149"/>
      <c r="H128" s="1474"/>
      <c r="I128" s="149"/>
    </row>
    <row r="129" spans="2:9" x14ac:dyDescent="0.2">
      <c r="B129" s="149"/>
      <c r="C129" s="150"/>
      <c r="D129" s="149"/>
      <c r="E129" s="149"/>
      <c r="F129" s="149"/>
      <c r="G129" s="149"/>
      <c r="H129" s="1474"/>
      <c r="I129" s="149"/>
    </row>
    <row r="130" spans="2:9" x14ac:dyDescent="0.2">
      <c r="B130" s="149"/>
      <c r="C130" s="150"/>
      <c r="D130" s="149"/>
      <c r="E130" s="149"/>
      <c r="F130" s="149"/>
      <c r="G130" s="149"/>
      <c r="H130" s="1474"/>
      <c r="I130" s="149"/>
    </row>
    <row r="131" spans="2:9" x14ac:dyDescent="0.2">
      <c r="B131" s="149"/>
      <c r="C131" s="150"/>
      <c r="D131" s="149"/>
      <c r="E131" s="149"/>
      <c r="F131" s="149"/>
      <c r="G131" s="149"/>
      <c r="H131" s="1474"/>
      <c r="I131" s="149"/>
    </row>
    <row r="132" spans="2:9" x14ac:dyDescent="0.2">
      <c r="B132" s="149"/>
      <c r="C132" s="150"/>
      <c r="D132" s="149"/>
      <c r="E132" s="149"/>
      <c r="F132" s="149"/>
      <c r="G132" s="149"/>
      <c r="H132" s="1474"/>
      <c r="I132" s="149"/>
    </row>
    <row r="133" spans="2:9" x14ac:dyDescent="0.2">
      <c r="B133" s="149"/>
      <c r="C133" s="150"/>
      <c r="D133" s="149"/>
      <c r="E133" s="149"/>
      <c r="F133" s="149"/>
      <c r="G133" s="149"/>
      <c r="H133" s="1474"/>
      <c r="I133" s="149"/>
    </row>
    <row r="134" spans="2:9" x14ac:dyDescent="0.2">
      <c r="B134" s="149"/>
      <c r="C134" s="150"/>
      <c r="D134" s="149"/>
      <c r="E134" s="149"/>
      <c r="F134" s="149"/>
      <c r="G134" s="149"/>
      <c r="H134" s="1474"/>
      <c r="I134" s="149"/>
    </row>
    <row r="135" spans="2:9" x14ac:dyDescent="0.2">
      <c r="B135" s="149"/>
      <c r="C135" s="150"/>
      <c r="D135" s="149"/>
      <c r="E135" s="149"/>
      <c r="F135" s="149"/>
      <c r="G135" s="149"/>
      <c r="H135" s="1474"/>
      <c r="I135" s="149"/>
    </row>
    <row r="136" spans="2:9" x14ac:dyDescent="0.2">
      <c r="B136" s="149"/>
      <c r="C136" s="150"/>
      <c r="D136" s="149"/>
      <c r="E136" s="149"/>
      <c r="F136" s="149"/>
      <c r="G136" s="149"/>
      <c r="H136" s="1474"/>
      <c r="I136" s="149"/>
    </row>
    <row r="137" spans="2:9" x14ac:dyDescent="0.2">
      <c r="B137" s="149"/>
      <c r="C137" s="150"/>
      <c r="D137" s="149"/>
      <c r="E137" s="149"/>
      <c r="F137" s="149"/>
      <c r="G137" s="149"/>
      <c r="H137" s="1474"/>
      <c r="I137" s="149"/>
    </row>
    <row r="138" spans="2:9" x14ac:dyDescent="0.2">
      <c r="B138" s="149"/>
      <c r="C138" s="150"/>
      <c r="D138" s="149"/>
      <c r="E138" s="149"/>
      <c r="F138" s="149"/>
      <c r="G138" s="149"/>
      <c r="H138" s="1474"/>
      <c r="I138" s="149"/>
    </row>
    <row r="139" spans="2:9" x14ac:dyDescent="0.2">
      <c r="D139" s="149"/>
      <c r="E139" s="149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topLeftCell="C1" zoomScale="75" zoomScaleNormal="75" workbookViewId="0">
      <selection activeCell="Q24" sqref="Q24"/>
    </sheetView>
  </sheetViews>
  <sheetFormatPr defaultColWidth="9.140625" defaultRowHeight="12.75" x14ac:dyDescent="0.2"/>
  <cols>
    <col min="1" max="1" width="9.140625" style="444"/>
    <col min="2" max="2" width="20" style="444" customWidth="1"/>
    <col min="3" max="3" width="9.5703125" style="444" customWidth="1"/>
    <col min="4" max="4" width="11.7109375" style="444" customWidth="1"/>
    <col min="5" max="5" width="10.85546875" style="444" customWidth="1"/>
    <col min="6" max="6" width="19" style="444" customWidth="1"/>
    <col min="7" max="7" width="6.85546875" style="444" customWidth="1"/>
    <col min="8" max="8" width="9.140625" style="444"/>
    <col min="9" max="9" width="9.5703125" style="444" customWidth="1"/>
    <col min="10" max="10" width="11" style="654" customWidth="1"/>
    <col min="11" max="11" width="10.7109375" style="654" bestFit="1" customWidth="1"/>
    <col min="12" max="13" width="9.140625" style="654"/>
    <col min="14" max="14" width="9.7109375" style="654" customWidth="1"/>
    <col min="15" max="15" width="9.28515625" style="654" customWidth="1"/>
    <col min="16" max="16" width="10.140625" style="654" customWidth="1"/>
    <col min="17" max="17" width="9.42578125" style="585" customWidth="1"/>
    <col min="18" max="18" width="9.7109375" style="968" customWidth="1"/>
    <col min="19" max="19" width="17.140625" style="444" customWidth="1"/>
    <col min="20" max="20" width="20" style="444" customWidth="1"/>
    <col min="21" max="21" width="20.42578125" style="444" customWidth="1"/>
    <col min="22" max="22" width="12.85546875" style="444" customWidth="1"/>
    <col min="23" max="23" width="22.5703125" style="444" customWidth="1"/>
    <col min="24" max="24" width="22.7109375" style="444" customWidth="1"/>
    <col min="25" max="25" width="17" style="444" customWidth="1"/>
    <col min="26" max="16384" width="9.140625" style="444"/>
  </cols>
  <sheetData>
    <row r="1" spans="2:25" ht="23.25" x14ac:dyDescent="0.35">
      <c r="B1" s="444" t="s">
        <v>1310</v>
      </c>
      <c r="F1" s="654" t="s">
        <v>1309</v>
      </c>
      <c r="G1" s="980" t="s">
        <v>1300</v>
      </c>
      <c r="H1" s="1167">
        <f>+Peajes!F48</f>
        <v>10.349999999999998</v>
      </c>
      <c r="I1" s="654" t="s">
        <v>1307</v>
      </c>
      <c r="K1" s="1170"/>
      <c r="L1" s="1288" t="s">
        <v>1373</v>
      </c>
      <c r="M1" s="1289"/>
      <c r="N1" s="1289"/>
      <c r="O1" s="1289"/>
      <c r="P1" s="1289"/>
      <c r="Q1" s="1289"/>
    </row>
    <row r="2" spans="2:25" x14ac:dyDescent="0.2">
      <c r="B2" s="444" t="s">
        <v>1308</v>
      </c>
      <c r="C2" s="1759">
        <v>0.97719999999999996</v>
      </c>
      <c r="D2" s="1169"/>
      <c r="E2" s="461"/>
      <c r="F2" s="654"/>
      <c r="G2" s="980" t="s">
        <v>488</v>
      </c>
      <c r="H2" s="1167">
        <f>+Peajes!G48</f>
        <v>10.349999999999998</v>
      </c>
      <c r="I2" s="654" t="s">
        <v>1307</v>
      </c>
      <c r="K2" s="1166"/>
      <c r="N2" s="1165">
        <f>+N9/17.17</f>
        <v>0.99708794408852641</v>
      </c>
      <c r="Q2" s="1775">
        <f>Q9-26.3</f>
        <v>1.1699999999999982</v>
      </c>
    </row>
    <row r="3" spans="2:25" x14ac:dyDescent="0.2">
      <c r="B3" s="444" t="s">
        <v>1306</v>
      </c>
      <c r="C3" s="1759">
        <v>0.97719999999999996</v>
      </c>
      <c r="D3" s="1168"/>
      <c r="E3" s="461"/>
      <c r="F3" s="654" t="s">
        <v>392</v>
      </c>
      <c r="G3" s="1760">
        <f>+RELACION!C71</f>
        <v>31</v>
      </c>
      <c r="H3" s="1167"/>
      <c r="K3" s="1166"/>
      <c r="M3" s="1276"/>
      <c r="N3" s="1165"/>
    </row>
    <row r="4" spans="2:25" x14ac:dyDescent="0.2">
      <c r="B4" s="444" t="s">
        <v>1305</v>
      </c>
      <c r="C4" s="1164">
        <f>+ROUND((C2*3+C3*(RELACION!C71-3))/RELACION!C71,4)</f>
        <v>0.97719999999999996</v>
      </c>
      <c r="D4" s="1163"/>
      <c r="E4" s="662"/>
      <c r="F4" s="1163"/>
      <c r="L4" s="1276">
        <f>+I9*C2</f>
        <v>17.120543999999999</v>
      </c>
      <c r="M4" s="1276">
        <f>+I9*C3</f>
        <v>17.120543999999999</v>
      </c>
      <c r="N4" s="969">
        <f>+(L4*3+M4*28)/31</f>
        <v>17.120543999999999</v>
      </c>
    </row>
    <row r="5" spans="2:25" x14ac:dyDescent="0.2">
      <c r="C5" s="1162"/>
      <c r="E5" s="1088"/>
      <c r="I5" s="1162"/>
      <c r="L5" s="1159"/>
      <c r="M5" s="1159"/>
      <c r="N5" s="1161"/>
      <c r="O5" s="1160"/>
      <c r="P5" s="1159"/>
      <c r="Q5" s="1159"/>
    </row>
    <row r="6" spans="2:25" x14ac:dyDescent="0.2">
      <c r="B6" s="1039" t="s">
        <v>395</v>
      </c>
      <c r="C6" s="1037" t="s">
        <v>396</v>
      </c>
      <c r="D6" s="1037" t="s">
        <v>398</v>
      </c>
      <c r="E6" s="1152"/>
      <c r="F6" s="1158" t="s">
        <v>395</v>
      </c>
      <c r="G6" s="1157" t="s">
        <v>396</v>
      </c>
      <c r="H6" s="1157" t="s">
        <v>1304</v>
      </c>
      <c r="I6" s="1155" t="s">
        <v>1303</v>
      </c>
      <c r="J6" s="1155" t="s">
        <v>1303</v>
      </c>
      <c r="K6" s="1155" t="s">
        <v>1303</v>
      </c>
      <c r="L6" s="1039" t="s">
        <v>1302</v>
      </c>
      <c r="M6" s="1038" t="s">
        <v>1302</v>
      </c>
      <c r="N6" s="1156" t="s">
        <v>1302</v>
      </c>
      <c r="O6" s="1155" t="s">
        <v>397</v>
      </c>
      <c r="P6" s="1155" t="s">
        <v>397</v>
      </c>
      <c r="Q6" s="954" t="s">
        <v>397</v>
      </c>
      <c r="S6" s="596" t="s">
        <v>1281</v>
      </c>
      <c r="V6" s="1277"/>
      <c r="Y6" s="1088"/>
    </row>
    <row r="7" spans="2:25" x14ac:dyDescent="0.2">
      <c r="B7" s="1035"/>
      <c r="C7" s="1033"/>
      <c r="D7" s="1033" t="s">
        <v>1301</v>
      </c>
      <c r="E7" s="1152"/>
      <c r="F7" s="1090"/>
      <c r="G7" s="1094"/>
      <c r="H7" s="1094"/>
      <c r="I7" s="1152"/>
      <c r="J7" s="1152" t="s">
        <v>1300</v>
      </c>
      <c r="K7" s="1152" t="s">
        <v>488</v>
      </c>
      <c r="L7" s="1153" t="s">
        <v>1300</v>
      </c>
      <c r="M7" s="1152" t="s">
        <v>488</v>
      </c>
      <c r="N7" s="1151" t="s">
        <v>1299</v>
      </c>
      <c r="O7" s="957" t="s">
        <v>1300</v>
      </c>
      <c r="P7" s="957" t="s">
        <v>488</v>
      </c>
      <c r="Q7" s="951" t="s">
        <v>1299</v>
      </c>
      <c r="S7" s="444" t="s">
        <v>1279</v>
      </c>
      <c r="U7" s="1822"/>
      <c r="V7" s="1350"/>
      <c r="W7" s="1413"/>
      <c r="Y7" s="1088"/>
    </row>
    <row r="8" spans="2:25" x14ac:dyDescent="0.2">
      <c r="B8" s="1154" t="s">
        <v>401</v>
      </c>
      <c r="C8" s="1094">
        <v>220</v>
      </c>
      <c r="D8" s="1386">
        <v>17.52</v>
      </c>
      <c r="E8" s="1152"/>
      <c r="F8" s="1090"/>
      <c r="G8" s="1094"/>
      <c r="H8" s="1094"/>
      <c r="I8" s="1152"/>
      <c r="J8" s="1152"/>
      <c r="K8" s="1152"/>
      <c r="L8" s="1153"/>
      <c r="M8" s="1152"/>
      <c r="N8" s="1151"/>
      <c r="O8" s="957"/>
      <c r="P8" s="957"/>
      <c r="Q8" s="951"/>
      <c r="S8" s="1136" t="s">
        <v>1277</v>
      </c>
      <c r="V8" s="1350"/>
      <c r="Y8" s="1088"/>
    </row>
    <row r="9" spans="2:25" x14ac:dyDescent="0.2">
      <c r="B9" s="1090" t="s">
        <v>404</v>
      </c>
      <c r="C9" s="1094">
        <v>220</v>
      </c>
      <c r="D9" s="1386">
        <v>17.52</v>
      </c>
      <c r="E9" s="1103"/>
      <c r="F9" s="1150" t="s">
        <v>1099</v>
      </c>
      <c r="G9" s="1037">
        <v>220</v>
      </c>
      <c r="H9" s="1149">
        <v>1</v>
      </c>
      <c r="I9" s="1148">
        <f>+D9</f>
        <v>17.52</v>
      </c>
      <c r="J9" s="1148">
        <f>+I9*C$2</f>
        <v>17.120543999999999</v>
      </c>
      <c r="K9" s="1148">
        <f>+I9*C$3</f>
        <v>17.120543999999999</v>
      </c>
      <c r="L9" s="1147">
        <f>+ROUND(J9*H9,2)</f>
        <v>17.12</v>
      </c>
      <c r="M9" s="1146">
        <f>+ROUND(K9*H9,2)</f>
        <v>17.12</v>
      </c>
      <c r="N9" s="1145">
        <f>+ROUND((L9*3+M9*($G$3-3))/$G$3,2)</f>
        <v>17.12</v>
      </c>
      <c r="O9" s="1144">
        <f>+ROUND((J9+$H$1)*H9,2)</f>
        <v>27.47</v>
      </c>
      <c r="P9" s="1144">
        <f>+ROUND((K9+$H$2)*H9,2)</f>
        <v>27.47</v>
      </c>
      <c r="Q9" s="1143">
        <f>+ROUND((O9*3+P9*($G$3-3))/$G$3,2)</f>
        <v>27.47</v>
      </c>
      <c r="R9" s="1063"/>
      <c r="T9" s="1060" t="s">
        <v>1276</v>
      </c>
      <c r="U9" s="1134"/>
      <c r="V9" s="1135"/>
      <c r="W9" s="1060" t="s">
        <v>1275</v>
      </c>
      <c r="X9" s="1134"/>
      <c r="Y9" s="1133"/>
    </row>
    <row r="10" spans="2:25" x14ac:dyDescent="0.2">
      <c r="B10" s="1090" t="s">
        <v>1245</v>
      </c>
      <c r="C10" s="1094">
        <v>220</v>
      </c>
      <c r="D10" s="1386">
        <v>17.52</v>
      </c>
      <c r="E10" s="1103"/>
      <c r="F10" s="1090" t="s">
        <v>1128</v>
      </c>
      <c r="G10" s="1094">
        <v>220</v>
      </c>
      <c r="H10" s="1092">
        <v>1</v>
      </c>
      <c r="I10" s="1070">
        <f>+D10</f>
        <v>17.52</v>
      </c>
      <c r="J10" s="1070">
        <f>+I10*C$2</f>
        <v>17.120543999999999</v>
      </c>
      <c r="K10" s="1070">
        <f>+I10*C$3</f>
        <v>17.120543999999999</v>
      </c>
      <c r="L10" s="1128">
        <f>+ROUND(J10*H10,2)</f>
        <v>17.12</v>
      </c>
      <c r="M10" s="1068">
        <f>+ROUND(K10*H10,2)</f>
        <v>17.12</v>
      </c>
      <c r="N10" s="1067">
        <f>+ROUND((L10*3+M10*($G$3-3))/$G$3,2)</f>
        <v>17.12</v>
      </c>
      <c r="O10" s="1065">
        <f>+ROUND((J10+$H$1)*H10,2)</f>
        <v>27.47</v>
      </c>
      <c r="P10" s="1065">
        <f>+ROUND((K10+$H$2)*H10,2)</f>
        <v>27.47</v>
      </c>
      <c r="Q10" s="1064">
        <f>+ROUND((O10*3+P10*($G$3-3))/$G$3,2)</f>
        <v>27.47</v>
      </c>
      <c r="R10" s="1063"/>
      <c r="S10" s="1059" t="s">
        <v>1254</v>
      </c>
      <c r="T10" s="1132" t="s">
        <v>1274</v>
      </c>
      <c r="U10" s="1059" t="s">
        <v>1273</v>
      </c>
      <c r="V10" s="1100" t="s">
        <v>1272</v>
      </c>
      <c r="W10" s="1132" t="s">
        <v>1274</v>
      </c>
      <c r="X10" s="1059" t="s">
        <v>1273</v>
      </c>
      <c r="Y10" s="1100" t="s">
        <v>1272</v>
      </c>
    </row>
    <row r="11" spans="2:25" x14ac:dyDescent="0.2">
      <c r="B11" s="1090" t="s">
        <v>1215</v>
      </c>
      <c r="C11" s="1094">
        <v>220</v>
      </c>
      <c r="D11" s="1386">
        <v>17.52</v>
      </c>
      <c r="E11" s="1103"/>
      <c r="F11" s="1090" t="s">
        <v>1239</v>
      </c>
      <c r="G11" s="1094">
        <v>220</v>
      </c>
      <c r="H11" s="1092">
        <v>1</v>
      </c>
      <c r="I11" s="1070">
        <f>+D11</f>
        <v>17.52</v>
      </c>
      <c r="J11" s="1070">
        <f>+I11*C$2</f>
        <v>17.120543999999999</v>
      </c>
      <c r="K11" s="1070">
        <f>+I11*C$3</f>
        <v>17.120543999999999</v>
      </c>
      <c r="L11" s="1128">
        <f>+ROUND(J11*H11,2)</f>
        <v>17.12</v>
      </c>
      <c r="M11" s="1068">
        <f>+ROUND(K11*H11,2)</f>
        <v>17.12</v>
      </c>
      <c r="N11" s="1067">
        <f>+ROUND((L11*3+M11*($G$3-3))/$G$3,2)</f>
        <v>17.12</v>
      </c>
      <c r="O11" s="1065">
        <f>+ROUND((J11+$H$1)*H11,2)</f>
        <v>27.47</v>
      </c>
      <c r="P11" s="1065">
        <f>+ROUND((K11+$H$2)*H11,2)</f>
        <v>27.47</v>
      </c>
      <c r="Q11" s="1064">
        <f>+ROUND((O11*3+P11*($G$3-3))/$G$3,2)</f>
        <v>27.47</v>
      </c>
      <c r="R11" s="1063"/>
      <c r="S11" s="599">
        <v>1</v>
      </c>
      <c r="T11" s="1119">
        <v>1</v>
      </c>
      <c r="U11" s="1118">
        <v>1.0219</v>
      </c>
      <c r="V11" s="1117">
        <v>1.0277000000000001</v>
      </c>
      <c r="W11" s="1131">
        <v>1</v>
      </c>
      <c r="X11" s="1130">
        <v>1.0212000000000001</v>
      </c>
      <c r="Y11" s="1129">
        <v>1.0261</v>
      </c>
    </row>
    <row r="12" spans="2:25" x14ac:dyDescent="0.2">
      <c r="B12" s="1095" t="s">
        <v>405</v>
      </c>
      <c r="C12" s="1093">
        <v>220</v>
      </c>
      <c r="D12" s="1386">
        <v>17.52</v>
      </c>
      <c r="N12" s="969"/>
      <c r="R12" s="1063"/>
      <c r="S12" s="599">
        <v>2</v>
      </c>
      <c r="T12" s="1119">
        <v>1.0009999999999999</v>
      </c>
      <c r="U12" s="1118">
        <v>1.0239</v>
      </c>
      <c r="V12" s="1117">
        <v>1.0303</v>
      </c>
      <c r="W12" s="458">
        <v>1.0006999999999999</v>
      </c>
      <c r="X12" s="1108">
        <v>1.0214000000000001</v>
      </c>
      <c r="Y12" s="1115">
        <v>1.0262</v>
      </c>
    </row>
    <row r="13" spans="2:25" x14ac:dyDescent="0.2">
      <c r="B13" s="1090" t="s">
        <v>408</v>
      </c>
      <c r="C13" s="1094">
        <v>220</v>
      </c>
      <c r="D13" s="1386">
        <v>17.52</v>
      </c>
      <c r="E13" s="1103"/>
      <c r="F13" s="1090" t="s">
        <v>1132</v>
      </c>
      <c r="G13" s="1094">
        <v>220</v>
      </c>
      <c r="H13" s="1092">
        <v>1</v>
      </c>
      <c r="I13" s="1070">
        <f>+D13</f>
        <v>17.52</v>
      </c>
      <c r="J13" s="1070">
        <f t="shared" ref="J13:J46" si="0">+I13*C$2</f>
        <v>17.120543999999999</v>
      </c>
      <c r="K13" s="1070">
        <f t="shared" ref="K13:K46" si="1">+I13*C$3</f>
        <v>17.120543999999999</v>
      </c>
      <c r="L13" s="1128">
        <f t="shared" ref="L13:L46" si="2">+ROUND(J13*H13,2)</f>
        <v>17.12</v>
      </c>
      <c r="M13" s="1068">
        <f t="shared" ref="M13:M46" si="3">+ROUND(K13*H13,2)</f>
        <v>17.12</v>
      </c>
      <c r="N13" s="1067">
        <f t="shared" ref="N13:N46" si="4">+ROUND((L13*3+M13*($G$3-3))/$G$3,2)</f>
        <v>17.12</v>
      </c>
      <c r="O13" s="1065">
        <f t="shared" ref="O13:O46" si="5">+ROUND((J13+$H$1)*H13,2)</f>
        <v>27.47</v>
      </c>
      <c r="P13" s="1065">
        <f t="shared" ref="P13:P46" si="6">+ROUND((K13+$H$2)*H13,2)</f>
        <v>27.47</v>
      </c>
      <c r="Q13" s="1064">
        <f t="shared" ref="Q13:Q44" si="7">+ROUND((O13*3+P13*($G$3-3))/$G$3,2)</f>
        <v>27.47</v>
      </c>
      <c r="R13" s="1063"/>
      <c r="S13" s="599">
        <v>3</v>
      </c>
      <c r="T13" s="1119">
        <v>1.0041</v>
      </c>
      <c r="U13" s="1118">
        <v>1.0181</v>
      </c>
      <c r="V13" s="1117">
        <v>1.0230999999999999</v>
      </c>
      <c r="W13" s="1116">
        <v>1.0029999999999999</v>
      </c>
      <c r="X13" s="1108">
        <v>1.0145</v>
      </c>
      <c r="Y13" s="1115">
        <v>1.0186999999999999</v>
      </c>
    </row>
    <row r="14" spans="2:25" x14ac:dyDescent="0.2">
      <c r="B14" s="1090" t="s">
        <v>408</v>
      </c>
      <c r="C14" s="1094">
        <v>60</v>
      </c>
      <c r="D14" s="1386">
        <v>17.52</v>
      </c>
      <c r="E14" s="1103"/>
      <c r="F14" s="1090" t="s">
        <v>1280</v>
      </c>
      <c r="G14" s="1094">
        <v>220</v>
      </c>
      <c r="H14" s="1092">
        <v>1</v>
      </c>
      <c r="I14" s="1070">
        <f>+D16</f>
        <v>17.52</v>
      </c>
      <c r="J14" s="1070">
        <f t="shared" si="0"/>
        <v>17.120543999999999</v>
      </c>
      <c r="K14" s="1070">
        <f t="shared" si="1"/>
        <v>17.120543999999999</v>
      </c>
      <c r="L14" s="1128">
        <f t="shared" si="2"/>
        <v>17.12</v>
      </c>
      <c r="M14" s="1068">
        <f t="shared" si="3"/>
        <v>17.12</v>
      </c>
      <c r="N14" s="1067">
        <f t="shared" si="4"/>
        <v>17.12</v>
      </c>
      <c r="O14" s="1065">
        <f t="shared" si="5"/>
        <v>27.47</v>
      </c>
      <c r="P14" s="1065">
        <f t="shared" si="6"/>
        <v>27.47</v>
      </c>
      <c r="Q14" s="1064">
        <f t="shared" si="7"/>
        <v>27.47</v>
      </c>
      <c r="R14" s="1063"/>
      <c r="S14" s="599">
        <v>4</v>
      </c>
      <c r="T14" s="1119">
        <v>1</v>
      </c>
      <c r="U14" s="1118">
        <v>1.012</v>
      </c>
      <c r="V14" s="1117">
        <v>1.0163</v>
      </c>
      <c r="W14" s="1116">
        <v>1</v>
      </c>
      <c r="X14" s="1108">
        <v>1.008</v>
      </c>
      <c r="Y14" s="1115">
        <v>1.0107999999999999</v>
      </c>
    </row>
    <row r="15" spans="2:25" x14ac:dyDescent="0.2">
      <c r="B15" s="1095" t="s">
        <v>1181</v>
      </c>
      <c r="C15" s="1093">
        <v>220</v>
      </c>
      <c r="D15" s="1386">
        <v>17.52</v>
      </c>
      <c r="E15" s="1103"/>
      <c r="F15" s="1090" t="s">
        <v>639</v>
      </c>
      <c r="G15" s="1094">
        <v>220</v>
      </c>
      <c r="H15" s="1092">
        <v>1</v>
      </c>
      <c r="I15" s="1070">
        <f>+D17</f>
        <v>17.52</v>
      </c>
      <c r="J15" s="1070">
        <f t="shared" si="0"/>
        <v>17.120543999999999</v>
      </c>
      <c r="K15" s="1070">
        <f t="shared" si="1"/>
        <v>17.120543999999999</v>
      </c>
      <c r="L15" s="1128">
        <f t="shared" si="2"/>
        <v>17.12</v>
      </c>
      <c r="M15" s="1068">
        <f t="shared" si="3"/>
        <v>17.12</v>
      </c>
      <c r="N15" s="1067">
        <f t="shared" si="4"/>
        <v>17.12</v>
      </c>
      <c r="O15" s="1065">
        <f t="shared" si="5"/>
        <v>27.47</v>
      </c>
      <c r="P15" s="1065">
        <f t="shared" si="6"/>
        <v>27.47</v>
      </c>
      <c r="Q15" s="1064">
        <f t="shared" si="7"/>
        <v>27.47</v>
      </c>
      <c r="R15" s="1063"/>
      <c r="S15" s="599">
        <v>5</v>
      </c>
      <c r="T15" s="1119">
        <v>1.0014000000000001</v>
      </c>
      <c r="U15" s="1118">
        <v>1.0185</v>
      </c>
      <c r="V15" s="1117">
        <v>1.0247999999999999</v>
      </c>
      <c r="W15" s="1116">
        <v>1.0013000000000001</v>
      </c>
      <c r="X15" s="1108">
        <v>1.0164</v>
      </c>
      <c r="Y15" s="1115">
        <v>1.0224</v>
      </c>
    </row>
    <row r="16" spans="2:25" x14ac:dyDescent="0.2">
      <c r="B16" s="1090" t="s">
        <v>1168</v>
      </c>
      <c r="C16" s="1094">
        <v>220</v>
      </c>
      <c r="D16" s="1386">
        <v>17.52</v>
      </c>
      <c r="E16" s="1103"/>
      <c r="F16" s="1090" t="s">
        <v>1212</v>
      </c>
      <c r="G16" s="1094">
        <v>220</v>
      </c>
      <c r="H16" s="1092">
        <v>1</v>
      </c>
      <c r="I16" s="1070">
        <f>+D19</f>
        <v>17.52</v>
      </c>
      <c r="J16" s="1070">
        <f t="shared" si="0"/>
        <v>17.120543999999999</v>
      </c>
      <c r="K16" s="1070">
        <f t="shared" si="1"/>
        <v>17.120543999999999</v>
      </c>
      <c r="L16" s="1128">
        <f t="shared" si="2"/>
        <v>17.12</v>
      </c>
      <c r="M16" s="1068">
        <f t="shared" si="3"/>
        <v>17.12</v>
      </c>
      <c r="N16" s="1067">
        <f t="shared" si="4"/>
        <v>17.12</v>
      </c>
      <c r="O16" s="1065">
        <f t="shared" si="5"/>
        <v>27.47</v>
      </c>
      <c r="P16" s="1065">
        <f t="shared" si="6"/>
        <v>27.47</v>
      </c>
      <c r="Q16" s="1064">
        <f t="shared" si="7"/>
        <v>27.47</v>
      </c>
      <c r="R16" s="1063"/>
      <c r="S16" s="599">
        <v>6</v>
      </c>
      <c r="T16" s="1119">
        <v>1.0011000000000001</v>
      </c>
      <c r="U16" s="1118">
        <v>1.0147999999999999</v>
      </c>
      <c r="V16" s="1117">
        <v>1.0224</v>
      </c>
      <c r="W16" s="1116">
        <v>1.0009999999999999</v>
      </c>
      <c r="X16" s="1108">
        <v>1.0128999999999999</v>
      </c>
      <c r="Y16" s="1115">
        <v>1.0196000000000001</v>
      </c>
    </row>
    <row r="17" spans="2:25" x14ac:dyDescent="0.2">
      <c r="B17" s="1090" t="s">
        <v>407</v>
      </c>
      <c r="C17" s="1094">
        <v>220</v>
      </c>
      <c r="D17" s="1386">
        <v>17.52</v>
      </c>
      <c r="E17" s="1103"/>
      <c r="F17" s="1090" t="s">
        <v>1166</v>
      </c>
      <c r="G17" s="1094">
        <v>220</v>
      </c>
      <c r="H17" s="1092">
        <v>1</v>
      </c>
      <c r="I17" s="1070">
        <f>++D22</f>
        <v>17.52</v>
      </c>
      <c r="J17" s="1070">
        <f t="shared" si="0"/>
        <v>17.120543999999999</v>
      </c>
      <c r="K17" s="1070">
        <f t="shared" si="1"/>
        <v>17.120543999999999</v>
      </c>
      <c r="L17" s="1128">
        <f t="shared" si="2"/>
        <v>17.12</v>
      </c>
      <c r="M17" s="1068">
        <f t="shared" si="3"/>
        <v>17.12</v>
      </c>
      <c r="N17" s="1067">
        <f t="shared" si="4"/>
        <v>17.12</v>
      </c>
      <c r="O17" s="1065">
        <f t="shared" si="5"/>
        <v>27.47</v>
      </c>
      <c r="P17" s="1065">
        <f t="shared" si="6"/>
        <v>27.47</v>
      </c>
      <c r="Q17" s="1064">
        <f t="shared" si="7"/>
        <v>27.47</v>
      </c>
      <c r="R17" s="1063"/>
      <c r="S17" s="599">
        <v>7</v>
      </c>
      <c r="T17" s="1127">
        <v>1.0016</v>
      </c>
      <c r="U17" s="1124">
        <v>1.0195000000000001</v>
      </c>
      <c r="V17" s="1126">
        <v>1.0266</v>
      </c>
      <c r="W17" s="1125">
        <v>1.0017</v>
      </c>
      <c r="X17" s="1124">
        <v>1.0197000000000001</v>
      </c>
      <c r="Y17" s="1123">
        <v>1.0269999999999999</v>
      </c>
    </row>
    <row r="18" spans="2:25" x14ac:dyDescent="0.2">
      <c r="B18" s="1090" t="s">
        <v>407</v>
      </c>
      <c r="C18" s="1094">
        <v>138</v>
      </c>
      <c r="D18" s="1386">
        <v>17.52</v>
      </c>
      <c r="E18" s="1103"/>
      <c r="F18" s="1095" t="s">
        <v>1298</v>
      </c>
      <c r="G18" s="1093">
        <v>220</v>
      </c>
      <c r="H18" s="1092">
        <v>1</v>
      </c>
      <c r="I18" s="1070">
        <f>++D23</f>
        <v>17.52</v>
      </c>
      <c r="J18" s="1070">
        <f t="shared" si="0"/>
        <v>17.120543999999999</v>
      </c>
      <c r="K18" s="1070">
        <f t="shared" si="1"/>
        <v>17.120543999999999</v>
      </c>
      <c r="L18" s="1128">
        <f t="shared" si="2"/>
        <v>17.12</v>
      </c>
      <c r="M18" s="1068">
        <f t="shared" si="3"/>
        <v>17.12</v>
      </c>
      <c r="N18" s="1067">
        <f t="shared" si="4"/>
        <v>17.12</v>
      </c>
      <c r="O18" s="1065">
        <f t="shared" si="5"/>
        <v>27.47</v>
      </c>
      <c r="P18" s="1065">
        <f t="shared" si="6"/>
        <v>27.47</v>
      </c>
      <c r="Q18" s="1064">
        <f t="shared" si="7"/>
        <v>27.47</v>
      </c>
      <c r="R18" s="1063"/>
      <c r="S18" s="599">
        <v>8</v>
      </c>
      <c r="T18" s="1119">
        <v>1</v>
      </c>
      <c r="U18" s="1118">
        <v>1.0315000000000001</v>
      </c>
      <c r="V18" s="1117">
        <v>1.0358000000000001</v>
      </c>
      <c r="W18" s="1116">
        <v>1</v>
      </c>
      <c r="X18" s="1108">
        <v>1.0313000000000001</v>
      </c>
      <c r="Y18" s="1115">
        <v>1.0345</v>
      </c>
    </row>
    <row r="19" spans="2:25" x14ac:dyDescent="0.2">
      <c r="B19" s="1090" t="s">
        <v>1297</v>
      </c>
      <c r="C19" s="1094">
        <v>220</v>
      </c>
      <c r="D19" s="1386">
        <v>17.52</v>
      </c>
      <c r="E19" s="1348"/>
      <c r="F19" s="1095" t="s">
        <v>606</v>
      </c>
      <c r="G19" s="1093">
        <v>220</v>
      </c>
      <c r="H19" s="1092">
        <v>1</v>
      </c>
      <c r="I19" s="968">
        <f>+D24</f>
        <v>17.52</v>
      </c>
      <c r="J19" s="1070">
        <f t="shared" si="0"/>
        <v>17.120543999999999</v>
      </c>
      <c r="K19" s="1070">
        <f t="shared" si="1"/>
        <v>17.120543999999999</v>
      </c>
      <c r="L19" s="1128">
        <f t="shared" si="2"/>
        <v>17.12</v>
      </c>
      <c r="M19" s="1068">
        <f t="shared" si="3"/>
        <v>17.12</v>
      </c>
      <c r="N19" s="1067">
        <f t="shared" si="4"/>
        <v>17.12</v>
      </c>
      <c r="O19" s="1065">
        <f t="shared" si="5"/>
        <v>27.47</v>
      </c>
      <c r="P19" s="1065">
        <f t="shared" si="6"/>
        <v>27.47</v>
      </c>
      <c r="Q19" s="1064">
        <f t="shared" si="7"/>
        <v>27.47</v>
      </c>
      <c r="R19" s="1063"/>
      <c r="S19" s="599">
        <v>9</v>
      </c>
      <c r="T19" s="1119">
        <v>1.0028999999999999</v>
      </c>
      <c r="U19" s="1118">
        <v>1.0265</v>
      </c>
      <c r="V19" s="1117">
        <v>1.0327</v>
      </c>
      <c r="W19" s="1116">
        <v>1.0026999999999999</v>
      </c>
      <c r="X19" s="1108">
        <v>1.0235000000000001</v>
      </c>
      <c r="Y19" s="1115">
        <v>1.0291999999999999</v>
      </c>
    </row>
    <row r="20" spans="2:25" x14ac:dyDescent="0.2">
      <c r="B20" s="1090" t="s">
        <v>1297</v>
      </c>
      <c r="C20" s="1094">
        <v>138</v>
      </c>
      <c r="D20" s="1386">
        <v>17.52</v>
      </c>
      <c r="E20" s="1103"/>
      <c r="F20" s="1090" t="s">
        <v>1296</v>
      </c>
      <c r="G20" s="1094">
        <v>220</v>
      </c>
      <c r="H20" s="1092">
        <v>1</v>
      </c>
      <c r="I20" s="1070">
        <f>+D25</f>
        <v>17.52</v>
      </c>
      <c r="J20" s="1070">
        <f t="shared" si="0"/>
        <v>17.120543999999999</v>
      </c>
      <c r="K20" s="1070">
        <f t="shared" si="1"/>
        <v>17.120543999999999</v>
      </c>
      <c r="L20" s="1128">
        <f t="shared" si="2"/>
        <v>17.12</v>
      </c>
      <c r="M20" s="1068">
        <f t="shared" si="3"/>
        <v>17.12</v>
      </c>
      <c r="N20" s="1067">
        <f t="shared" si="4"/>
        <v>17.12</v>
      </c>
      <c r="O20" s="1065">
        <f t="shared" si="5"/>
        <v>27.47</v>
      </c>
      <c r="P20" s="1065">
        <f t="shared" si="6"/>
        <v>27.47</v>
      </c>
      <c r="Q20" s="1064">
        <f t="shared" si="7"/>
        <v>27.47</v>
      </c>
      <c r="R20" s="1063"/>
      <c r="S20" s="599">
        <v>10</v>
      </c>
      <c r="T20" s="1119">
        <v>1.0022</v>
      </c>
      <c r="U20" s="1118">
        <v>1.0094000000000001</v>
      </c>
      <c r="V20" s="1117">
        <v>1.0139</v>
      </c>
      <c r="W20" s="1116">
        <v>1.0015000000000001</v>
      </c>
      <c r="X20" s="1108">
        <v>1.0076000000000001</v>
      </c>
      <c r="Y20" s="1115">
        <v>1.0126999999999999</v>
      </c>
    </row>
    <row r="21" spans="2:25" x14ac:dyDescent="0.2">
      <c r="B21" s="1090" t="s">
        <v>432</v>
      </c>
      <c r="C21" s="1094">
        <v>138</v>
      </c>
      <c r="D21" s="1386">
        <v>17.52</v>
      </c>
      <c r="E21" s="1103"/>
      <c r="F21" s="1095" t="s">
        <v>1295</v>
      </c>
      <c r="G21" s="1093">
        <v>220</v>
      </c>
      <c r="H21" s="1092">
        <v>1</v>
      </c>
      <c r="I21" s="1070">
        <f>+D26</f>
        <v>17.52</v>
      </c>
      <c r="J21" s="1070">
        <f t="shared" si="0"/>
        <v>17.120543999999999</v>
      </c>
      <c r="K21" s="1070">
        <f t="shared" si="1"/>
        <v>17.120543999999999</v>
      </c>
      <c r="L21" s="1128">
        <f t="shared" si="2"/>
        <v>17.12</v>
      </c>
      <c r="M21" s="1068">
        <f t="shared" si="3"/>
        <v>17.12</v>
      </c>
      <c r="N21" s="1067">
        <f t="shared" si="4"/>
        <v>17.12</v>
      </c>
      <c r="O21" s="1065">
        <f t="shared" si="5"/>
        <v>27.47</v>
      </c>
      <c r="P21" s="1065">
        <f t="shared" si="6"/>
        <v>27.47</v>
      </c>
      <c r="Q21" s="1064">
        <f t="shared" si="7"/>
        <v>27.47</v>
      </c>
      <c r="R21" s="1063"/>
      <c r="S21" s="599">
        <v>11</v>
      </c>
      <c r="T21" s="1119">
        <v>1</v>
      </c>
      <c r="U21" s="1118">
        <v>1.0239</v>
      </c>
      <c r="V21" s="1117">
        <v>1.0266999999999999</v>
      </c>
      <c r="W21" s="1116">
        <v>1</v>
      </c>
      <c r="X21" s="1108">
        <v>1.0147999999999999</v>
      </c>
      <c r="Y21" s="1115">
        <v>1.0165999999999999</v>
      </c>
    </row>
    <row r="22" spans="2:25" x14ac:dyDescent="0.2">
      <c r="B22" s="1090" t="s">
        <v>422</v>
      </c>
      <c r="C22" s="1094">
        <v>220</v>
      </c>
      <c r="D22" s="1386">
        <v>17.52</v>
      </c>
      <c r="E22" s="1103"/>
      <c r="F22" s="1095" t="s">
        <v>736</v>
      </c>
      <c r="G22" s="1093">
        <v>220</v>
      </c>
      <c r="H22" s="1092">
        <v>1</v>
      </c>
      <c r="I22" s="1070">
        <f>+D27</f>
        <v>17.52</v>
      </c>
      <c r="J22" s="1070">
        <f t="shared" si="0"/>
        <v>17.120543999999999</v>
      </c>
      <c r="K22" s="1070">
        <f t="shared" si="1"/>
        <v>17.120543999999999</v>
      </c>
      <c r="L22" s="1128">
        <f t="shared" si="2"/>
        <v>17.12</v>
      </c>
      <c r="M22" s="1068">
        <f t="shared" si="3"/>
        <v>17.12</v>
      </c>
      <c r="N22" s="1067">
        <f t="shared" si="4"/>
        <v>17.12</v>
      </c>
      <c r="O22" s="1065">
        <f t="shared" si="5"/>
        <v>27.47</v>
      </c>
      <c r="P22" s="1065">
        <f t="shared" si="6"/>
        <v>27.47</v>
      </c>
      <c r="Q22" s="1064">
        <f t="shared" si="7"/>
        <v>27.47</v>
      </c>
      <c r="R22" s="1063"/>
      <c r="S22" s="599">
        <v>12</v>
      </c>
      <c r="T22" s="1119">
        <v>1</v>
      </c>
      <c r="U22" s="1118">
        <v>1.0004999999999999</v>
      </c>
      <c r="V22" s="1117">
        <v>1.004</v>
      </c>
      <c r="W22" s="1116">
        <v>1</v>
      </c>
      <c r="X22" s="1108">
        <v>1.0002</v>
      </c>
      <c r="Y22" s="1115">
        <v>1.0043</v>
      </c>
    </row>
    <row r="23" spans="2:25" x14ac:dyDescent="0.2">
      <c r="B23" s="1090" t="s">
        <v>1294</v>
      </c>
      <c r="C23" s="1094">
        <v>220</v>
      </c>
      <c r="D23" s="1386">
        <v>17.52</v>
      </c>
      <c r="E23" s="1103"/>
      <c r="F23" s="1095" t="s">
        <v>1293</v>
      </c>
      <c r="G23" s="1093">
        <v>220</v>
      </c>
      <c r="H23" s="1092">
        <v>1</v>
      </c>
      <c r="I23" s="1070">
        <f>+D60</f>
        <v>17.52</v>
      </c>
      <c r="J23" s="1070">
        <f t="shared" si="0"/>
        <v>17.120543999999999</v>
      </c>
      <c r="K23" s="1070">
        <f t="shared" si="1"/>
        <v>17.120543999999999</v>
      </c>
      <c r="L23" s="1128">
        <f t="shared" si="2"/>
        <v>17.12</v>
      </c>
      <c r="M23" s="1068">
        <f t="shared" si="3"/>
        <v>17.12</v>
      </c>
      <c r="N23" s="1067">
        <f t="shared" si="4"/>
        <v>17.12</v>
      </c>
      <c r="O23" s="1065">
        <f t="shared" si="5"/>
        <v>27.47</v>
      </c>
      <c r="P23" s="1065">
        <f t="shared" si="6"/>
        <v>27.47</v>
      </c>
      <c r="Q23" s="1064">
        <f t="shared" si="7"/>
        <v>27.47</v>
      </c>
      <c r="R23" s="1063"/>
      <c r="S23" s="599">
        <v>13</v>
      </c>
      <c r="T23" s="1119">
        <v>1</v>
      </c>
      <c r="U23" s="1118">
        <v>1.0168999999999999</v>
      </c>
      <c r="V23" s="1117">
        <v>1.0275000000000001</v>
      </c>
      <c r="W23" s="1116">
        <v>1</v>
      </c>
      <c r="X23" s="1108">
        <v>1.0103</v>
      </c>
      <c r="Y23" s="1115">
        <v>1.0179</v>
      </c>
    </row>
    <row r="24" spans="2:25" x14ac:dyDescent="0.2">
      <c r="B24" s="1090" t="s">
        <v>1292</v>
      </c>
      <c r="C24" s="1094">
        <v>220</v>
      </c>
      <c r="D24" s="1386">
        <v>17.52</v>
      </c>
      <c r="E24" s="1103"/>
      <c r="F24" s="1090" t="s">
        <v>720</v>
      </c>
      <c r="G24" s="1094">
        <v>220</v>
      </c>
      <c r="H24" s="1092">
        <v>1</v>
      </c>
      <c r="I24" s="1070">
        <f t="shared" ref="I24:I32" si="8">+D28</f>
        <v>17.52</v>
      </c>
      <c r="J24" s="1070">
        <f t="shared" si="0"/>
        <v>17.120543999999999</v>
      </c>
      <c r="K24" s="1070">
        <f t="shared" si="1"/>
        <v>17.120543999999999</v>
      </c>
      <c r="L24" s="1128">
        <f t="shared" si="2"/>
        <v>17.12</v>
      </c>
      <c r="M24" s="1068">
        <f t="shared" si="3"/>
        <v>17.12</v>
      </c>
      <c r="N24" s="1067">
        <f t="shared" si="4"/>
        <v>17.12</v>
      </c>
      <c r="O24" s="1065">
        <f t="shared" si="5"/>
        <v>27.47</v>
      </c>
      <c r="P24" s="1065">
        <f t="shared" si="6"/>
        <v>27.47</v>
      </c>
      <c r="Q24" s="1064">
        <f t="shared" si="7"/>
        <v>27.47</v>
      </c>
      <c r="R24" s="1063"/>
      <c r="S24" s="1061">
        <v>14</v>
      </c>
      <c r="T24" s="1114">
        <v>1</v>
      </c>
      <c r="U24" s="1113">
        <v>1.0068999999999999</v>
      </c>
      <c r="V24" s="1112">
        <v>1.0147999999999999</v>
      </c>
      <c r="W24" s="1111">
        <v>1</v>
      </c>
      <c r="X24" s="1110">
        <v>1.0059</v>
      </c>
      <c r="Y24" s="1109">
        <v>1.0121</v>
      </c>
    </row>
    <row r="25" spans="2:25" x14ac:dyDescent="0.2">
      <c r="B25" s="1090" t="s">
        <v>1093</v>
      </c>
      <c r="C25" s="1094">
        <v>220</v>
      </c>
      <c r="D25" s="1386">
        <v>17.52</v>
      </c>
      <c r="E25" s="1103"/>
      <c r="F25" s="1090" t="s">
        <v>1113</v>
      </c>
      <c r="G25" s="1094">
        <v>220</v>
      </c>
      <c r="H25" s="1092">
        <v>1</v>
      </c>
      <c r="I25" s="1070">
        <f t="shared" si="8"/>
        <v>17.52</v>
      </c>
      <c r="J25" s="1070">
        <f t="shared" si="0"/>
        <v>17.120543999999999</v>
      </c>
      <c r="K25" s="1070">
        <f t="shared" si="1"/>
        <v>17.120543999999999</v>
      </c>
      <c r="L25" s="1128">
        <f t="shared" si="2"/>
        <v>17.12</v>
      </c>
      <c r="M25" s="1068">
        <f t="shared" si="3"/>
        <v>17.12</v>
      </c>
      <c r="N25" s="1067">
        <f t="shared" si="4"/>
        <v>17.12</v>
      </c>
      <c r="O25" s="1065">
        <f t="shared" si="5"/>
        <v>27.47</v>
      </c>
      <c r="P25" s="1065">
        <f t="shared" si="6"/>
        <v>27.47</v>
      </c>
      <c r="Q25" s="1064">
        <f t="shared" si="7"/>
        <v>27.47</v>
      </c>
      <c r="R25" s="1063"/>
      <c r="S25" s="456"/>
      <c r="T25" s="456"/>
      <c r="U25" s="1108"/>
      <c r="V25" s="460"/>
      <c r="Y25" s="1088"/>
    </row>
    <row r="26" spans="2:25" x14ac:dyDescent="0.2">
      <c r="B26" s="1090" t="s">
        <v>430</v>
      </c>
      <c r="C26" s="1094">
        <v>220</v>
      </c>
      <c r="D26" s="1386">
        <v>17.52</v>
      </c>
      <c r="E26" s="1103">
        <f>+N26/L26</f>
        <v>1</v>
      </c>
      <c r="F26" s="1090" t="s">
        <v>1110</v>
      </c>
      <c r="G26" s="1094">
        <v>220</v>
      </c>
      <c r="H26" s="1092">
        <v>1</v>
      </c>
      <c r="I26" s="1070">
        <f t="shared" si="8"/>
        <v>17.52</v>
      </c>
      <c r="J26" s="1070">
        <f t="shared" si="0"/>
        <v>17.120543999999999</v>
      </c>
      <c r="K26" s="1070">
        <f t="shared" si="1"/>
        <v>17.120543999999999</v>
      </c>
      <c r="L26" s="1128">
        <f t="shared" si="2"/>
        <v>17.12</v>
      </c>
      <c r="M26" s="1068">
        <f t="shared" si="3"/>
        <v>17.12</v>
      </c>
      <c r="N26" s="1067">
        <f t="shared" si="4"/>
        <v>17.12</v>
      </c>
      <c r="O26" s="1065">
        <f t="shared" si="5"/>
        <v>27.47</v>
      </c>
      <c r="P26" s="1065">
        <f t="shared" si="6"/>
        <v>27.47</v>
      </c>
      <c r="Q26" s="1064">
        <f t="shared" si="7"/>
        <v>27.47</v>
      </c>
      <c r="R26" s="1063"/>
      <c r="S26" s="596" t="s">
        <v>1256</v>
      </c>
      <c r="V26" s="1107"/>
      <c r="W26" s="1106"/>
      <c r="Y26" s="1088"/>
    </row>
    <row r="27" spans="2:25" x14ac:dyDescent="0.2">
      <c r="B27" s="1090" t="s">
        <v>1291</v>
      </c>
      <c r="C27" s="1094">
        <v>220</v>
      </c>
      <c r="D27" s="1386">
        <v>17.52</v>
      </c>
      <c r="E27" s="1103"/>
      <c r="F27" s="1090" t="s">
        <v>654</v>
      </c>
      <c r="G27" s="1094">
        <v>220</v>
      </c>
      <c r="H27" s="1092">
        <v>1</v>
      </c>
      <c r="I27" s="1070">
        <f t="shared" si="8"/>
        <v>17.52</v>
      </c>
      <c r="J27" s="1070">
        <f t="shared" si="0"/>
        <v>17.120543999999999</v>
      </c>
      <c r="K27" s="1070">
        <f t="shared" si="1"/>
        <v>17.120543999999999</v>
      </c>
      <c r="L27" s="1128">
        <f t="shared" si="2"/>
        <v>17.12</v>
      </c>
      <c r="M27" s="1068">
        <f t="shared" si="3"/>
        <v>17.12</v>
      </c>
      <c r="N27" s="1067">
        <f t="shared" si="4"/>
        <v>17.12</v>
      </c>
      <c r="O27" s="1065">
        <f t="shared" si="5"/>
        <v>27.47</v>
      </c>
      <c r="P27" s="1065">
        <f t="shared" si="6"/>
        <v>27.47</v>
      </c>
      <c r="Q27" s="1064">
        <f t="shared" si="7"/>
        <v>27.47</v>
      </c>
      <c r="R27" s="1063"/>
      <c r="S27" s="1062" t="s">
        <v>1254</v>
      </c>
      <c r="T27" s="1052" t="s">
        <v>1253</v>
      </c>
      <c r="U27" s="1062" t="s">
        <v>1252</v>
      </c>
      <c r="V27" s="1105"/>
      <c r="W27" s="1057" t="s">
        <v>1251</v>
      </c>
      <c r="X27" s="1052" t="s">
        <v>1250</v>
      </c>
      <c r="Y27" s="1088"/>
    </row>
    <row r="28" spans="2:25" x14ac:dyDescent="0.2">
      <c r="B28" s="1090" t="s">
        <v>424</v>
      </c>
      <c r="C28" s="1094">
        <v>220</v>
      </c>
      <c r="D28" s="1386">
        <v>17.52</v>
      </c>
      <c r="E28" s="1103"/>
      <c r="F28" s="1090" t="s">
        <v>1290</v>
      </c>
      <c r="G28" s="1094">
        <v>220</v>
      </c>
      <c r="H28" s="1092">
        <v>1</v>
      </c>
      <c r="I28" s="1070">
        <f t="shared" si="8"/>
        <v>17.52</v>
      </c>
      <c r="J28" s="1070">
        <f t="shared" si="0"/>
        <v>17.120543999999999</v>
      </c>
      <c r="K28" s="1070">
        <f t="shared" si="1"/>
        <v>17.120543999999999</v>
      </c>
      <c r="L28" s="1128">
        <f t="shared" si="2"/>
        <v>17.12</v>
      </c>
      <c r="M28" s="1068">
        <f t="shared" si="3"/>
        <v>17.12</v>
      </c>
      <c r="N28" s="1067">
        <f t="shared" si="4"/>
        <v>17.12</v>
      </c>
      <c r="O28" s="1065">
        <f t="shared" si="5"/>
        <v>27.47</v>
      </c>
      <c r="P28" s="1065">
        <f t="shared" si="6"/>
        <v>27.47</v>
      </c>
      <c r="Q28" s="1064">
        <f t="shared" si="7"/>
        <v>27.47</v>
      </c>
      <c r="R28" s="1063"/>
      <c r="S28" s="602"/>
      <c r="T28" s="1049" t="s">
        <v>1248</v>
      </c>
      <c r="U28" s="1060" t="s">
        <v>1247</v>
      </c>
      <c r="V28" s="1045" t="s">
        <v>439</v>
      </c>
      <c r="W28" s="601"/>
      <c r="X28" s="1049"/>
      <c r="Y28" s="1088"/>
    </row>
    <row r="29" spans="2:25" x14ac:dyDescent="0.2">
      <c r="B29" s="1090" t="s">
        <v>1085</v>
      </c>
      <c r="C29" s="1094">
        <v>220</v>
      </c>
      <c r="D29" s="1386">
        <v>17.52</v>
      </c>
      <c r="E29" s="1103"/>
      <c r="F29" s="1095" t="s">
        <v>649</v>
      </c>
      <c r="G29" s="1093">
        <v>220</v>
      </c>
      <c r="H29" s="1092">
        <v>1</v>
      </c>
      <c r="I29" s="1070">
        <f t="shared" si="8"/>
        <v>17.52</v>
      </c>
      <c r="J29" s="1070">
        <f t="shared" si="0"/>
        <v>17.120543999999999</v>
      </c>
      <c r="K29" s="1070">
        <f t="shared" si="1"/>
        <v>17.120543999999999</v>
      </c>
      <c r="L29" s="1128">
        <f t="shared" si="2"/>
        <v>17.12</v>
      </c>
      <c r="M29" s="1068">
        <f t="shared" si="3"/>
        <v>17.12</v>
      </c>
      <c r="N29" s="1067">
        <f t="shared" si="4"/>
        <v>17.12</v>
      </c>
      <c r="O29" s="1065">
        <f t="shared" si="5"/>
        <v>27.47</v>
      </c>
      <c r="P29" s="1065">
        <f t="shared" si="6"/>
        <v>27.47</v>
      </c>
      <c r="Q29" s="1064">
        <f t="shared" si="7"/>
        <v>27.47</v>
      </c>
      <c r="R29" s="1063"/>
      <c r="S29" s="1053">
        <v>1</v>
      </c>
      <c r="T29" s="1045" t="s">
        <v>1246</v>
      </c>
      <c r="U29" s="1052" t="s">
        <v>1245</v>
      </c>
      <c r="V29" s="1099">
        <v>220</v>
      </c>
      <c r="W29" s="1052" t="s">
        <v>1244</v>
      </c>
      <c r="X29" s="1052" t="s">
        <v>1244</v>
      </c>
      <c r="Y29" s="1088"/>
    </row>
    <row r="30" spans="2:25" x14ac:dyDescent="0.2">
      <c r="B30" s="1090" t="s">
        <v>1078</v>
      </c>
      <c r="C30" s="1094">
        <v>220</v>
      </c>
      <c r="D30" s="1386">
        <v>17.52</v>
      </c>
      <c r="E30" s="1103"/>
      <c r="F30" s="1090" t="s">
        <v>1233</v>
      </c>
      <c r="G30" s="1094">
        <v>220</v>
      </c>
      <c r="H30" s="1092">
        <v>1</v>
      </c>
      <c r="I30" s="1070">
        <f t="shared" si="8"/>
        <v>17.52</v>
      </c>
      <c r="J30" s="1070">
        <f t="shared" si="0"/>
        <v>17.120543999999999</v>
      </c>
      <c r="K30" s="1070">
        <f t="shared" si="1"/>
        <v>17.120543999999999</v>
      </c>
      <c r="L30" s="1128">
        <f t="shared" si="2"/>
        <v>17.12</v>
      </c>
      <c r="M30" s="1068">
        <f t="shared" si="3"/>
        <v>17.12</v>
      </c>
      <c r="N30" s="1067">
        <f t="shared" si="4"/>
        <v>17.12</v>
      </c>
      <c r="O30" s="1065">
        <f t="shared" si="5"/>
        <v>27.47</v>
      </c>
      <c r="P30" s="1065">
        <f t="shared" si="6"/>
        <v>27.47</v>
      </c>
      <c r="Q30" s="1064">
        <f t="shared" si="7"/>
        <v>27.47</v>
      </c>
      <c r="R30" s="1063"/>
      <c r="S30" s="599"/>
      <c r="T30" s="1045" t="s">
        <v>1242</v>
      </c>
      <c r="U30" s="598"/>
      <c r="V30" s="1102"/>
      <c r="W30" s="598"/>
      <c r="X30" s="598" t="s">
        <v>1241</v>
      </c>
      <c r="Y30" s="1088"/>
    </row>
    <row r="31" spans="2:25" x14ac:dyDescent="0.2">
      <c r="B31" s="1090" t="s">
        <v>878</v>
      </c>
      <c r="C31" s="1094">
        <v>220</v>
      </c>
      <c r="D31" s="1386">
        <v>17.52</v>
      </c>
      <c r="E31" s="1103"/>
      <c r="F31" s="1095" t="s">
        <v>1134</v>
      </c>
      <c r="G31" s="1093">
        <v>220</v>
      </c>
      <c r="H31" s="1092">
        <v>1</v>
      </c>
      <c r="I31" s="1070">
        <f t="shared" si="8"/>
        <v>17.52</v>
      </c>
      <c r="J31" s="1070">
        <f t="shared" si="0"/>
        <v>17.120543999999999</v>
      </c>
      <c r="K31" s="1070">
        <f t="shared" si="1"/>
        <v>17.120543999999999</v>
      </c>
      <c r="L31" s="1128">
        <f t="shared" si="2"/>
        <v>17.12</v>
      </c>
      <c r="M31" s="1068">
        <f t="shared" si="3"/>
        <v>17.12</v>
      </c>
      <c r="N31" s="1067">
        <f t="shared" si="4"/>
        <v>17.12</v>
      </c>
      <c r="O31" s="1065">
        <f t="shared" si="5"/>
        <v>27.47</v>
      </c>
      <c r="P31" s="1065">
        <f t="shared" si="6"/>
        <v>27.47</v>
      </c>
      <c r="Q31" s="1064">
        <f t="shared" si="7"/>
        <v>27.47</v>
      </c>
      <c r="R31" s="1063"/>
      <c r="S31" s="599"/>
      <c r="T31" s="1045" t="s">
        <v>1240</v>
      </c>
      <c r="U31" s="598"/>
      <c r="V31" s="1102"/>
      <c r="W31" s="598"/>
      <c r="X31" s="598" t="s">
        <v>221</v>
      </c>
      <c r="Y31" s="1088"/>
    </row>
    <row r="32" spans="2:25" x14ac:dyDescent="0.2">
      <c r="B32" s="1090" t="s">
        <v>1135</v>
      </c>
      <c r="C32" s="1094">
        <v>220</v>
      </c>
      <c r="D32" s="1386">
        <v>17.52</v>
      </c>
      <c r="E32" s="1103"/>
      <c r="F32" s="1090" t="s">
        <v>1289</v>
      </c>
      <c r="G32" s="1094">
        <v>220</v>
      </c>
      <c r="H32" s="1092">
        <v>1</v>
      </c>
      <c r="I32" s="1070">
        <f t="shared" si="8"/>
        <v>17.52</v>
      </c>
      <c r="J32" s="1070">
        <f t="shared" si="0"/>
        <v>17.120543999999999</v>
      </c>
      <c r="K32" s="1070">
        <f t="shared" si="1"/>
        <v>17.120543999999999</v>
      </c>
      <c r="L32" s="1128">
        <f t="shared" si="2"/>
        <v>17.12</v>
      </c>
      <c r="M32" s="1068">
        <f t="shared" si="3"/>
        <v>17.12</v>
      </c>
      <c r="N32" s="1067">
        <f t="shared" si="4"/>
        <v>17.12</v>
      </c>
      <c r="O32" s="1065">
        <f t="shared" si="5"/>
        <v>27.47</v>
      </c>
      <c r="P32" s="1065">
        <f t="shared" si="6"/>
        <v>27.47</v>
      </c>
      <c r="Q32" s="1064">
        <f t="shared" si="7"/>
        <v>27.47</v>
      </c>
      <c r="R32" s="1063"/>
      <c r="S32" s="599"/>
      <c r="T32" s="1045" t="s">
        <v>403</v>
      </c>
      <c r="U32" s="598"/>
      <c r="V32" s="1102"/>
      <c r="W32" s="598"/>
      <c r="X32" s="598" t="s">
        <v>767</v>
      </c>
      <c r="Y32" s="1088"/>
    </row>
    <row r="33" spans="2:27" x14ac:dyDescent="0.2">
      <c r="B33" s="1090" t="s">
        <v>870</v>
      </c>
      <c r="C33" s="1094">
        <v>220</v>
      </c>
      <c r="D33" s="1386">
        <v>17.52</v>
      </c>
      <c r="E33" s="1103"/>
      <c r="F33" s="1090" t="s">
        <v>647</v>
      </c>
      <c r="G33" s="1094">
        <v>220</v>
      </c>
      <c r="H33" s="1092">
        <v>1</v>
      </c>
      <c r="I33" s="1070">
        <f>+D54</f>
        <v>17.52</v>
      </c>
      <c r="J33" s="1070">
        <f t="shared" si="0"/>
        <v>17.120543999999999</v>
      </c>
      <c r="K33" s="1070">
        <f t="shared" si="1"/>
        <v>17.120543999999999</v>
      </c>
      <c r="L33" s="1128">
        <f t="shared" si="2"/>
        <v>17.12</v>
      </c>
      <c r="M33" s="1068">
        <f t="shared" si="3"/>
        <v>17.12</v>
      </c>
      <c r="N33" s="1067">
        <f t="shared" si="4"/>
        <v>17.12</v>
      </c>
      <c r="O33" s="1065">
        <f t="shared" si="5"/>
        <v>27.47</v>
      </c>
      <c r="P33" s="1065">
        <f t="shared" si="6"/>
        <v>27.47</v>
      </c>
      <c r="Q33" s="1064">
        <f t="shared" si="7"/>
        <v>27.47</v>
      </c>
      <c r="R33" s="1063"/>
      <c r="S33" s="599"/>
      <c r="T33" s="1045" t="s">
        <v>1238</v>
      </c>
      <c r="U33" s="598"/>
      <c r="V33" s="1102"/>
      <c r="W33" s="598"/>
      <c r="X33" s="598"/>
      <c r="Y33" s="1088"/>
    </row>
    <row r="34" spans="2:27" x14ac:dyDescent="0.2">
      <c r="B34" s="1090" t="s">
        <v>413</v>
      </c>
      <c r="C34" s="1094">
        <v>220</v>
      </c>
      <c r="D34" s="1386">
        <v>17.52</v>
      </c>
      <c r="E34" s="1103"/>
      <c r="F34" s="1090" t="s">
        <v>1288</v>
      </c>
      <c r="G34" s="1094">
        <v>220</v>
      </c>
      <c r="H34" s="1092">
        <v>1</v>
      </c>
      <c r="I34" s="1070">
        <f>+D38</f>
        <v>17.52</v>
      </c>
      <c r="J34" s="1070">
        <f t="shared" si="0"/>
        <v>17.120543999999999</v>
      </c>
      <c r="K34" s="1070">
        <f t="shared" si="1"/>
        <v>17.120543999999999</v>
      </c>
      <c r="L34" s="1128">
        <f t="shared" si="2"/>
        <v>17.12</v>
      </c>
      <c r="M34" s="1068">
        <f t="shared" si="3"/>
        <v>17.12</v>
      </c>
      <c r="N34" s="1067">
        <f t="shared" si="4"/>
        <v>17.12</v>
      </c>
      <c r="O34" s="1065">
        <f t="shared" si="5"/>
        <v>27.47</v>
      </c>
      <c r="P34" s="1065">
        <f t="shared" si="6"/>
        <v>27.47</v>
      </c>
      <c r="Q34" s="1064">
        <f t="shared" si="7"/>
        <v>27.47</v>
      </c>
      <c r="R34" s="1063"/>
      <c r="S34" s="599"/>
      <c r="T34" s="1045" t="s">
        <v>1236</v>
      </c>
      <c r="U34" s="598"/>
      <c r="V34" s="1102"/>
      <c r="W34" s="598"/>
      <c r="X34" s="598"/>
      <c r="Y34" s="1088"/>
    </row>
    <row r="35" spans="2:27" x14ac:dyDescent="0.2">
      <c r="B35" s="1090" t="s">
        <v>882</v>
      </c>
      <c r="C35" s="1094">
        <v>220</v>
      </c>
      <c r="D35" s="1386">
        <v>17.52</v>
      </c>
      <c r="E35" s="1103"/>
      <c r="F35" s="1090" t="s">
        <v>1287</v>
      </c>
      <c r="G35" s="1094">
        <v>220</v>
      </c>
      <c r="H35" s="1092" t="e">
        <f>+(1+#REF!*52.08/100)</f>
        <v>#REF!</v>
      </c>
      <c r="I35" s="1070">
        <f>+D38</f>
        <v>17.52</v>
      </c>
      <c r="J35" s="1070">
        <f t="shared" si="0"/>
        <v>17.120543999999999</v>
      </c>
      <c r="K35" s="1070">
        <f t="shared" si="1"/>
        <v>17.120543999999999</v>
      </c>
      <c r="L35" s="1128" t="e">
        <f t="shared" si="2"/>
        <v>#REF!</v>
      </c>
      <c r="M35" s="1068" t="e">
        <f t="shared" si="3"/>
        <v>#REF!</v>
      </c>
      <c r="N35" s="1067" t="e">
        <f t="shared" si="4"/>
        <v>#REF!</v>
      </c>
      <c r="O35" s="1065" t="e">
        <f t="shared" si="5"/>
        <v>#REF!</v>
      </c>
      <c r="P35" s="1065" t="e">
        <f t="shared" si="6"/>
        <v>#REF!</v>
      </c>
      <c r="Q35" s="1064" t="e">
        <f t="shared" si="7"/>
        <v>#REF!</v>
      </c>
      <c r="R35" s="1063"/>
      <c r="S35" s="599"/>
      <c r="T35" s="1052" t="s">
        <v>1235</v>
      </c>
      <c r="U35" s="598"/>
      <c r="V35" s="1102"/>
      <c r="W35" s="598"/>
      <c r="X35" s="598"/>
      <c r="Y35" s="1088"/>
    </row>
    <row r="36" spans="2:27" x14ac:dyDescent="0.2">
      <c r="B36" s="1090" t="s">
        <v>1286</v>
      </c>
      <c r="C36" s="1094">
        <v>220</v>
      </c>
      <c r="D36" s="1386">
        <v>17.52</v>
      </c>
      <c r="E36" s="1103"/>
      <c r="F36" s="1095" t="s">
        <v>1062</v>
      </c>
      <c r="G36" s="1093">
        <v>220</v>
      </c>
      <c r="H36" s="1092">
        <v>1</v>
      </c>
      <c r="I36" s="1070">
        <f>+D39</f>
        <v>17.52</v>
      </c>
      <c r="J36" s="1070">
        <f t="shared" si="0"/>
        <v>17.120543999999999</v>
      </c>
      <c r="K36" s="1070">
        <f t="shared" si="1"/>
        <v>17.120543999999999</v>
      </c>
      <c r="L36" s="1128">
        <f t="shared" si="2"/>
        <v>17.12</v>
      </c>
      <c r="M36" s="1068">
        <f t="shared" si="3"/>
        <v>17.12</v>
      </c>
      <c r="N36" s="1067">
        <f t="shared" si="4"/>
        <v>17.12</v>
      </c>
      <c r="O36" s="1065">
        <f t="shared" si="5"/>
        <v>27.47</v>
      </c>
      <c r="P36" s="1065">
        <f t="shared" si="6"/>
        <v>27.47</v>
      </c>
      <c r="Q36" s="1064">
        <f t="shared" si="7"/>
        <v>27.47</v>
      </c>
      <c r="R36" s="1063"/>
      <c r="S36" s="599"/>
      <c r="T36" s="1049" t="s">
        <v>1232</v>
      </c>
      <c r="U36" s="598"/>
      <c r="V36" s="1102"/>
      <c r="W36" s="598"/>
      <c r="X36" s="598"/>
      <c r="Y36" s="1088"/>
    </row>
    <row r="37" spans="2:27" x14ac:dyDescent="0.2">
      <c r="B37" s="1090" t="s">
        <v>409</v>
      </c>
      <c r="C37" s="1094">
        <v>138</v>
      </c>
      <c r="D37" s="1386">
        <v>17.52</v>
      </c>
      <c r="E37" s="1103"/>
      <c r="F37" s="1095" t="s">
        <v>554</v>
      </c>
      <c r="G37" s="1093">
        <v>220</v>
      </c>
      <c r="H37" s="1092">
        <v>1</v>
      </c>
      <c r="I37" s="1070">
        <f>+D40</f>
        <v>17.52</v>
      </c>
      <c r="J37" s="1070">
        <f t="shared" si="0"/>
        <v>17.120543999999999</v>
      </c>
      <c r="K37" s="1070">
        <f t="shared" si="1"/>
        <v>17.120543999999999</v>
      </c>
      <c r="L37" s="1128">
        <f t="shared" si="2"/>
        <v>17.12</v>
      </c>
      <c r="M37" s="1068">
        <f t="shared" si="3"/>
        <v>17.12</v>
      </c>
      <c r="N37" s="1067">
        <f t="shared" si="4"/>
        <v>17.12</v>
      </c>
      <c r="O37" s="1065">
        <f t="shared" si="5"/>
        <v>27.47</v>
      </c>
      <c r="P37" s="1065">
        <f t="shared" si="6"/>
        <v>27.47</v>
      </c>
      <c r="Q37" s="1064">
        <f t="shared" si="7"/>
        <v>27.47</v>
      </c>
      <c r="R37" s="1063"/>
      <c r="S37" s="599"/>
      <c r="T37" s="1045" t="s">
        <v>1230</v>
      </c>
      <c r="U37" s="598"/>
      <c r="V37" s="1102"/>
      <c r="W37" s="598"/>
      <c r="X37" s="598"/>
      <c r="Y37" s="1088"/>
    </row>
    <row r="38" spans="2:27" x14ac:dyDescent="0.2">
      <c r="B38" s="1090" t="s">
        <v>1285</v>
      </c>
      <c r="C38" s="1094">
        <v>220</v>
      </c>
      <c r="D38" s="1386">
        <v>17.52</v>
      </c>
      <c r="E38" s="1103"/>
      <c r="F38" s="1090" t="s">
        <v>1284</v>
      </c>
      <c r="G38" s="1094">
        <v>220</v>
      </c>
      <c r="H38" s="1092">
        <v>1</v>
      </c>
      <c r="I38" s="1070">
        <f>+D11</f>
        <v>17.52</v>
      </c>
      <c r="J38" s="1070">
        <f t="shared" si="0"/>
        <v>17.120543999999999</v>
      </c>
      <c r="K38" s="1070">
        <f t="shared" si="1"/>
        <v>17.120543999999999</v>
      </c>
      <c r="L38" s="1128">
        <f t="shared" si="2"/>
        <v>17.12</v>
      </c>
      <c r="M38" s="1068">
        <f t="shared" si="3"/>
        <v>17.12</v>
      </c>
      <c r="N38" s="1067">
        <f t="shared" si="4"/>
        <v>17.12</v>
      </c>
      <c r="O38" s="1065">
        <f t="shared" si="5"/>
        <v>27.47</v>
      </c>
      <c r="P38" s="1065">
        <f t="shared" si="6"/>
        <v>27.47</v>
      </c>
      <c r="Q38" s="1064">
        <f t="shared" si="7"/>
        <v>27.47</v>
      </c>
      <c r="R38" s="1063"/>
      <c r="S38" s="599"/>
      <c r="T38" s="1045" t="s">
        <v>1228</v>
      </c>
      <c r="U38" s="1049"/>
      <c r="V38" s="1101"/>
      <c r="W38" s="598"/>
      <c r="X38" s="598"/>
      <c r="Y38" s="1088"/>
    </row>
    <row r="39" spans="2:27" x14ac:dyDescent="0.2">
      <c r="B39" s="1090" t="s">
        <v>1108</v>
      </c>
      <c r="C39" s="1094">
        <v>220</v>
      </c>
      <c r="D39" s="1386">
        <v>17.52</v>
      </c>
      <c r="E39" s="1103"/>
      <c r="F39" s="1090" t="s">
        <v>1283</v>
      </c>
      <c r="G39" s="1094">
        <v>220</v>
      </c>
      <c r="H39" s="1092">
        <v>1</v>
      </c>
      <c r="I39" s="1070">
        <f>+D25</f>
        <v>17.52</v>
      </c>
      <c r="J39" s="1070">
        <f t="shared" si="0"/>
        <v>17.120543999999999</v>
      </c>
      <c r="K39" s="1070">
        <f t="shared" si="1"/>
        <v>17.120543999999999</v>
      </c>
      <c r="L39" s="1128">
        <f t="shared" si="2"/>
        <v>17.12</v>
      </c>
      <c r="M39" s="1068">
        <f t="shared" si="3"/>
        <v>17.12</v>
      </c>
      <c r="N39" s="1067">
        <f t="shared" si="4"/>
        <v>17.12</v>
      </c>
      <c r="O39" s="1065">
        <f t="shared" si="5"/>
        <v>27.47</v>
      </c>
      <c r="P39" s="1065">
        <f t="shared" si="6"/>
        <v>27.47</v>
      </c>
      <c r="Q39" s="1064">
        <f t="shared" si="7"/>
        <v>27.47</v>
      </c>
      <c r="R39" s="1063"/>
      <c r="S39" s="599"/>
      <c r="T39" s="1045" t="s">
        <v>404</v>
      </c>
      <c r="U39" s="1045" t="s">
        <v>404</v>
      </c>
      <c r="V39" s="1100">
        <v>220</v>
      </c>
      <c r="W39" s="598"/>
      <c r="X39" s="598"/>
      <c r="Y39" s="1088"/>
    </row>
    <row r="40" spans="2:27" x14ac:dyDescent="0.2">
      <c r="B40" s="1090" t="s">
        <v>417</v>
      </c>
      <c r="C40" s="1094">
        <v>220</v>
      </c>
      <c r="D40" s="1386">
        <v>17.52</v>
      </c>
      <c r="E40" s="1103"/>
      <c r="F40" s="1090" t="s">
        <v>1137</v>
      </c>
      <c r="G40" s="1094">
        <v>220</v>
      </c>
      <c r="H40" s="1092">
        <v>1</v>
      </c>
      <c r="I40" s="1070">
        <f>+D25</f>
        <v>17.52</v>
      </c>
      <c r="J40" s="1070">
        <f t="shared" si="0"/>
        <v>17.120543999999999</v>
      </c>
      <c r="K40" s="1070">
        <f t="shared" si="1"/>
        <v>17.120543999999999</v>
      </c>
      <c r="L40" s="1128">
        <f t="shared" si="2"/>
        <v>17.12</v>
      </c>
      <c r="M40" s="1068">
        <f t="shared" si="3"/>
        <v>17.12</v>
      </c>
      <c r="N40" s="1067">
        <f t="shared" si="4"/>
        <v>17.12</v>
      </c>
      <c r="O40" s="1065">
        <f t="shared" si="5"/>
        <v>27.47</v>
      </c>
      <c r="P40" s="1065">
        <f t="shared" si="6"/>
        <v>27.47</v>
      </c>
      <c r="Q40" s="1064">
        <f t="shared" si="7"/>
        <v>27.47</v>
      </c>
      <c r="R40" s="1063"/>
      <c r="S40" s="599"/>
      <c r="T40" s="1045" t="s">
        <v>402</v>
      </c>
      <c r="U40" s="1052" t="s">
        <v>401</v>
      </c>
      <c r="V40" s="1099">
        <v>220</v>
      </c>
      <c r="W40" s="598"/>
      <c r="X40" s="598"/>
      <c r="Y40" s="1088"/>
    </row>
    <row r="41" spans="2:27" x14ac:dyDescent="0.2">
      <c r="B41" s="1095" t="s">
        <v>417</v>
      </c>
      <c r="C41" s="1093">
        <v>60</v>
      </c>
      <c r="D41" s="1386">
        <v>17.52</v>
      </c>
      <c r="E41" s="1103"/>
      <c r="F41" s="1090" t="s">
        <v>594</v>
      </c>
      <c r="G41" s="1094">
        <v>220</v>
      </c>
      <c r="H41" s="1092">
        <v>1</v>
      </c>
      <c r="I41" s="1070">
        <f>+D25</f>
        <v>17.52</v>
      </c>
      <c r="J41" s="1070">
        <f t="shared" si="0"/>
        <v>17.120543999999999</v>
      </c>
      <c r="K41" s="1070">
        <f t="shared" si="1"/>
        <v>17.120543999999999</v>
      </c>
      <c r="L41" s="1128">
        <f t="shared" si="2"/>
        <v>17.12</v>
      </c>
      <c r="M41" s="1068">
        <f t="shared" si="3"/>
        <v>17.12</v>
      </c>
      <c r="N41" s="1067">
        <f t="shared" si="4"/>
        <v>17.12</v>
      </c>
      <c r="O41" s="1065">
        <f t="shared" si="5"/>
        <v>27.47</v>
      </c>
      <c r="P41" s="1065">
        <f t="shared" si="6"/>
        <v>27.47</v>
      </c>
      <c r="Q41" s="1064">
        <f t="shared" si="7"/>
        <v>27.47</v>
      </c>
      <c r="R41" s="1063"/>
      <c r="S41" s="599"/>
      <c r="T41" s="1045" t="s">
        <v>1225</v>
      </c>
      <c r="U41" s="598"/>
      <c r="V41" s="457"/>
      <c r="W41" s="598"/>
      <c r="X41" s="598"/>
      <c r="Y41" s="1088"/>
      <c r="AA41" s="964"/>
    </row>
    <row r="42" spans="2:27" x14ac:dyDescent="0.2">
      <c r="B42" s="1095" t="s">
        <v>417</v>
      </c>
      <c r="C42" s="1093">
        <v>22.9</v>
      </c>
      <c r="D42" s="1386">
        <v>17.52</v>
      </c>
      <c r="E42" s="1103"/>
      <c r="F42" s="1095" t="s">
        <v>1194</v>
      </c>
      <c r="G42" s="1093">
        <v>220</v>
      </c>
      <c r="H42" s="1092">
        <v>1</v>
      </c>
      <c r="I42" s="1070">
        <f>+D58</f>
        <v>17.52</v>
      </c>
      <c r="J42" s="1070">
        <f t="shared" si="0"/>
        <v>17.120543999999999</v>
      </c>
      <c r="K42" s="1070">
        <f t="shared" si="1"/>
        <v>17.120543999999999</v>
      </c>
      <c r="L42" s="1128">
        <f t="shared" si="2"/>
        <v>17.12</v>
      </c>
      <c r="M42" s="1068">
        <f t="shared" si="3"/>
        <v>17.12</v>
      </c>
      <c r="N42" s="1067">
        <f t="shared" si="4"/>
        <v>17.12</v>
      </c>
      <c r="O42" s="1065">
        <f t="shared" si="5"/>
        <v>27.47</v>
      </c>
      <c r="P42" s="1065">
        <f t="shared" si="6"/>
        <v>27.47</v>
      </c>
      <c r="Q42" s="1064">
        <f t="shared" si="7"/>
        <v>27.47</v>
      </c>
      <c r="R42" s="1063"/>
      <c r="S42" s="599"/>
      <c r="T42" s="1045" t="s">
        <v>1222</v>
      </c>
      <c r="U42" s="598"/>
      <c r="V42" s="457"/>
      <c r="W42" s="598"/>
      <c r="X42" s="598"/>
      <c r="Y42" s="1088"/>
    </row>
    <row r="43" spans="2:27" x14ac:dyDescent="0.2">
      <c r="B43" s="1090" t="s">
        <v>418</v>
      </c>
      <c r="C43" s="1094">
        <v>138</v>
      </c>
      <c r="D43" s="1386">
        <v>17.52</v>
      </c>
      <c r="E43" s="1103"/>
      <c r="F43" s="1095" t="s">
        <v>1282</v>
      </c>
      <c r="G43" s="1093">
        <v>220</v>
      </c>
      <c r="H43" s="1092">
        <v>1</v>
      </c>
      <c r="I43" s="1070">
        <f>+D73</f>
        <v>17.52</v>
      </c>
      <c r="J43" s="1070">
        <f t="shared" si="0"/>
        <v>17.120543999999999</v>
      </c>
      <c r="K43" s="1070">
        <f t="shared" si="1"/>
        <v>17.120543999999999</v>
      </c>
      <c r="L43" s="1128">
        <f t="shared" si="2"/>
        <v>17.12</v>
      </c>
      <c r="M43" s="1068">
        <f t="shared" si="3"/>
        <v>17.12</v>
      </c>
      <c r="N43" s="1067">
        <f t="shared" si="4"/>
        <v>17.12</v>
      </c>
      <c r="O43" s="1065">
        <f t="shared" si="5"/>
        <v>27.47</v>
      </c>
      <c r="P43" s="1065">
        <f t="shared" si="6"/>
        <v>27.47</v>
      </c>
      <c r="Q43" s="1064">
        <f t="shared" si="7"/>
        <v>27.47</v>
      </c>
      <c r="R43" s="1063"/>
      <c r="S43" s="1061"/>
      <c r="T43" s="1045" t="s">
        <v>1219</v>
      </c>
      <c r="U43" s="1049"/>
      <c r="V43" s="1054"/>
      <c r="W43" s="1049"/>
      <c r="X43" s="1049"/>
      <c r="Y43" s="1088"/>
      <c r="Z43" s="590"/>
      <c r="AA43" s="590"/>
    </row>
    <row r="44" spans="2:27" x14ac:dyDescent="0.2">
      <c r="B44" s="1090" t="s">
        <v>418</v>
      </c>
      <c r="C44" s="1094">
        <v>60</v>
      </c>
      <c r="D44" s="1386">
        <v>17.52</v>
      </c>
      <c r="E44" s="1103"/>
      <c r="F44" s="1095" t="s">
        <v>1172</v>
      </c>
      <c r="G44" s="1093">
        <v>220</v>
      </c>
      <c r="H44" s="1092">
        <v>1</v>
      </c>
      <c r="I44" s="968">
        <f>+D77</f>
        <v>17.52</v>
      </c>
      <c r="J44" s="1070">
        <f t="shared" si="0"/>
        <v>17.120543999999999</v>
      </c>
      <c r="K44" s="1070">
        <f t="shared" si="1"/>
        <v>17.120543999999999</v>
      </c>
      <c r="L44" s="1128">
        <f t="shared" si="2"/>
        <v>17.12</v>
      </c>
      <c r="M44" s="1068">
        <f t="shared" si="3"/>
        <v>17.12</v>
      </c>
      <c r="N44" s="1067">
        <f t="shared" si="4"/>
        <v>17.12</v>
      </c>
      <c r="O44" s="1065">
        <f t="shared" si="5"/>
        <v>27.47</v>
      </c>
      <c r="P44" s="1065">
        <f t="shared" si="6"/>
        <v>27.47</v>
      </c>
      <c r="Q44" s="1064">
        <f t="shared" si="7"/>
        <v>27.47</v>
      </c>
      <c r="R44" s="1063"/>
      <c r="S44" s="1058">
        <v>2</v>
      </c>
      <c r="T44" s="1047" t="s">
        <v>1216</v>
      </c>
      <c r="U44" s="1052" t="s">
        <v>1215</v>
      </c>
      <c r="V44" s="1053">
        <v>220</v>
      </c>
      <c r="W44" s="1057" t="s">
        <v>1083</v>
      </c>
      <c r="X44" s="1052" t="s">
        <v>252</v>
      </c>
      <c r="Y44" s="1088"/>
      <c r="Z44" s="590"/>
    </row>
    <row r="45" spans="2:27" x14ac:dyDescent="0.2">
      <c r="B45" s="1090" t="s">
        <v>410</v>
      </c>
      <c r="C45" s="1094">
        <v>138</v>
      </c>
      <c r="D45" s="1386">
        <v>17.52</v>
      </c>
      <c r="E45" s="1103"/>
      <c r="F45" s="1095" t="s">
        <v>1263</v>
      </c>
      <c r="G45" s="1093">
        <v>220</v>
      </c>
      <c r="H45" s="1092">
        <v>1</v>
      </c>
      <c r="I45" s="968">
        <f>+D81</f>
        <v>17.52</v>
      </c>
      <c r="J45" s="1070">
        <f t="shared" si="0"/>
        <v>17.120543999999999</v>
      </c>
      <c r="K45" s="1070">
        <f t="shared" si="1"/>
        <v>17.120543999999999</v>
      </c>
      <c r="L45" s="1128">
        <f t="shared" si="2"/>
        <v>17.12</v>
      </c>
      <c r="M45" s="1068">
        <f t="shared" si="3"/>
        <v>17.12</v>
      </c>
      <c r="N45" s="1067">
        <f t="shared" si="4"/>
        <v>17.12</v>
      </c>
      <c r="O45" s="1065">
        <f t="shared" si="5"/>
        <v>27.47</v>
      </c>
      <c r="P45" s="1065">
        <f t="shared" si="6"/>
        <v>27.47</v>
      </c>
      <c r="Q45" s="1064">
        <f t="shared" ref="Q45:Q76" si="9">+ROUND((O45*3+P45*($G$3-3))/$G$3,2)</f>
        <v>27.47</v>
      </c>
      <c r="R45" s="1063"/>
      <c r="S45" s="458"/>
      <c r="T45" s="1047" t="s">
        <v>1214</v>
      </c>
      <c r="U45" s="598"/>
      <c r="V45" s="599"/>
      <c r="W45" s="1062" t="s">
        <v>252</v>
      </c>
      <c r="X45" s="598" t="s">
        <v>343</v>
      </c>
      <c r="Y45" s="1088"/>
    </row>
    <row r="46" spans="2:27" x14ac:dyDescent="0.2">
      <c r="B46" s="1090" t="s">
        <v>420</v>
      </c>
      <c r="C46" s="1094">
        <v>138</v>
      </c>
      <c r="D46" s="1386">
        <v>17.52</v>
      </c>
      <c r="E46" s="1103"/>
      <c r="F46" s="1142" t="s">
        <v>1207</v>
      </c>
      <c r="G46" s="499">
        <v>220</v>
      </c>
      <c r="H46" s="1141">
        <v>1</v>
      </c>
      <c r="I46" s="1140">
        <f>+D88</f>
        <v>17.52</v>
      </c>
      <c r="J46" s="1083">
        <f t="shared" si="0"/>
        <v>17.120543999999999</v>
      </c>
      <c r="K46" s="1083">
        <f t="shared" si="1"/>
        <v>17.120543999999999</v>
      </c>
      <c r="L46" s="1081">
        <f t="shared" si="2"/>
        <v>17.12</v>
      </c>
      <c r="M46" s="1080">
        <f t="shared" si="3"/>
        <v>17.12</v>
      </c>
      <c r="N46" s="1079">
        <f t="shared" si="4"/>
        <v>17.12</v>
      </c>
      <c r="O46" s="1077">
        <f t="shared" si="5"/>
        <v>27.47</v>
      </c>
      <c r="P46" s="1077">
        <f t="shared" si="6"/>
        <v>27.47</v>
      </c>
      <c r="Q46" s="1064">
        <f t="shared" si="9"/>
        <v>27.47</v>
      </c>
      <c r="R46" s="1063"/>
      <c r="S46" s="458"/>
      <c r="T46" s="1047" t="s">
        <v>406</v>
      </c>
      <c r="U46" s="598"/>
      <c r="V46" s="599"/>
      <c r="W46" s="458"/>
      <c r="X46" s="598" t="s">
        <v>1211</v>
      </c>
      <c r="Y46" s="1088"/>
    </row>
    <row r="47" spans="2:27" x14ac:dyDescent="0.2">
      <c r="B47" s="1090" t="s">
        <v>1108</v>
      </c>
      <c r="C47" s="1094">
        <v>138</v>
      </c>
      <c r="D47" s="1386">
        <v>17.52</v>
      </c>
      <c r="E47" s="1103"/>
      <c r="N47" s="1139">
        <v>14.5</v>
      </c>
      <c r="Q47" s="1064">
        <f t="shared" si="9"/>
        <v>0</v>
      </c>
      <c r="R47" s="1063"/>
      <c r="S47" s="458"/>
      <c r="T47" s="1047" t="s">
        <v>1209</v>
      </c>
      <c r="U47" s="1049"/>
      <c r="V47" s="1061"/>
      <c r="W47" s="458"/>
      <c r="X47" s="598" t="s">
        <v>1208</v>
      </c>
      <c r="Y47" s="1088"/>
    </row>
    <row r="48" spans="2:27" x14ac:dyDescent="0.2">
      <c r="B48" s="1090" t="s">
        <v>1142</v>
      </c>
      <c r="C48" s="1094">
        <v>138</v>
      </c>
      <c r="D48" s="1386">
        <v>17.52</v>
      </c>
      <c r="E48" s="1103"/>
      <c r="F48" s="970" t="s">
        <v>1280</v>
      </c>
      <c r="G48" s="957">
        <v>138</v>
      </c>
      <c r="H48" s="1138">
        <f>+T13</f>
        <v>1.0041</v>
      </c>
      <c r="I48" s="968">
        <f>+D16</f>
        <v>17.52</v>
      </c>
      <c r="J48" s="1070">
        <f t="shared" ref="J48:J89" si="10">+I48*C$2</f>
        <v>17.120543999999999</v>
      </c>
      <c r="K48" s="1069">
        <f t="shared" ref="K48:K89" si="11">+I48*C$3</f>
        <v>17.120543999999999</v>
      </c>
      <c r="L48" s="1068">
        <f t="shared" ref="L48:L89" si="12">+ROUND(J48*H48,2)</f>
        <v>17.190000000000001</v>
      </c>
      <c r="M48" s="1068">
        <f t="shared" ref="M48:M89" si="13">+ROUND(K48*H48,2)</f>
        <v>17.190000000000001</v>
      </c>
      <c r="N48" s="1067">
        <f t="shared" ref="N48:N80" si="14">+ROUND((L48*3+M48*($G$3-3))/$G$3,2)</f>
        <v>17.190000000000001</v>
      </c>
      <c r="O48" s="1066">
        <f t="shared" ref="O48:O89" si="15">+ROUND((J48+$H$1)*H48,2)</f>
        <v>27.58</v>
      </c>
      <c r="P48" s="1065">
        <f t="shared" ref="P48:P89" si="16">+ROUND((K48+$H$2)*H48,2)</f>
        <v>27.58</v>
      </c>
      <c r="Q48" s="1064">
        <f t="shared" si="9"/>
        <v>27.58</v>
      </c>
      <c r="R48" s="1063"/>
      <c r="S48" s="458"/>
      <c r="T48" s="1047" t="s">
        <v>1206</v>
      </c>
      <c r="U48" s="456" t="s">
        <v>405</v>
      </c>
      <c r="V48" s="1053">
        <v>220</v>
      </c>
      <c r="W48" s="458"/>
      <c r="X48" s="598" t="s">
        <v>767</v>
      </c>
      <c r="Y48" s="1088"/>
    </row>
    <row r="49" spans="1:29" x14ac:dyDescent="0.2">
      <c r="B49" s="1090" t="s">
        <v>1278</v>
      </c>
      <c r="C49" s="1094">
        <v>138</v>
      </c>
      <c r="D49" s="1386">
        <v>17.52</v>
      </c>
      <c r="E49" s="1103"/>
      <c r="F49" s="970" t="s">
        <v>441</v>
      </c>
      <c r="G49" s="957">
        <v>138</v>
      </c>
      <c r="H49" s="1137">
        <v>1</v>
      </c>
      <c r="I49" s="968">
        <f>+D21</f>
        <v>17.52</v>
      </c>
      <c r="J49" s="1070">
        <f t="shared" si="10"/>
        <v>17.120543999999999</v>
      </c>
      <c r="K49" s="1069">
        <f t="shared" si="11"/>
        <v>17.120543999999999</v>
      </c>
      <c r="L49" s="1068">
        <f t="shared" si="12"/>
        <v>17.12</v>
      </c>
      <c r="M49" s="1068">
        <f t="shared" si="13"/>
        <v>17.12</v>
      </c>
      <c r="N49" s="1067">
        <f t="shared" si="14"/>
        <v>17.12</v>
      </c>
      <c r="O49" s="1066">
        <f t="shared" si="15"/>
        <v>27.47</v>
      </c>
      <c r="P49" s="1065">
        <f t="shared" si="16"/>
        <v>27.47</v>
      </c>
      <c r="Q49" s="1064">
        <f t="shared" si="9"/>
        <v>27.47</v>
      </c>
      <c r="R49" s="1063"/>
      <c r="S49" s="458"/>
      <c r="T49" s="1047" t="s">
        <v>1204</v>
      </c>
      <c r="U49" s="456"/>
      <c r="V49" s="599"/>
      <c r="W49" s="458"/>
      <c r="X49" s="598"/>
      <c r="Y49" s="1088"/>
    </row>
    <row r="50" spans="1:29" x14ac:dyDescent="0.2">
      <c r="B50" s="1090" t="s">
        <v>415</v>
      </c>
      <c r="C50" s="1094">
        <v>220</v>
      </c>
      <c r="D50" s="1386">
        <v>17.52</v>
      </c>
      <c r="E50" s="1103"/>
      <c r="F50" s="1090" t="s">
        <v>1152</v>
      </c>
      <c r="G50" s="1094">
        <v>138</v>
      </c>
      <c r="H50" s="1092">
        <v>1</v>
      </c>
      <c r="I50" s="1128">
        <f>+D37</f>
        <v>17.52</v>
      </c>
      <c r="J50" s="1070">
        <f t="shared" si="10"/>
        <v>17.120543999999999</v>
      </c>
      <c r="K50" s="1069">
        <f t="shared" si="11"/>
        <v>17.120543999999999</v>
      </c>
      <c r="L50" s="1068">
        <f t="shared" si="12"/>
        <v>17.12</v>
      </c>
      <c r="M50" s="1068">
        <f t="shared" si="13"/>
        <v>17.12</v>
      </c>
      <c r="N50" s="1067">
        <f t="shared" si="14"/>
        <v>17.12</v>
      </c>
      <c r="O50" s="1066">
        <f t="shared" si="15"/>
        <v>27.47</v>
      </c>
      <c r="P50" s="1065">
        <f t="shared" si="16"/>
        <v>27.47</v>
      </c>
      <c r="Q50" s="1064">
        <f t="shared" si="9"/>
        <v>27.47</v>
      </c>
      <c r="R50" s="1063"/>
      <c r="S50" s="458"/>
      <c r="T50" s="1047" t="s">
        <v>1202</v>
      </c>
      <c r="U50" s="456"/>
      <c r="V50" s="599"/>
      <c r="W50" s="458"/>
      <c r="X50" s="598"/>
      <c r="Y50" s="1088"/>
    </row>
    <row r="51" spans="1:29" x14ac:dyDescent="0.2">
      <c r="B51" s="1090" t="s">
        <v>416</v>
      </c>
      <c r="C51" s="1094">
        <v>138</v>
      </c>
      <c r="D51" s="1386">
        <v>17.52</v>
      </c>
      <c r="E51" s="1103"/>
      <c r="F51" s="1090" t="s">
        <v>1062</v>
      </c>
      <c r="G51" s="1094">
        <v>138</v>
      </c>
      <c r="H51" s="1092">
        <v>1</v>
      </c>
      <c r="I51" s="1128">
        <f>+D47</f>
        <v>17.52</v>
      </c>
      <c r="J51" s="1070">
        <f t="shared" si="10"/>
        <v>17.120543999999999</v>
      </c>
      <c r="K51" s="1069">
        <f t="shared" si="11"/>
        <v>17.120543999999999</v>
      </c>
      <c r="L51" s="1068">
        <f t="shared" si="12"/>
        <v>17.12</v>
      </c>
      <c r="M51" s="1068">
        <f t="shared" si="13"/>
        <v>17.12</v>
      </c>
      <c r="N51" s="1067">
        <f t="shared" si="14"/>
        <v>17.12</v>
      </c>
      <c r="O51" s="1066">
        <f t="shared" si="15"/>
        <v>27.47</v>
      </c>
      <c r="P51" s="1065">
        <f t="shared" si="16"/>
        <v>27.47</v>
      </c>
      <c r="Q51" s="1064">
        <f t="shared" si="9"/>
        <v>27.47</v>
      </c>
      <c r="R51" s="1063"/>
      <c r="S51" s="602"/>
      <c r="T51" s="1047" t="s">
        <v>1200</v>
      </c>
      <c r="U51" s="601"/>
      <c r="V51" s="1061"/>
      <c r="W51" s="602"/>
      <c r="X51" s="1049"/>
      <c r="Y51" s="1088"/>
    </row>
    <row r="52" spans="1:29" x14ac:dyDescent="0.2">
      <c r="B52" s="1090" t="s">
        <v>863</v>
      </c>
      <c r="C52" s="1094">
        <v>138</v>
      </c>
      <c r="D52" s="1386">
        <v>17.52</v>
      </c>
      <c r="E52" s="1103"/>
      <c r="F52" s="1090" t="s">
        <v>1057</v>
      </c>
      <c r="G52" s="1094">
        <v>138</v>
      </c>
      <c r="H52" s="1092">
        <v>1</v>
      </c>
      <c r="I52" s="1128">
        <f>+D48</f>
        <v>17.52</v>
      </c>
      <c r="J52" s="1070">
        <f t="shared" si="10"/>
        <v>17.120543999999999</v>
      </c>
      <c r="K52" s="1069">
        <f t="shared" si="11"/>
        <v>17.120543999999999</v>
      </c>
      <c r="L52" s="1068">
        <f t="shared" si="12"/>
        <v>17.12</v>
      </c>
      <c r="M52" s="1068">
        <f t="shared" si="13"/>
        <v>17.12</v>
      </c>
      <c r="N52" s="1067">
        <f t="shared" si="14"/>
        <v>17.12</v>
      </c>
      <c r="O52" s="1066">
        <f t="shared" si="15"/>
        <v>27.47</v>
      </c>
      <c r="P52" s="1065">
        <f t="shared" si="16"/>
        <v>27.47</v>
      </c>
      <c r="Q52" s="1064">
        <f t="shared" si="9"/>
        <v>27.47</v>
      </c>
      <c r="R52" s="1063"/>
      <c r="S52" s="1053">
        <v>3</v>
      </c>
      <c r="T52" s="1047" t="s">
        <v>1198</v>
      </c>
      <c r="U52" s="1062" t="s">
        <v>407</v>
      </c>
      <c r="V52" s="1053">
        <v>220</v>
      </c>
      <c r="W52" s="1052" t="s">
        <v>1106</v>
      </c>
      <c r="X52" s="1052" t="s">
        <v>1106</v>
      </c>
      <c r="Y52" s="1088"/>
    </row>
    <row r="53" spans="1:29" x14ac:dyDescent="0.2">
      <c r="A53" s="612"/>
      <c r="B53" s="1090" t="s">
        <v>863</v>
      </c>
      <c r="C53" s="1094">
        <v>220</v>
      </c>
      <c r="D53" s="1386">
        <v>17.52</v>
      </c>
      <c r="E53" s="1103"/>
      <c r="F53" s="1090" t="s">
        <v>1271</v>
      </c>
      <c r="G53" s="1094">
        <v>138</v>
      </c>
      <c r="H53" s="1092">
        <v>1</v>
      </c>
      <c r="I53" s="1128">
        <f>+D49</f>
        <v>17.52</v>
      </c>
      <c r="J53" s="1070">
        <f t="shared" si="10"/>
        <v>17.120543999999999</v>
      </c>
      <c r="K53" s="1069">
        <f t="shared" si="11"/>
        <v>17.120543999999999</v>
      </c>
      <c r="L53" s="1068">
        <f t="shared" si="12"/>
        <v>17.12</v>
      </c>
      <c r="M53" s="1068">
        <f t="shared" si="13"/>
        <v>17.12</v>
      </c>
      <c r="N53" s="1067">
        <f t="shared" si="14"/>
        <v>17.12</v>
      </c>
      <c r="O53" s="1066">
        <f t="shared" si="15"/>
        <v>27.47</v>
      </c>
      <c r="P53" s="1065">
        <f t="shared" si="16"/>
        <v>27.47</v>
      </c>
      <c r="Q53" s="1064">
        <f t="shared" si="9"/>
        <v>27.47</v>
      </c>
      <c r="R53" s="1063"/>
      <c r="S53" s="598"/>
      <c r="T53" s="1047" t="s">
        <v>1196</v>
      </c>
      <c r="U53" s="458"/>
      <c r="V53" s="599"/>
      <c r="W53" s="598"/>
      <c r="X53" s="598" t="s">
        <v>1195</v>
      </c>
      <c r="Y53" s="1088"/>
    </row>
    <row r="54" spans="1:29" x14ac:dyDescent="0.2">
      <c r="A54" s="612"/>
      <c r="B54" s="1090" t="s">
        <v>1269</v>
      </c>
      <c r="C54" s="1094">
        <v>220</v>
      </c>
      <c r="D54" s="1386">
        <v>17.52</v>
      </c>
      <c r="E54" s="1103"/>
      <c r="F54" s="1090" t="s">
        <v>1194</v>
      </c>
      <c r="G54" s="1094">
        <v>138</v>
      </c>
      <c r="H54" s="1092">
        <v>1</v>
      </c>
      <c r="I54" s="1128">
        <f>+D57</f>
        <v>17.52</v>
      </c>
      <c r="J54" s="1070">
        <f t="shared" si="10"/>
        <v>17.120543999999999</v>
      </c>
      <c r="K54" s="1069">
        <f t="shared" si="11"/>
        <v>17.120543999999999</v>
      </c>
      <c r="L54" s="1068">
        <f t="shared" si="12"/>
        <v>17.12</v>
      </c>
      <c r="M54" s="1068">
        <f t="shared" si="13"/>
        <v>17.12</v>
      </c>
      <c r="N54" s="1067">
        <f t="shared" si="14"/>
        <v>17.12</v>
      </c>
      <c r="O54" s="1066">
        <f t="shared" si="15"/>
        <v>27.47</v>
      </c>
      <c r="P54" s="1065">
        <f t="shared" si="16"/>
        <v>27.47</v>
      </c>
      <c r="Q54" s="1064">
        <f t="shared" si="9"/>
        <v>27.47</v>
      </c>
      <c r="R54" s="1063"/>
      <c r="S54" s="598"/>
      <c r="T54" s="1047" t="s">
        <v>1193</v>
      </c>
      <c r="U54" s="458"/>
      <c r="V54" s="599"/>
      <c r="W54" s="598"/>
      <c r="X54" s="598" t="s">
        <v>132</v>
      </c>
      <c r="Y54" s="1088"/>
    </row>
    <row r="55" spans="1:29" x14ac:dyDescent="0.2">
      <c r="A55" s="612"/>
      <c r="B55" s="1090" t="s">
        <v>1269</v>
      </c>
      <c r="C55" s="1094">
        <v>138</v>
      </c>
      <c r="D55" s="1386">
        <v>17.52</v>
      </c>
      <c r="E55" s="1103"/>
      <c r="F55" s="1090" t="s">
        <v>1270</v>
      </c>
      <c r="G55" s="1094">
        <v>138</v>
      </c>
      <c r="H55" s="1092">
        <v>1</v>
      </c>
      <c r="I55" s="1128">
        <f>+D59</f>
        <v>17.52</v>
      </c>
      <c r="J55" s="1070">
        <f t="shared" si="10"/>
        <v>17.120543999999999</v>
      </c>
      <c r="K55" s="1069">
        <f t="shared" si="11"/>
        <v>17.120543999999999</v>
      </c>
      <c r="L55" s="1068">
        <f t="shared" si="12"/>
        <v>17.12</v>
      </c>
      <c r="M55" s="1068">
        <f t="shared" si="13"/>
        <v>17.12</v>
      </c>
      <c r="N55" s="1067">
        <f t="shared" si="14"/>
        <v>17.12</v>
      </c>
      <c r="O55" s="1066">
        <f t="shared" si="15"/>
        <v>27.47</v>
      </c>
      <c r="P55" s="1065">
        <f t="shared" si="16"/>
        <v>27.47</v>
      </c>
      <c r="Q55" s="1064">
        <f t="shared" si="9"/>
        <v>27.47</v>
      </c>
      <c r="R55" s="1063"/>
      <c r="S55" s="598"/>
      <c r="T55" s="1047" t="s">
        <v>408</v>
      </c>
      <c r="U55" s="1062" t="s">
        <v>1191</v>
      </c>
      <c r="V55" s="1053">
        <v>60</v>
      </c>
      <c r="W55" s="598"/>
      <c r="X55" s="598" t="s">
        <v>767</v>
      </c>
      <c r="Y55" s="1088"/>
    </row>
    <row r="56" spans="1:29" x14ac:dyDescent="0.2">
      <c r="A56" s="612"/>
      <c r="B56" s="1090" t="s">
        <v>1269</v>
      </c>
      <c r="C56" s="1094">
        <v>50</v>
      </c>
      <c r="D56" s="1386">
        <v>17.52</v>
      </c>
      <c r="E56" s="1103"/>
      <c r="F56" s="1095" t="s">
        <v>702</v>
      </c>
      <c r="G56" s="1093">
        <v>138</v>
      </c>
      <c r="H56" s="1092">
        <v>1</v>
      </c>
      <c r="I56" s="968">
        <f>+D63</f>
        <v>17.52</v>
      </c>
      <c r="J56" s="1070">
        <f t="shared" si="10"/>
        <v>17.120543999999999</v>
      </c>
      <c r="K56" s="1069">
        <f t="shared" si="11"/>
        <v>17.120543999999999</v>
      </c>
      <c r="L56" s="1068">
        <f t="shared" si="12"/>
        <v>17.12</v>
      </c>
      <c r="M56" s="1068">
        <f t="shared" si="13"/>
        <v>17.12</v>
      </c>
      <c r="N56" s="1067">
        <f t="shared" si="14"/>
        <v>17.12</v>
      </c>
      <c r="O56" s="1066">
        <f t="shared" si="15"/>
        <v>27.47</v>
      </c>
      <c r="P56" s="1065">
        <f t="shared" si="16"/>
        <v>27.47</v>
      </c>
      <c r="Q56" s="1064">
        <f t="shared" si="9"/>
        <v>27.47</v>
      </c>
      <c r="R56" s="1063"/>
      <c r="S56" s="598"/>
      <c r="T56" s="1047" t="s">
        <v>1189</v>
      </c>
      <c r="U56" s="602"/>
      <c r="V56" s="1061"/>
      <c r="W56" s="598"/>
      <c r="X56" s="598"/>
      <c r="Y56" s="1088"/>
    </row>
    <row r="57" spans="1:29" x14ac:dyDescent="0.2">
      <c r="A57" s="612"/>
      <c r="B57" s="1090" t="s">
        <v>1267</v>
      </c>
      <c r="C57" s="1094">
        <v>138</v>
      </c>
      <c r="D57" s="1386">
        <v>17.52</v>
      </c>
      <c r="E57" s="1103"/>
      <c r="F57" s="1090" t="s">
        <v>1268</v>
      </c>
      <c r="G57" s="1094">
        <v>138</v>
      </c>
      <c r="H57" s="1092">
        <v>1</v>
      </c>
      <c r="I57" s="1091">
        <f>+D78</f>
        <v>17.52</v>
      </c>
      <c r="J57" s="1070">
        <f t="shared" si="10"/>
        <v>17.120543999999999</v>
      </c>
      <c r="K57" s="1069">
        <f t="shared" si="11"/>
        <v>17.120543999999999</v>
      </c>
      <c r="L57" s="1068">
        <f t="shared" si="12"/>
        <v>17.12</v>
      </c>
      <c r="M57" s="1068">
        <f t="shared" si="13"/>
        <v>17.12</v>
      </c>
      <c r="N57" s="1067">
        <f t="shared" si="14"/>
        <v>17.12</v>
      </c>
      <c r="O57" s="1066">
        <f t="shared" si="15"/>
        <v>27.47</v>
      </c>
      <c r="P57" s="1065">
        <f t="shared" si="16"/>
        <v>27.47</v>
      </c>
      <c r="Q57" s="1064">
        <f t="shared" si="9"/>
        <v>27.47</v>
      </c>
      <c r="R57" s="1063"/>
      <c r="S57" s="598"/>
      <c r="T57" s="1047" t="s">
        <v>409</v>
      </c>
      <c r="U57" s="458" t="s">
        <v>409</v>
      </c>
      <c r="V57" s="599">
        <v>138</v>
      </c>
      <c r="W57" s="598"/>
      <c r="X57" s="598"/>
      <c r="Y57" s="1088"/>
    </row>
    <row r="58" spans="1:29" x14ac:dyDescent="0.2">
      <c r="B58" s="1090" t="s">
        <v>1267</v>
      </c>
      <c r="C58" s="1094">
        <v>220</v>
      </c>
      <c r="D58" s="1386">
        <v>17.52</v>
      </c>
      <c r="E58" s="1103"/>
      <c r="F58" s="1090" t="s">
        <v>639</v>
      </c>
      <c r="G58" s="1094">
        <v>138</v>
      </c>
      <c r="H58" s="1092">
        <v>1</v>
      </c>
      <c r="I58" s="1091">
        <f>+D17</f>
        <v>17.52</v>
      </c>
      <c r="J58" s="1070">
        <f t="shared" si="10"/>
        <v>17.120543999999999</v>
      </c>
      <c r="K58" s="1069">
        <f t="shared" si="11"/>
        <v>17.120543999999999</v>
      </c>
      <c r="L58" s="1068">
        <f t="shared" si="12"/>
        <v>17.12</v>
      </c>
      <c r="M58" s="1068">
        <f t="shared" si="13"/>
        <v>17.12</v>
      </c>
      <c r="N58" s="1067">
        <f t="shared" si="14"/>
        <v>17.12</v>
      </c>
      <c r="O58" s="1066">
        <f t="shared" si="15"/>
        <v>27.47</v>
      </c>
      <c r="P58" s="1065">
        <f t="shared" si="16"/>
        <v>27.47</v>
      </c>
      <c r="Q58" s="1064">
        <f t="shared" si="9"/>
        <v>27.47</v>
      </c>
      <c r="R58" s="1063"/>
      <c r="S58" s="598"/>
      <c r="T58" s="1047" t="s">
        <v>1188</v>
      </c>
      <c r="U58" s="458"/>
      <c r="V58" s="599"/>
      <c r="W58" s="598"/>
      <c r="X58" s="598"/>
      <c r="Y58" s="1088"/>
      <c r="Z58" s="1122" t="s">
        <v>1266</v>
      </c>
      <c r="AA58" s="1122"/>
      <c r="AB58" s="1122"/>
    </row>
    <row r="59" spans="1:29" x14ac:dyDescent="0.2">
      <c r="B59" s="1090" t="s">
        <v>1265</v>
      </c>
      <c r="C59" s="1094">
        <v>138</v>
      </c>
      <c r="D59" s="1386">
        <v>17.52</v>
      </c>
      <c r="E59" s="1103"/>
      <c r="F59" s="1090" t="s">
        <v>722</v>
      </c>
      <c r="G59" s="1094">
        <v>138</v>
      </c>
      <c r="H59" s="1092">
        <v>1</v>
      </c>
      <c r="I59" s="1091">
        <f>+D83</f>
        <v>17.52</v>
      </c>
      <c r="J59" s="1070">
        <f t="shared" si="10"/>
        <v>17.120543999999999</v>
      </c>
      <c r="K59" s="1069">
        <f t="shared" si="11"/>
        <v>17.120543999999999</v>
      </c>
      <c r="L59" s="1068">
        <f t="shared" si="12"/>
        <v>17.12</v>
      </c>
      <c r="M59" s="1068">
        <f t="shared" si="13"/>
        <v>17.12</v>
      </c>
      <c r="N59" s="1067">
        <f t="shared" si="14"/>
        <v>17.12</v>
      </c>
      <c r="O59" s="1066">
        <f t="shared" si="15"/>
        <v>27.47</v>
      </c>
      <c r="P59" s="1065">
        <f t="shared" si="16"/>
        <v>27.47</v>
      </c>
      <c r="Q59" s="1064">
        <f t="shared" si="9"/>
        <v>27.47</v>
      </c>
      <c r="R59" s="1063"/>
      <c r="S59" s="598"/>
      <c r="T59" s="1047" t="s">
        <v>1187</v>
      </c>
      <c r="U59" s="458"/>
      <c r="V59" s="599"/>
      <c r="W59" s="598"/>
      <c r="X59" s="598"/>
      <c r="Y59" s="1088"/>
      <c r="Z59" s="1121"/>
    </row>
    <row r="60" spans="1:29" x14ac:dyDescent="0.2">
      <c r="B60" s="1090" t="s">
        <v>1264</v>
      </c>
      <c r="C60" s="1094">
        <v>220</v>
      </c>
      <c r="D60" s="1386">
        <v>17.52</v>
      </c>
      <c r="E60" s="1103"/>
      <c r="F60" s="1090" t="s">
        <v>1263</v>
      </c>
      <c r="G60" s="1094">
        <v>138</v>
      </c>
      <c r="H60" s="1092">
        <v>1</v>
      </c>
      <c r="I60" s="1091">
        <f>+D82</f>
        <v>17.52</v>
      </c>
      <c r="J60" s="1070">
        <f t="shared" si="10"/>
        <v>17.120543999999999</v>
      </c>
      <c r="K60" s="1069">
        <f t="shared" si="11"/>
        <v>17.120543999999999</v>
      </c>
      <c r="L60" s="1068">
        <f t="shared" si="12"/>
        <v>17.12</v>
      </c>
      <c r="M60" s="1068">
        <f t="shared" si="13"/>
        <v>17.12</v>
      </c>
      <c r="N60" s="1067">
        <f t="shared" si="14"/>
        <v>17.12</v>
      </c>
      <c r="O60" s="1066">
        <f t="shared" si="15"/>
        <v>27.47</v>
      </c>
      <c r="P60" s="1065">
        <f t="shared" si="16"/>
        <v>27.47</v>
      </c>
      <c r="Q60" s="1064">
        <f t="shared" si="9"/>
        <v>27.47</v>
      </c>
      <c r="R60" s="1063"/>
      <c r="S60" s="598"/>
      <c r="T60" s="1047" t="s">
        <v>1185</v>
      </c>
      <c r="U60" s="458"/>
      <c r="V60" s="599"/>
      <c r="W60" s="598"/>
      <c r="X60" s="598"/>
      <c r="Y60" s="1088"/>
      <c r="Z60" s="590"/>
    </row>
    <row r="61" spans="1:29" x14ac:dyDescent="0.2">
      <c r="B61" s="1090" t="s">
        <v>1261</v>
      </c>
      <c r="C61" s="1094">
        <v>138</v>
      </c>
      <c r="D61" s="1386">
        <v>17.52</v>
      </c>
      <c r="E61" s="1103"/>
      <c r="F61" s="1090" t="s">
        <v>1262</v>
      </c>
      <c r="G61" s="1094">
        <v>138</v>
      </c>
      <c r="H61" s="1092">
        <v>1</v>
      </c>
      <c r="I61" s="1091">
        <f>+D82</f>
        <v>17.52</v>
      </c>
      <c r="J61" s="1070">
        <f t="shared" si="10"/>
        <v>17.120543999999999</v>
      </c>
      <c r="K61" s="1069">
        <f t="shared" si="11"/>
        <v>17.120543999999999</v>
      </c>
      <c r="L61" s="1068">
        <f t="shared" si="12"/>
        <v>17.12</v>
      </c>
      <c r="M61" s="1068">
        <f t="shared" si="13"/>
        <v>17.12</v>
      </c>
      <c r="N61" s="1067">
        <f t="shared" si="14"/>
        <v>17.12</v>
      </c>
      <c r="O61" s="1066">
        <f t="shared" si="15"/>
        <v>27.47</v>
      </c>
      <c r="P61" s="1065">
        <f t="shared" si="16"/>
        <v>27.47</v>
      </c>
      <c r="Q61" s="1064">
        <f t="shared" si="9"/>
        <v>27.47</v>
      </c>
      <c r="R61" s="1063"/>
      <c r="S61" s="598"/>
      <c r="T61" s="1047" t="s">
        <v>1183</v>
      </c>
      <c r="U61" s="458"/>
      <c r="V61" s="599"/>
      <c r="W61" s="598"/>
      <c r="X61" s="598"/>
      <c r="Y61" s="1088"/>
      <c r="AB61" s="1120"/>
      <c r="AC61" s="1120"/>
    </row>
    <row r="62" spans="1:29" x14ac:dyDescent="0.2">
      <c r="B62" s="1090" t="s">
        <v>1261</v>
      </c>
      <c r="C62" s="1094">
        <v>44</v>
      </c>
      <c r="D62" s="1386">
        <v>17.52</v>
      </c>
      <c r="E62" s="1103"/>
      <c r="F62" s="1090" t="s">
        <v>1260</v>
      </c>
      <c r="G62" s="1094">
        <v>138</v>
      </c>
      <c r="H62" s="1092">
        <v>1</v>
      </c>
      <c r="I62" s="1091">
        <f>+D74</f>
        <v>17.52</v>
      </c>
      <c r="J62" s="1070">
        <f t="shared" si="10"/>
        <v>17.120543999999999</v>
      </c>
      <c r="K62" s="1069">
        <f t="shared" si="11"/>
        <v>17.120543999999999</v>
      </c>
      <c r="L62" s="1068">
        <f t="shared" si="12"/>
        <v>17.12</v>
      </c>
      <c r="M62" s="1068">
        <f t="shared" si="13"/>
        <v>17.12</v>
      </c>
      <c r="N62" s="1067">
        <f t="shared" si="14"/>
        <v>17.12</v>
      </c>
      <c r="O62" s="1066">
        <f t="shared" si="15"/>
        <v>27.47</v>
      </c>
      <c r="P62" s="1065">
        <f t="shared" si="16"/>
        <v>27.47</v>
      </c>
      <c r="Q62" s="1064">
        <f t="shared" si="9"/>
        <v>27.47</v>
      </c>
      <c r="R62" s="1063"/>
      <c r="S62" s="598"/>
      <c r="T62" s="1051" t="s">
        <v>1181</v>
      </c>
      <c r="U62" s="1062" t="s">
        <v>1181</v>
      </c>
      <c r="V62" s="1053">
        <v>220</v>
      </c>
      <c r="W62" s="598"/>
      <c r="X62" s="598"/>
      <c r="Y62" s="1088"/>
      <c r="AB62" s="590"/>
      <c r="AC62" s="590"/>
    </row>
    <row r="63" spans="1:29" x14ac:dyDescent="0.2">
      <c r="B63" s="1090" t="s">
        <v>869</v>
      </c>
      <c r="C63" s="1094">
        <v>138</v>
      </c>
      <c r="D63" s="1386">
        <v>17.52</v>
      </c>
      <c r="E63" s="1103"/>
      <c r="F63" s="1090" t="s">
        <v>1172</v>
      </c>
      <c r="G63" s="1094">
        <v>138</v>
      </c>
      <c r="H63" s="1092">
        <v>1</v>
      </c>
      <c r="I63" s="1091">
        <f>+D76</f>
        <v>17.52</v>
      </c>
      <c r="J63" s="1070">
        <f t="shared" si="10"/>
        <v>17.120543999999999</v>
      </c>
      <c r="K63" s="1069">
        <f t="shared" si="11"/>
        <v>17.120543999999999</v>
      </c>
      <c r="L63" s="1068">
        <f t="shared" si="12"/>
        <v>17.12</v>
      </c>
      <c r="M63" s="1068">
        <f t="shared" si="13"/>
        <v>17.12</v>
      </c>
      <c r="N63" s="1067">
        <f t="shared" si="14"/>
        <v>17.12</v>
      </c>
      <c r="O63" s="1066">
        <f t="shared" si="15"/>
        <v>27.47</v>
      </c>
      <c r="P63" s="1065">
        <f t="shared" si="16"/>
        <v>27.47</v>
      </c>
      <c r="Q63" s="1064">
        <f t="shared" si="9"/>
        <v>27.47</v>
      </c>
      <c r="R63" s="1063"/>
      <c r="S63" s="458"/>
      <c r="T63" s="1051" t="s">
        <v>1179</v>
      </c>
      <c r="U63" s="458"/>
      <c r="V63" s="599"/>
      <c r="W63" s="598"/>
      <c r="X63" s="598"/>
      <c r="Y63" s="1088"/>
      <c r="AB63" s="590"/>
    </row>
    <row r="64" spans="1:29" x14ac:dyDescent="0.2">
      <c r="B64" s="1090" t="s">
        <v>1043</v>
      </c>
      <c r="C64" s="1094">
        <v>138</v>
      </c>
      <c r="D64" s="1386">
        <v>17.52</v>
      </c>
      <c r="E64" s="1103"/>
      <c r="F64" s="1090" t="s">
        <v>1259</v>
      </c>
      <c r="G64" s="1094">
        <v>138</v>
      </c>
      <c r="H64" s="1092">
        <v>1</v>
      </c>
      <c r="I64" s="1091">
        <f>+D67</f>
        <v>17.52</v>
      </c>
      <c r="J64" s="1070">
        <f t="shared" si="10"/>
        <v>17.120543999999999</v>
      </c>
      <c r="K64" s="1069">
        <f t="shared" si="11"/>
        <v>17.120543999999999</v>
      </c>
      <c r="L64" s="1068">
        <f t="shared" si="12"/>
        <v>17.12</v>
      </c>
      <c r="M64" s="1068">
        <f t="shared" si="13"/>
        <v>17.12</v>
      </c>
      <c r="N64" s="1067">
        <f t="shared" si="14"/>
        <v>17.12</v>
      </c>
      <c r="O64" s="1066">
        <f t="shared" si="15"/>
        <v>27.47</v>
      </c>
      <c r="P64" s="1065">
        <f t="shared" si="16"/>
        <v>27.47</v>
      </c>
      <c r="Q64" s="1064">
        <f t="shared" si="9"/>
        <v>27.47</v>
      </c>
      <c r="R64" s="1063"/>
      <c r="S64" s="458"/>
      <c r="T64" s="1049" t="s">
        <v>1178</v>
      </c>
      <c r="U64" s="458"/>
      <c r="V64" s="599"/>
      <c r="W64" s="598"/>
      <c r="X64" s="598"/>
      <c r="Y64" s="1088"/>
    </row>
    <row r="65" spans="2:25" x14ac:dyDescent="0.2">
      <c r="B65" s="1090" t="s">
        <v>1034</v>
      </c>
      <c r="C65" s="1094">
        <v>138</v>
      </c>
      <c r="D65" s="1386">
        <v>17.52</v>
      </c>
      <c r="E65" s="1103"/>
      <c r="F65" s="1090" t="s">
        <v>1258</v>
      </c>
      <c r="G65" s="1094">
        <v>138</v>
      </c>
      <c r="H65" s="1092">
        <v>1</v>
      </c>
      <c r="I65" s="1091">
        <f>+D85</f>
        <v>17.52</v>
      </c>
      <c r="J65" s="1070">
        <f t="shared" si="10"/>
        <v>17.120543999999999</v>
      </c>
      <c r="K65" s="1069">
        <f t="shared" si="11"/>
        <v>17.120543999999999</v>
      </c>
      <c r="L65" s="1068">
        <f t="shared" si="12"/>
        <v>17.12</v>
      </c>
      <c r="M65" s="1068">
        <f t="shared" si="13"/>
        <v>17.12</v>
      </c>
      <c r="N65" s="1067">
        <f t="shared" si="14"/>
        <v>17.12</v>
      </c>
      <c r="O65" s="1066">
        <f t="shared" si="15"/>
        <v>27.47</v>
      </c>
      <c r="P65" s="1065">
        <f t="shared" si="16"/>
        <v>27.47</v>
      </c>
      <c r="Q65" s="1064">
        <f t="shared" si="9"/>
        <v>27.47</v>
      </c>
      <c r="R65" s="1063"/>
      <c r="S65" s="598"/>
      <c r="T65" s="1049" t="s">
        <v>1176</v>
      </c>
      <c r="U65" s="458"/>
      <c r="V65" s="599"/>
      <c r="W65" s="598"/>
      <c r="X65" s="598"/>
      <c r="Y65" s="1088"/>
    </row>
    <row r="66" spans="2:25" x14ac:dyDescent="0.2">
      <c r="B66" s="1090" t="s">
        <v>1036</v>
      </c>
      <c r="C66" s="1094">
        <v>138</v>
      </c>
      <c r="D66" s="1386">
        <v>17.52</v>
      </c>
      <c r="E66" s="1103"/>
      <c r="F66" s="1090" t="s">
        <v>1092</v>
      </c>
      <c r="G66" s="1094">
        <v>138</v>
      </c>
      <c r="H66" s="1092">
        <v>1</v>
      </c>
      <c r="I66" s="1091">
        <f>+D69</f>
        <v>17.52</v>
      </c>
      <c r="J66" s="1070">
        <f t="shared" si="10"/>
        <v>17.120543999999999</v>
      </c>
      <c r="K66" s="1069">
        <f t="shared" si="11"/>
        <v>17.120543999999999</v>
      </c>
      <c r="L66" s="1068">
        <f t="shared" si="12"/>
        <v>17.12</v>
      </c>
      <c r="M66" s="1068">
        <f t="shared" si="13"/>
        <v>17.12</v>
      </c>
      <c r="N66" s="1067">
        <f t="shared" si="14"/>
        <v>17.12</v>
      </c>
      <c r="O66" s="1066">
        <f t="shared" si="15"/>
        <v>27.47</v>
      </c>
      <c r="P66" s="1065">
        <f t="shared" si="16"/>
        <v>27.47</v>
      </c>
      <c r="Q66" s="1064">
        <f t="shared" si="9"/>
        <v>27.47</v>
      </c>
      <c r="R66" s="1063"/>
      <c r="S66" s="598"/>
      <c r="T66" s="1045" t="s">
        <v>1174</v>
      </c>
      <c r="U66" s="458"/>
      <c r="V66" s="599"/>
      <c r="W66" s="598"/>
      <c r="X66" s="598"/>
      <c r="Y66" s="1088"/>
    </row>
    <row r="67" spans="2:25" x14ac:dyDescent="0.2">
      <c r="B67" s="1090" t="s">
        <v>1029</v>
      </c>
      <c r="C67" s="1094">
        <v>138</v>
      </c>
      <c r="D67" s="1386">
        <v>17.52</v>
      </c>
      <c r="E67" s="1103"/>
      <c r="F67" s="1095" t="s">
        <v>1257</v>
      </c>
      <c r="G67" s="1093">
        <v>138</v>
      </c>
      <c r="H67" s="1092">
        <v>1</v>
      </c>
      <c r="I67" s="1091">
        <f>+D68</f>
        <v>17.52</v>
      </c>
      <c r="J67" s="1070">
        <f t="shared" si="10"/>
        <v>17.120543999999999</v>
      </c>
      <c r="K67" s="1069">
        <f t="shared" si="11"/>
        <v>17.120543999999999</v>
      </c>
      <c r="L67" s="1068">
        <f t="shared" si="12"/>
        <v>17.12</v>
      </c>
      <c r="M67" s="1068">
        <f t="shared" si="13"/>
        <v>17.12</v>
      </c>
      <c r="N67" s="1067">
        <f t="shared" si="14"/>
        <v>17.12</v>
      </c>
      <c r="O67" s="1066">
        <f t="shared" si="15"/>
        <v>27.47</v>
      </c>
      <c r="P67" s="1065">
        <f t="shared" si="16"/>
        <v>27.47</v>
      </c>
      <c r="Q67" s="1064">
        <f t="shared" si="9"/>
        <v>27.47</v>
      </c>
      <c r="R67" s="1063"/>
      <c r="S67" s="598"/>
      <c r="T67" s="1045" t="s">
        <v>1173</v>
      </c>
      <c r="U67" s="458"/>
      <c r="V67" s="599"/>
      <c r="W67" s="598"/>
      <c r="X67" s="598"/>
      <c r="Y67" s="1088"/>
    </row>
    <row r="68" spans="2:25" x14ac:dyDescent="0.2">
      <c r="B68" s="1090" t="s">
        <v>427</v>
      </c>
      <c r="C68" s="1094">
        <v>138</v>
      </c>
      <c r="D68" s="1386">
        <v>17.52</v>
      </c>
      <c r="E68" s="1103"/>
      <c r="F68" s="1095" t="s">
        <v>1255</v>
      </c>
      <c r="G68" s="1093">
        <v>138</v>
      </c>
      <c r="H68" s="1092">
        <v>1</v>
      </c>
      <c r="I68" s="1091">
        <f>+D71</f>
        <v>17.52</v>
      </c>
      <c r="J68" s="1070">
        <f t="shared" si="10"/>
        <v>17.120543999999999</v>
      </c>
      <c r="K68" s="1069">
        <f t="shared" si="11"/>
        <v>17.120543999999999</v>
      </c>
      <c r="L68" s="1068">
        <f t="shared" si="12"/>
        <v>17.12</v>
      </c>
      <c r="M68" s="1068">
        <f t="shared" si="13"/>
        <v>17.12</v>
      </c>
      <c r="N68" s="1067">
        <f t="shared" si="14"/>
        <v>17.12</v>
      </c>
      <c r="O68" s="1066">
        <f t="shared" si="15"/>
        <v>27.47</v>
      </c>
      <c r="P68" s="1065">
        <f t="shared" si="16"/>
        <v>27.47</v>
      </c>
      <c r="Q68" s="1064">
        <f t="shared" si="9"/>
        <v>27.47</v>
      </c>
      <c r="R68" s="1063"/>
      <c r="S68" s="598"/>
      <c r="T68" s="1045" t="s">
        <v>1171</v>
      </c>
      <c r="U68" s="602"/>
      <c r="V68" s="1061"/>
      <c r="W68" s="598"/>
      <c r="X68" s="598"/>
      <c r="Y68" s="1088"/>
    </row>
    <row r="69" spans="2:25" x14ac:dyDescent="0.2">
      <c r="B69" s="1090" t="s">
        <v>428</v>
      </c>
      <c r="C69" s="1094">
        <v>138</v>
      </c>
      <c r="D69" s="1386">
        <v>17.52</v>
      </c>
      <c r="E69" s="1103"/>
      <c r="F69" s="1090" t="s">
        <v>1249</v>
      </c>
      <c r="G69" s="1094">
        <v>138</v>
      </c>
      <c r="H69" s="1089">
        <v>1</v>
      </c>
      <c r="I69" s="1066">
        <f>+D79</f>
        <v>17.52</v>
      </c>
      <c r="J69" s="1070">
        <f t="shared" si="10"/>
        <v>17.120543999999999</v>
      </c>
      <c r="K69" s="1069">
        <f t="shared" si="11"/>
        <v>17.120543999999999</v>
      </c>
      <c r="L69" s="1068">
        <f t="shared" si="12"/>
        <v>17.12</v>
      </c>
      <c r="M69" s="1068">
        <f t="shared" si="13"/>
        <v>17.12</v>
      </c>
      <c r="N69" s="1067">
        <f t="shared" si="14"/>
        <v>17.12</v>
      </c>
      <c r="O69" s="1066">
        <f t="shared" si="15"/>
        <v>27.47</v>
      </c>
      <c r="P69" s="1065">
        <f t="shared" si="16"/>
        <v>27.47</v>
      </c>
      <c r="Q69" s="1064">
        <f t="shared" si="9"/>
        <v>27.47</v>
      </c>
      <c r="R69" s="1063"/>
      <c r="S69" s="598"/>
      <c r="T69" s="1045" t="s">
        <v>1169</v>
      </c>
      <c r="U69" s="458" t="s">
        <v>1168</v>
      </c>
      <c r="V69" s="599">
        <v>220</v>
      </c>
      <c r="W69" s="598"/>
      <c r="X69" s="598"/>
      <c r="Y69" s="1088"/>
    </row>
    <row r="70" spans="2:25" x14ac:dyDescent="0.2">
      <c r="B70" s="1090" t="s">
        <v>425</v>
      </c>
      <c r="C70" s="1094">
        <v>138</v>
      </c>
      <c r="D70" s="1386">
        <v>17.52</v>
      </c>
      <c r="E70" s="1103"/>
      <c r="F70" s="1095" t="s">
        <v>681</v>
      </c>
      <c r="G70" s="1093">
        <v>138</v>
      </c>
      <c r="H70" s="1089">
        <v>1</v>
      </c>
      <c r="I70" s="1066">
        <f>+D80</f>
        <v>17.52</v>
      </c>
      <c r="J70" s="1070">
        <f t="shared" si="10"/>
        <v>17.120543999999999</v>
      </c>
      <c r="K70" s="1069">
        <f t="shared" si="11"/>
        <v>17.120543999999999</v>
      </c>
      <c r="L70" s="1068">
        <f t="shared" si="12"/>
        <v>17.12</v>
      </c>
      <c r="M70" s="1068">
        <f t="shared" si="13"/>
        <v>17.12</v>
      </c>
      <c r="N70" s="1067">
        <f t="shared" si="14"/>
        <v>17.12</v>
      </c>
      <c r="O70" s="1066">
        <f t="shared" si="15"/>
        <v>27.47</v>
      </c>
      <c r="P70" s="1065">
        <f t="shared" si="16"/>
        <v>27.47</v>
      </c>
      <c r="Q70" s="1064">
        <f t="shared" si="9"/>
        <v>27.47</v>
      </c>
      <c r="R70" s="1063"/>
      <c r="S70" s="598"/>
      <c r="T70" s="1045" t="s">
        <v>1167</v>
      </c>
      <c r="U70" s="458"/>
      <c r="V70" s="599"/>
      <c r="W70" s="598"/>
      <c r="X70" s="598"/>
      <c r="Y70" s="1088"/>
    </row>
    <row r="71" spans="2:25" x14ac:dyDescent="0.2">
      <c r="B71" s="1090" t="s">
        <v>429</v>
      </c>
      <c r="C71" s="1094">
        <v>138</v>
      </c>
      <c r="D71" s="1386">
        <v>17.52</v>
      </c>
      <c r="E71" s="1103"/>
      <c r="F71" s="1095" t="s">
        <v>1243</v>
      </c>
      <c r="G71" s="1093">
        <v>138</v>
      </c>
      <c r="H71" s="1092">
        <v>1</v>
      </c>
      <c r="I71" s="968">
        <f>+D65</f>
        <v>17.52</v>
      </c>
      <c r="J71" s="1070">
        <f t="shared" si="10"/>
        <v>17.120543999999999</v>
      </c>
      <c r="K71" s="1069">
        <f t="shared" si="11"/>
        <v>17.120543999999999</v>
      </c>
      <c r="L71" s="1068">
        <f t="shared" si="12"/>
        <v>17.12</v>
      </c>
      <c r="M71" s="1068">
        <f t="shared" si="13"/>
        <v>17.12</v>
      </c>
      <c r="N71" s="1067">
        <f t="shared" si="14"/>
        <v>17.12</v>
      </c>
      <c r="O71" s="1066">
        <f t="shared" si="15"/>
        <v>27.47</v>
      </c>
      <c r="P71" s="1065">
        <f t="shared" si="16"/>
        <v>27.47</v>
      </c>
      <c r="Q71" s="1064">
        <f t="shared" si="9"/>
        <v>27.47</v>
      </c>
      <c r="R71" s="1063"/>
      <c r="S71" s="598"/>
      <c r="T71" s="1045" t="s">
        <v>1165</v>
      </c>
      <c r="U71" s="458"/>
      <c r="V71" s="599"/>
      <c r="W71" s="598"/>
      <c r="X71" s="598"/>
      <c r="Y71" s="1088"/>
    </row>
    <row r="72" spans="2:25" x14ac:dyDescent="0.2">
      <c r="B72" s="1090" t="s">
        <v>426</v>
      </c>
      <c r="C72" s="1094">
        <v>138</v>
      </c>
      <c r="D72" s="1386">
        <v>17.52</v>
      </c>
      <c r="E72" s="1103"/>
      <c r="F72" s="1095" t="s">
        <v>205</v>
      </c>
      <c r="G72" s="1093">
        <v>138</v>
      </c>
      <c r="H72" s="1092">
        <v>1</v>
      </c>
      <c r="I72" s="968">
        <f>+D70</f>
        <v>17.52</v>
      </c>
      <c r="J72" s="1070">
        <f t="shared" si="10"/>
        <v>17.120543999999999</v>
      </c>
      <c r="K72" s="1069">
        <f t="shared" si="11"/>
        <v>17.120543999999999</v>
      </c>
      <c r="L72" s="1068">
        <f t="shared" si="12"/>
        <v>17.12</v>
      </c>
      <c r="M72" s="1068">
        <f t="shared" si="13"/>
        <v>17.12</v>
      </c>
      <c r="N72" s="1067">
        <f t="shared" si="14"/>
        <v>17.12</v>
      </c>
      <c r="O72" s="1066">
        <f t="shared" si="15"/>
        <v>27.47</v>
      </c>
      <c r="P72" s="1065">
        <f t="shared" si="16"/>
        <v>27.47</v>
      </c>
      <c r="Q72" s="1064">
        <f t="shared" si="9"/>
        <v>27.47</v>
      </c>
      <c r="R72" s="1063"/>
      <c r="S72" s="1049"/>
      <c r="T72" s="1045" t="s">
        <v>1163</v>
      </c>
      <c r="U72" s="602"/>
      <c r="V72" s="1061"/>
      <c r="W72" s="1049" t="s">
        <v>1162</v>
      </c>
      <c r="X72" s="1049"/>
      <c r="Y72" s="1088"/>
    </row>
    <row r="73" spans="2:25" x14ac:dyDescent="0.2">
      <c r="B73" s="1090" t="s">
        <v>426</v>
      </c>
      <c r="C73" s="1094">
        <v>220</v>
      </c>
      <c r="D73" s="1386">
        <v>17.52</v>
      </c>
      <c r="E73" s="1103"/>
      <c r="F73" s="1090" t="s">
        <v>1239</v>
      </c>
      <c r="G73" s="1094">
        <v>60</v>
      </c>
      <c r="H73" s="1096">
        <f>+U12</f>
        <v>1.0239</v>
      </c>
      <c r="I73" s="1104">
        <f>+D11</f>
        <v>17.52</v>
      </c>
      <c r="J73" s="1070">
        <f t="shared" si="10"/>
        <v>17.120543999999999</v>
      </c>
      <c r="K73" s="1069">
        <f t="shared" si="11"/>
        <v>17.120543999999999</v>
      </c>
      <c r="L73" s="1068">
        <f t="shared" si="12"/>
        <v>17.53</v>
      </c>
      <c r="M73" s="1068">
        <f t="shared" si="13"/>
        <v>17.53</v>
      </c>
      <c r="N73" s="1067">
        <f t="shared" si="14"/>
        <v>17.53</v>
      </c>
      <c r="O73" s="1066">
        <f t="shared" si="15"/>
        <v>28.13</v>
      </c>
      <c r="P73" s="1065">
        <f t="shared" si="16"/>
        <v>28.13</v>
      </c>
      <c r="Q73" s="1064">
        <f t="shared" si="9"/>
        <v>28.13</v>
      </c>
      <c r="R73" s="1063"/>
      <c r="S73" s="1058">
        <v>4</v>
      </c>
      <c r="T73" s="1051" t="s">
        <v>1161</v>
      </c>
      <c r="U73" s="1057" t="s">
        <v>420</v>
      </c>
      <c r="V73" s="1053">
        <v>138</v>
      </c>
      <c r="W73" s="1057" t="s">
        <v>208</v>
      </c>
      <c r="X73" s="1052" t="s">
        <v>208</v>
      </c>
      <c r="Y73" s="1088"/>
    </row>
    <row r="74" spans="2:25" x14ac:dyDescent="0.2">
      <c r="B74" s="1090" t="s">
        <v>1060</v>
      </c>
      <c r="C74" s="1094">
        <v>138</v>
      </c>
      <c r="D74" s="1386">
        <v>17.52</v>
      </c>
      <c r="E74" s="1103"/>
      <c r="F74" s="1090" t="s">
        <v>930</v>
      </c>
      <c r="G74" s="1094">
        <v>60</v>
      </c>
      <c r="H74" s="1096">
        <f>+U17</f>
        <v>1.0195000000000001</v>
      </c>
      <c r="I74" s="1091">
        <f>+D25</f>
        <v>17.52</v>
      </c>
      <c r="J74" s="1070">
        <f t="shared" si="10"/>
        <v>17.120543999999999</v>
      </c>
      <c r="K74" s="1069">
        <f t="shared" si="11"/>
        <v>17.120543999999999</v>
      </c>
      <c r="L74" s="1068">
        <f t="shared" si="12"/>
        <v>17.45</v>
      </c>
      <c r="M74" s="1068">
        <f t="shared" si="13"/>
        <v>17.45</v>
      </c>
      <c r="N74" s="1067">
        <f t="shared" si="14"/>
        <v>17.45</v>
      </c>
      <c r="O74" s="1066">
        <f t="shared" si="15"/>
        <v>28.01</v>
      </c>
      <c r="P74" s="1065">
        <f t="shared" si="16"/>
        <v>28.01</v>
      </c>
      <c r="Q74" s="1064">
        <f t="shared" si="9"/>
        <v>28.01</v>
      </c>
      <c r="R74" s="1063"/>
      <c r="S74" s="458"/>
      <c r="T74" s="1051" t="s">
        <v>1160</v>
      </c>
      <c r="U74" s="456"/>
      <c r="V74" s="599"/>
      <c r="W74" s="456"/>
      <c r="X74" s="598" t="s">
        <v>1159</v>
      </c>
      <c r="Y74" s="1088"/>
    </row>
    <row r="75" spans="2:25" x14ac:dyDescent="0.2">
      <c r="B75" s="1090" t="s">
        <v>1237</v>
      </c>
      <c r="C75" s="1094">
        <v>138</v>
      </c>
      <c r="D75" s="1386">
        <v>17.52</v>
      </c>
      <c r="E75" s="456"/>
      <c r="F75" s="1095" t="s">
        <v>928</v>
      </c>
      <c r="G75" s="1093">
        <v>60</v>
      </c>
      <c r="H75" s="1096">
        <f>+U16</f>
        <v>1.0147999999999999</v>
      </c>
      <c r="I75" s="1091">
        <f>+D25</f>
        <v>17.52</v>
      </c>
      <c r="J75" s="1070">
        <f t="shared" si="10"/>
        <v>17.120543999999999</v>
      </c>
      <c r="K75" s="1069">
        <f t="shared" si="11"/>
        <v>17.120543999999999</v>
      </c>
      <c r="L75" s="1068">
        <f t="shared" si="12"/>
        <v>17.37</v>
      </c>
      <c r="M75" s="1068">
        <f t="shared" si="13"/>
        <v>17.37</v>
      </c>
      <c r="N75" s="1067">
        <f t="shared" si="14"/>
        <v>17.37</v>
      </c>
      <c r="O75" s="1066">
        <f t="shared" si="15"/>
        <v>27.88</v>
      </c>
      <c r="P75" s="1065">
        <f t="shared" si="16"/>
        <v>27.88</v>
      </c>
      <c r="Q75" s="1064">
        <f t="shared" si="9"/>
        <v>27.88</v>
      </c>
      <c r="R75" s="1063"/>
      <c r="S75" s="458"/>
      <c r="T75" s="1055" t="s">
        <v>1158</v>
      </c>
      <c r="U75" s="456"/>
      <c r="V75" s="599"/>
      <c r="W75" s="456"/>
      <c r="X75" s="598" t="s">
        <v>767</v>
      </c>
      <c r="Y75" s="1088"/>
    </row>
    <row r="76" spans="2:25" x14ac:dyDescent="0.2">
      <c r="B76" s="1090" t="s">
        <v>1064</v>
      </c>
      <c r="C76" s="1094">
        <v>138</v>
      </c>
      <c r="D76" s="1386">
        <v>17.52</v>
      </c>
      <c r="E76" s="456"/>
      <c r="F76" s="1090" t="s">
        <v>1132</v>
      </c>
      <c r="G76" s="1094">
        <v>60</v>
      </c>
      <c r="H76" s="1092">
        <v>1</v>
      </c>
      <c r="I76" s="1091">
        <f>+D14</f>
        <v>17.52</v>
      </c>
      <c r="J76" s="1070">
        <f t="shared" si="10"/>
        <v>17.120543999999999</v>
      </c>
      <c r="K76" s="1069">
        <f t="shared" si="11"/>
        <v>17.120543999999999</v>
      </c>
      <c r="L76" s="1068">
        <f t="shared" si="12"/>
        <v>17.12</v>
      </c>
      <c r="M76" s="1068">
        <f t="shared" si="13"/>
        <v>17.12</v>
      </c>
      <c r="N76" s="1067">
        <f t="shared" si="14"/>
        <v>17.12</v>
      </c>
      <c r="O76" s="1066">
        <f t="shared" si="15"/>
        <v>27.47</v>
      </c>
      <c r="P76" s="1065">
        <f t="shared" si="16"/>
        <v>27.47</v>
      </c>
      <c r="Q76" s="1064">
        <f t="shared" si="9"/>
        <v>27.47</v>
      </c>
      <c r="R76" s="1063"/>
      <c r="S76" s="458"/>
      <c r="T76" s="1048" t="s">
        <v>1156</v>
      </c>
      <c r="U76" s="456"/>
      <c r="V76" s="599"/>
      <c r="W76" s="456"/>
      <c r="X76" s="598"/>
      <c r="Y76" s="1088"/>
    </row>
    <row r="77" spans="2:25" x14ac:dyDescent="0.2">
      <c r="B77" s="1090" t="s">
        <v>1234</v>
      </c>
      <c r="C77" s="1094">
        <v>220</v>
      </c>
      <c r="D77" s="1386">
        <v>17.52</v>
      </c>
      <c r="E77" s="456"/>
      <c r="F77" s="1090" t="s">
        <v>1233</v>
      </c>
      <c r="G77" s="1094">
        <v>60</v>
      </c>
      <c r="H77" s="1096">
        <f>+U15</f>
        <v>1.0185</v>
      </c>
      <c r="I77" s="1091">
        <f>+D34</f>
        <v>17.52</v>
      </c>
      <c r="J77" s="1070">
        <f t="shared" si="10"/>
        <v>17.120543999999999</v>
      </c>
      <c r="K77" s="1069">
        <f t="shared" si="11"/>
        <v>17.120543999999999</v>
      </c>
      <c r="L77" s="1068">
        <f t="shared" si="12"/>
        <v>17.440000000000001</v>
      </c>
      <c r="M77" s="1068">
        <f t="shared" si="13"/>
        <v>17.440000000000001</v>
      </c>
      <c r="N77" s="1067">
        <f t="shared" si="14"/>
        <v>17.440000000000001</v>
      </c>
      <c r="O77" s="1066">
        <f t="shared" si="15"/>
        <v>27.98</v>
      </c>
      <c r="P77" s="1065">
        <f t="shared" si="16"/>
        <v>27.98</v>
      </c>
      <c r="Q77" s="1064">
        <f t="shared" ref="Q77:Q108" si="17">+ROUND((O77*3+P77*($G$3-3))/$G$3,2)</f>
        <v>27.98</v>
      </c>
      <c r="R77" s="1063"/>
      <c r="S77" s="602"/>
      <c r="T77" s="1047" t="s">
        <v>1154</v>
      </c>
      <c r="U77" s="601"/>
      <c r="V77" s="1061"/>
      <c r="W77" s="601" t="s">
        <v>1153</v>
      </c>
      <c r="X77" s="1049"/>
      <c r="Y77" s="1088"/>
    </row>
    <row r="78" spans="2:25" x14ac:dyDescent="0.2">
      <c r="B78" s="1090" t="s">
        <v>1231</v>
      </c>
      <c r="C78" s="1094">
        <v>138</v>
      </c>
      <c r="D78" s="1386">
        <v>17.52</v>
      </c>
      <c r="E78" s="456"/>
      <c r="F78" s="1090" t="s">
        <v>1113</v>
      </c>
      <c r="G78" s="1094">
        <v>60</v>
      </c>
      <c r="H78" s="1096">
        <f>+U18</f>
        <v>1.0315000000000001</v>
      </c>
      <c r="I78" s="1091">
        <f>+D29</f>
        <v>17.52</v>
      </c>
      <c r="J78" s="1070">
        <f t="shared" si="10"/>
        <v>17.120543999999999</v>
      </c>
      <c r="K78" s="1069">
        <f t="shared" si="11"/>
        <v>17.120543999999999</v>
      </c>
      <c r="L78" s="1068">
        <f t="shared" si="12"/>
        <v>17.66</v>
      </c>
      <c r="M78" s="1068">
        <f t="shared" si="13"/>
        <v>17.66</v>
      </c>
      <c r="N78" s="1067">
        <f t="shared" si="14"/>
        <v>17.66</v>
      </c>
      <c r="O78" s="1066">
        <f t="shared" si="15"/>
        <v>28.34</v>
      </c>
      <c r="P78" s="1065">
        <f t="shared" si="16"/>
        <v>28.34</v>
      </c>
      <c r="Q78" s="1064">
        <f t="shared" si="17"/>
        <v>28.34</v>
      </c>
      <c r="R78" s="1063"/>
      <c r="S78" s="1053">
        <v>5</v>
      </c>
      <c r="T78" s="1047" t="s">
        <v>1151</v>
      </c>
      <c r="U78" s="1062" t="s">
        <v>412</v>
      </c>
      <c r="V78" s="1053">
        <v>138</v>
      </c>
      <c r="W78" s="444" t="s">
        <v>113</v>
      </c>
      <c r="X78" s="1051" t="s">
        <v>113</v>
      </c>
      <c r="Y78" s="1088"/>
    </row>
    <row r="79" spans="2:25" x14ac:dyDescent="0.2">
      <c r="B79" s="1090" t="s">
        <v>1229</v>
      </c>
      <c r="C79" s="1094">
        <v>138</v>
      </c>
      <c r="D79" s="1386">
        <v>17.52</v>
      </c>
      <c r="E79" s="456"/>
      <c r="F79" s="1090" t="s">
        <v>720</v>
      </c>
      <c r="G79" s="1094">
        <v>60</v>
      </c>
      <c r="H79" s="1096">
        <f>+U18</f>
        <v>1.0315000000000001</v>
      </c>
      <c r="I79" s="1091">
        <f>+D28</f>
        <v>17.52</v>
      </c>
      <c r="J79" s="1070">
        <f t="shared" si="10"/>
        <v>17.120543999999999</v>
      </c>
      <c r="K79" s="1069">
        <f t="shared" si="11"/>
        <v>17.120543999999999</v>
      </c>
      <c r="L79" s="1068">
        <f t="shared" si="12"/>
        <v>17.66</v>
      </c>
      <c r="M79" s="1068">
        <f t="shared" si="13"/>
        <v>17.66</v>
      </c>
      <c r="N79" s="1067">
        <f t="shared" si="14"/>
        <v>17.66</v>
      </c>
      <c r="O79" s="1066">
        <f t="shared" si="15"/>
        <v>28.34</v>
      </c>
      <c r="P79" s="1065">
        <f t="shared" si="16"/>
        <v>28.34</v>
      </c>
      <c r="Q79" s="1064">
        <f t="shared" si="17"/>
        <v>28.34</v>
      </c>
      <c r="R79" s="1063"/>
      <c r="S79" s="598"/>
      <c r="T79" s="1047" t="s">
        <v>1150</v>
      </c>
      <c r="U79" s="458"/>
      <c r="V79" s="599"/>
      <c r="X79" s="1048" t="s">
        <v>1149</v>
      </c>
      <c r="Y79" s="1088"/>
    </row>
    <row r="80" spans="2:25" x14ac:dyDescent="0.2">
      <c r="B80" s="1090" t="s">
        <v>1055</v>
      </c>
      <c r="C80" s="1094">
        <v>138</v>
      </c>
      <c r="D80" s="1386">
        <v>17.52</v>
      </c>
      <c r="E80" s="456"/>
      <c r="F80" s="1090" t="s">
        <v>1110</v>
      </c>
      <c r="G80" s="1094">
        <v>60</v>
      </c>
      <c r="H80" s="1096">
        <f>+U18</f>
        <v>1.0315000000000001</v>
      </c>
      <c r="I80" s="1091">
        <f>+D30</f>
        <v>17.52</v>
      </c>
      <c r="J80" s="1070">
        <f t="shared" si="10"/>
        <v>17.120543999999999</v>
      </c>
      <c r="K80" s="1069">
        <f t="shared" si="11"/>
        <v>17.120543999999999</v>
      </c>
      <c r="L80" s="1068">
        <f t="shared" si="12"/>
        <v>17.66</v>
      </c>
      <c r="M80" s="1068">
        <f t="shared" si="13"/>
        <v>17.66</v>
      </c>
      <c r="N80" s="1067">
        <f t="shared" si="14"/>
        <v>17.66</v>
      </c>
      <c r="O80" s="1066">
        <f t="shared" si="15"/>
        <v>28.34</v>
      </c>
      <c r="P80" s="1065">
        <f t="shared" si="16"/>
        <v>28.34</v>
      </c>
      <c r="Q80" s="1064">
        <f t="shared" si="17"/>
        <v>28.34</v>
      </c>
      <c r="R80" s="1063"/>
      <c r="S80" s="598"/>
      <c r="T80" s="1047" t="s">
        <v>1148</v>
      </c>
      <c r="U80" s="1062" t="s">
        <v>413</v>
      </c>
      <c r="V80" s="1053">
        <v>220</v>
      </c>
      <c r="W80" s="1060" t="s">
        <v>1084</v>
      </c>
      <c r="X80" s="1048" t="s">
        <v>280</v>
      </c>
      <c r="Y80" s="1088"/>
    </row>
    <row r="81" spans="2:25" x14ac:dyDescent="0.2">
      <c r="B81" s="1090" t="s">
        <v>1226</v>
      </c>
      <c r="C81" s="1094">
        <v>220</v>
      </c>
      <c r="D81" s="1386">
        <v>17.52</v>
      </c>
      <c r="E81" s="456"/>
      <c r="F81" s="1090" t="s">
        <v>1227</v>
      </c>
      <c r="G81" s="1094">
        <v>60</v>
      </c>
      <c r="H81" s="1092"/>
      <c r="I81" s="1091"/>
      <c r="J81" s="1070">
        <f t="shared" si="10"/>
        <v>0</v>
      </c>
      <c r="K81" s="1069">
        <f t="shared" si="11"/>
        <v>0</v>
      </c>
      <c r="L81" s="1068">
        <f t="shared" si="12"/>
        <v>0</v>
      </c>
      <c r="M81" s="1068">
        <f t="shared" si="13"/>
        <v>0</v>
      </c>
      <c r="N81" s="1067"/>
      <c r="O81" s="1066">
        <f t="shared" si="15"/>
        <v>0</v>
      </c>
      <c r="P81" s="1065">
        <f t="shared" si="16"/>
        <v>0</v>
      </c>
      <c r="Q81" s="1064">
        <f t="shared" si="17"/>
        <v>0</v>
      </c>
      <c r="R81" s="1063"/>
      <c r="S81" s="598"/>
      <c r="T81" s="1047" t="s">
        <v>1146</v>
      </c>
      <c r="U81" s="458"/>
      <c r="V81" s="599"/>
      <c r="X81" s="1048" t="s">
        <v>1145</v>
      </c>
      <c r="Y81" s="1088"/>
    </row>
    <row r="82" spans="2:25" x14ac:dyDescent="0.2">
      <c r="B82" s="1090" t="s">
        <v>1226</v>
      </c>
      <c r="C82" s="1094">
        <v>138</v>
      </c>
      <c r="D82" s="1386">
        <v>17.52</v>
      </c>
      <c r="E82" s="456"/>
      <c r="F82" s="1090" t="s">
        <v>1128</v>
      </c>
      <c r="G82" s="1094">
        <v>60</v>
      </c>
      <c r="H82" s="1096">
        <f>+U11</f>
        <v>1.0219</v>
      </c>
      <c r="I82" s="1091">
        <f>+D10</f>
        <v>17.52</v>
      </c>
      <c r="J82" s="1070">
        <f t="shared" si="10"/>
        <v>17.120543999999999</v>
      </c>
      <c r="K82" s="1069">
        <f t="shared" si="11"/>
        <v>17.120543999999999</v>
      </c>
      <c r="L82" s="1068">
        <f t="shared" si="12"/>
        <v>17.5</v>
      </c>
      <c r="M82" s="1068">
        <f t="shared" si="13"/>
        <v>17.5</v>
      </c>
      <c r="N82" s="1067">
        <f t="shared" ref="N82:N89" si="18">+ROUND((L82*3+M82*($G$3-3))/$G$3,2)</f>
        <v>17.5</v>
      </c>
      <c r="O82" s="1066">
        <f t="shared" si="15"/>
        <v>28.07</v>
      </c>
      <c r="P82" s="1065">
        <f t="shared" si="16"/>
        <v>28.07</v>
      </c>
      <c r="Q82" s="1064">
        <f t="shared" si="17"/>
        <v>28.07</v>
      </c>
      <c r="R82" s="1063"/>
      <c r="S82" s="598"/>
      <c r="T82" s="1047" t="s">
        <v>1144</v>
      </c>
      <c r="U82" s="602"/>
      <c r="V82" s="1061"/>
      <c r="X82" s="1048" t="s">
        <v>413</v>
      </c>
      <c r="Y82" s="1088"/>
    </row>
    <row r="83" spans="2:25" x14ac:dyDescent="0.2">
      <c r="B83" s="1090" t="s">
        <v>1224</v>
      </c>
      <c r="C83" s="1094">
        <v>138</v>
      </c>
      <c r="D83" s="1386">
        <v>17.52</v>
      </c>
      <c r="F83" s="1090" t="s">
        <v>1223</v>
      </c>
      <c r="G83" s="1094">
        <v>60</v>
      </c>
      <c r="H83" s="1092">
        <v>1</v>
      </c>
      <c r="I83" s="1091">
        <f>+D44</f>
        <v>17.52</v>
      </c>
      <c r="J83" s="1070">
        <f t="shared" si="10"/>
        <v>17.120543999999999</v>
      </c>
      <c r="K83" s="1069">
        <f t="shared" si="11"/>
        <v>17.120543999999999</v>
      </c>
      <c r="L83" s="1068">
        <f t="shared" si="12"/>
        <v>17.12</v>
      </c>
      <c r="M83" s="1068">
        <f t="shared" si="13"/>
        <v>17.12</v>
      </c>
      <c r="N83" s="1067">
        <f t="shared" si="18"/>
        <v>17.12</v>
      </c>
      <c r="O83" s="1066">
        <f t="shared" si="15"/>
        <v>27.47</v>
      </c>
      <c r="P83" s="1065">
        <f t="shared" si="16"/>
        <v>27.47</v>
      </c>
      <c r="Q83" s="1064">
        <f t="shared" si="17"/>
        <v>27.47</v>
      </c>
      <c r="R83" s="1063"/>
      <c r="S83" s="598"/>
      <c r="T83" s="1047" t="s">
        <v>1142</v>
      </c>
      <c r="U83" s="458" t="s">
        <v>1142</v>
      </c>
      <c r="V83" s="599">
        <v>138</v>
      </c>
      <c r="X83" s="1048" t="s">
        <v>343</v>
      </c>
      <c r="Y83" s="1088"/>
    </row>
    <row r="84" spans="2:25" x14ac:dyDescent="0.2">
      <c r="B84" s="1090" t="s">
        <v>1221</v>
      </c>
      <c r="C84" s="1094">
        <v>138</v>
      </c>
      <c r="D84" s="1386">
        <v>17.52</v>
      </c>
      <c r="F84" s="1090" t="s">
        <v>1220</v>
      </c>
      <c r="G84" s="1094">
        <v>66</v>
      </c>
      <c r="H84" s="1092">
        <v>1</v>
      </c>
      <c r="I84" s="1091">
        <f>+D87</f>
        <v>17.52</v>
      </c>
      <c r="J84" s="1070">
        <f t="shared" si="10"/>
        <v>17.120543999999999</v>
      </c>
      <c r="K84" s="1069">
        <f t="shared" si="11"/>
        <v>17.120543999999999</v>
      </c>
      <c r="L84" s="1068">
        <f t="shared" si="12"/>
        <v>17.12</v>
      </c>
      <c r="M84" s="1068">
        <f t="shared" si="13"/>
        <v>17.12</v>
      </c>
      <c r="N84" s="1067">
        <f t="shared" si="18"/>
        <v>17.12</v>
      </c>
      <c r="O84" s="1066">
        <f t="shared" si="15"/>
        <v>27.47</v>
      </c>
      <c r="P84" s="1065">
        <f t="shared" si="16"/>
        <v>27.47</v>
      </c>
      <c r="Q84" s="1064">
        <f t="shared" si="17"/>
        <v>27.47</v>
      </c>
      <c r="R84" s="1063"/>
      <c r="S84" s="598"/>
      <c r="T84" s="1047" t="s">
        <v>1141</v>
      </c>
      <c r="U84" s="458"/>
      <c r="V84" s="599"/>
      <c r="X84" s="1048" t="s">
        <v>767</v>
      </c>
      <c r="Y84" s="1088"/>
    </row>
    <row r="85" spans="2:25" x14ac:dyDescent="0.2">
      <c r="B85" s="1090" t="s">
        <v>1218</v>
      </c>
      <c r="C85" s="1094">
        <v>138</v>
      </c>
      <c r="D85" s="1386">
        <v>17.52</v>
      </c>
      <c r="F85" s="1090" t="s">
        <v>1217</v>
      </c>
      <c r="G85" s="1094">
        <v>66</v>
      </c>
      <c r="H85" s="1096">
        <f>+U16</f>
        <v>1.0147999999999999</v>
      </c>
      <c r="I85" s="1091">
        <f>+D22</f>
        <v>17.52</v>
      </c>
      <c r="J85" s="1070">
        <f t="shared" si="10"/>
        <v>17.120543999999999</v>
      </c>
      <c r="K85" s="1069">
        <f t="shared" si="11"/>
        <v>17.120543999999999</v>
      </c>
      <c r="L85" s="1068">
        <f t="shared" si="12"/>
        <v>17.37</v>
      </c>
      <c r="M85" s="1068">
        <f t="shared" si="13"/>
        <v>17.37</v>
      </c>
      <c r="N85" s="1067">
        <f t="shared" si="18"/>
        <v>17.37</v>
      </c>
      <c r="O85" s="1066">
        <f t="shared" si="15"/>
        <v>27.88</v>
      </c>
      <c r="P85" s="1065">
        <f t="shared" si="16"/>
        <v>27.88</v>
      </c>
      <c r="Q85" s="1064">
        <f t="shared" si="17"/>
        <v>27.88</v>
      </c>
      <c r="R85" s="1063"/>
      <c r="S85" s="1097"/>
      <c r="T85" s="1047" t="s">
        <v>1139</v>
      </c>
      <c r="U85" s="458"/>
      <c r="V85" s="599"/>
      <c r="X85" s="1048" t="s">
        <v>1138</v>
      </c>
      <c r="Y85" s="1088"/>
    </row>
    <row r="86" spans="2:25" x14ac:dyDescent="0.2">
      <c r="B86" s="1090" t="s">
        <v>1213</v>
      </c>
      <c r="C86" s="1094">
        <v>138</v>
      </c>
      <c r="D86" s="1386">
        <v>17.52</v>
      </c>
      <c r="F86" s="1090" t="s">
        <v>1152</v>
      </c>
      <c r="G86" s="1094">
        <v>66</v>
      </c>
      <c r="H86" s="1096">
        <f>+U13</f>
        <v>1.0181</v>
      </c>
      <c r="I86" s="1091">
        <f>+D37</f>
        <v>17.52</v>
      </c>
      <c r="J86" s="1070">
        <f t="shared" si="10"/>
        <v>17.120543999999999</v>
      </c>
      <c r="K86" s="1069">
        <f t="shared" si="11"/>
        <v>17.120543999999999</v>
      </c>
      <c r="L86" s="1068">
        <f t="shared" si="12"/>
        <v>17.43</v>
      </c>
      <c r="M86" s="1068">
        <f t="shared" si="13"/>
        <v>17.43</v>
      </c>
      <c r="N86" s="1067">
        <f t="shared" si="18"/>
        <v>17.43</v>
      </c>
      <c r="O86" s="1066">
        <f t="shared" si="15"/>
        <v>27.97</v>
      </c>
      <c r="P86" s="1065">
        <f t="shared" si="16"/>
        <v>27.97</v>
      </c>
      <c r="Q86" s="1064">
        <f t="shared" si="17"/>
        <v>27.97</v>
      </c>
      <c r="R86" s="1063"/>
      <c r="S86" s="598"/>
      <c r="T86" s="1047" t="s">
        <v>1136</v>
      </c>
      <c r="U86" s="1062" t="s">
        <v>1135</v>
      </c>
      <c r="V86" s="1053">
        <v>220</v>
      </c>
      <c r="X86" s="598"/>
      <c r="Y86" s="1088"/>
    </row>
    <row r="87" spans="2:25" x14ac:dyDescent="0.2">
      <c r="B87" s="1090" t="s">
        <v>1213</v>
      </c>
      <c r="C87" s="1094">
        <v>66</v>
      </c>
      <c r="D87" s="1386">
        <v>17.52</v>
      </c>
      <c r="F87" s="1090" t="s">
        <v>1212</v>
      </c>
      <c r="G87" s="1094">
        <v>66</v>
      </c>
      <c r="H87" s="1096">
        <f>+U16</f>
        <v>1.0147999999999999</v>
      </c>
      <c r="I87" s="1091">
        <f>+D19</f>
        <v>17.52</v>
      </c>
      <c r="J87" s="1070">
        <f t="shared" si="10"/>
        <v>17.120543999999999</v>
      </c>
      <c r="K87" s="1069">
        <f t="shared" si="11"/>
        <v>17.120543999999999</v>
      </c>
      <c r="L87" s="1068">
        <f t="shared" si="12"/>
        <v>17.37</v>
      </c>
      <c r="M87" s="1068">
        <f t="shared" si="13"/>
        <v>17.37</v>
      </c>
      <c r="N87" s="1067">
        <f t="shared" si="18"/>
        <v>17.37</v>
      </c>
      <c r="O87" s="1066">
        <f t="shared" si="15"/>
        <v>27.88</v>
      </c>
      <c r="P87" s="1065">
        <f t="shared" si="16"/>
        <v>27.88</v>
      </c>
      <c r="Q87" s="1064">
        <f t="shared" si="17"/>
        <v>27.88</v>
      </c>
      <c r="R87" s="1063"/>
      <c r="S87" s="598"/>
      <c r="T87" s="1047" t="s">
        <v>1133</v>
      </c>
      <c r="U87" s="458"/>
      <c r="V87" s="599"/>
      <c r="X87" s="598"/>
      <c r="Y87" s="1088"/>
    </row>
    <row r="88" spans="2:25" x14ac:dyDescent="0.2">
      <c r="B88" s="1090" t="s">
        <v>1013</v>
      </c>
      <c r="C88" s="1094">
        <v>220</v>
      </c>
      <c r="D88" s="1386">
        <v>17.52</v>
      </c>
      <c r="F88" s="1090" t="s">
        <v>1210</v>
      </c>
      <c r="G88" s="1094">
        <v>66</v>
      </c>
      <c r="H88" s="1092" t="e">
        <f>+#REF!*#REF!*(1+#REF!*4.8/100)</f>
        <v>#REF!</v>
      </c>
      <c r="I88" s="1091">
        <f>+D19</f>
        <v>17.52</v>
      </c>
      <c r="J88" s="1070">
        <f t="shared" si="10"/>
        <v>17.120543999999999</v>
      </c>
      <c r="K88" s="1069">
        <f t="shared" si="11"/>
        <v>17.120543999999999</v>
      </c>
      <c r="L88" s="1068" t="e">
        <f t="shared" si="12"/>
        <v>#REF!</v>
      </c>
      <c r="M88" s="1068" t="e">
        <f t="shared" si="13"/>
        <v>#REF!</v>
      </c>
      <c r="N88" s="1067" t="e">
        <f t="shared" si="18"/>
        <v>#REF!</v>
      </c>
      <c r="O88" s="1066" t="e">
        <f t="shared" si="15"/>
        <v>#REF!</v>
      </c>
      <c r="P88" s="1065" t="e">
        <f t="shared" si="16"/>
        <v>#REF!</v>
      </c>
      <c r="Q88" s="1064" t="e">
        <f t="shared" si="17"/>
        <v>#REF!</v>
      </c>
      <c r="R88" s="1063"/>
      <c r="S88" s="598"/>
      <c r="T88" s="1047" t="s">
        <v>1131</v>
      </c>
      <c r="U88" s="458"/>
      <c r="V88" s="599"/>
      <c r="X88" s="598"/>
      <c r="Y88" s="1088"/>
    </row>
    <row r="89" spans="2:25" x14ac:dyDescent="0.2">
      <c r="B89" s="1086" t="s">
        <v>1013</v>
      </c>
      <c r="C89" s="1033">
        <v>66</v>
      </c>
      <c r="D89" s="1386">
        <v>17.52</v>
      </c>
      <c r="F89" s="1090" t="s">
        <v>1207</v>
      </c>
      <c r="G89" s="1094">
        <v>66</v>
      </c>
      <c r="H89" s="1096">
        <f>+U23</f>
        <v>1.0168999999999999</v>
      </c>
      <c r="I89" s="1091">
        <f>+D89</f>
        <v>17.52</v>
      </c>
      <c r="J89" s="1070">
        <f t="shared" si="10"/>
        <v>17.120543999999999</v>
      </c>
      <c r="K89" s="1069">
        <f t="shared" si="11"/>
        <v>17.120543999999999</v>
      </c>
      <c r="L89" s="1068">
        <f t="shared" si="12"/>
        <v>17.41</v>
      </c>
      <c r="M89" s="1068">
        <f t="shared" si="13"/>
        <v>17.41</v>
      </c>
      <c r="N89" s="1067">
        <f t="shared" si="18"/>
        <v>17.41</v>
      </c>
      <c r="O89" s="1066">
        <f t="shared" si="15"/>
        <v>27.93</v>
      </c>
      <c r="P89" s="1065">
        <f t="shared" si="16"/>
        <v>27.93</v>
      </c>
      <c r="Q89" s="1064">
        <f t="shared" si="17"/>
        <v>27.93</v>
      </c>
      <c r="R89" s="1063"/>
      <c r="S89" s="598"/>
      <c r="T89" s="1047" t="s">
        <v>1129</v>
      </c>
      <c r="U89" s="458"/>
      <c r="V89" s="599"/>
      <c r="X89" s="598"/>
      <c r="Y89" s="1088"/>
    </row>
    <row r="90" spans="2:25" x14ac:dyDescent="0.2">
      <c r="F90" s="1090" t="s">
        <v>1205</v>
      </c>
      <c r="G90" s="1094">
        <v>66</v>
      </c>
      <c r="H90" s="1092"/>
      <c r="I90" s="1091"/>
      <c r="J90" s="1070"/>
      <c r="K90" s="1069"/>
      <c r="L90" s="1068"/>
      <c r="M90" s="1068"/>
      <c r="N90" s="1067"/>
      <c r="O90" s="1066"/>
      <c r="P90" s="1065"/>
      <c r="Q90" s="1064">
        <f t="shared" si="17"/>
        <v>0</v>
      </c>
      <c r="R90" s="1063"/>
      <c r="S90" s="598"/>
      <c r="T90" s="1047" t="s">
        <v>1127</v>
      </c>
      <c r="U90" s="602"/>
      <c r="V90" s="1061"/>
      <c r="X90" s="598"/>
      <c r="Y90" s="1088"/>
    </row>
    <row r="91" spans="2:25" x14ac:dyDescent="0.2">
      <c r="F91" s="1095" t="s">
        <v>1203</v>
      </c>
      <c r="G91" s="1093">
        <v>60</v>
      </c>
      <c r="H91" s="964">
        <f>+U21</f>
        <v>1.0239</v>
      </c>
      <c r="I91" s="1091">
        <f>+D73</f>
        <v>17.52</v>
      </c>
      <c r="J91" s="1070">
        <f t="shared" ref="J91:J122" si="19">+I91*C$2</f>
        <v>17.120543999999999</v>
      </c>
      <c r="K91" s="1069">
        <f t="shared" ref="K91:K122" si="20">+I91*C$3</f>
        <v>17.120543999999999</v>
      </c>
      <c r="L91" s="1068">
        <f t="shared" ref="L91:L107" si="21">+ROUND(J91*H91,2)</f>
        <v>17.53</v>
      </c>
      <c r="M91" s="1068">
        <f t="shared" ref="M91:M107" si="22">+ROUND(K91*H91,2)</f>
        <v>17.53</v>
      </c>
      <c r="N91" s="1067">
        <f t="shared" ref="N91:N104" si="23">+ROUND((L91*3+M91*($G$3-3))/$G$3,2)</f>
        <v>17.53</v>
      </c>
      <c r="O91" s="1066">
        <f t="shared" ref="O91:O107" si="24">+ROUND((J91+$H$1)*H91,2)</f>
        <v>28.13</v>
      </c>
      <c r="P91" s="1065">
        <f t="shared" ref="P91:P107" si="25">+ROUND((K91+$H$2)*H91,2)</f>
        <v>28.13</v>
      </c>
      <c r="Q91" s="1064">
        <f t="shared" si="17"/>
        <v>28.13</v>
      </c>
      <c r="R91" s="1063"/>
      <c r="S91" s="598"/>
      <c r="T91" s="1047" t="s">
        <v>414</v>
      </c>
      <c r="U91" s="458" t="s">
        <v>878</v>
      </c>
      <c r="V91" s="599">
        <v>220</v>
      </c>
      <c r="X91" s="598"/>
      <c r="Y91" s="1088"/>
    </row>
    <row r="92" spans="2:25" x14ac:dyDescent="0.2">
      <c r="F92" s="1090" t="s">
        <v>1201</v>
      </c>
      <c r="G92" s="1094">
        <v>50</v>
      </c>
      <c r="H92" s="1096">
        <f>+U15</f>
        <v>1.0185</v>
      </c>
      <c r="I92" s="1091">
        <f>+D56</f>
        <v>17.52</v>
      </c>
      <c r="J92" s="1070">
        <f t="shared" si="19"/>
        <v>17.120543999999999</v>
      </c>
      <c r="K92" s="1069">
        <f t="shared" si="20"/>
        <v>17.120543999999999</v>
      </c>
      <c r="L92" s="1068">
        <f t="shared" si="21"/>
        <v>17.440000000000001</v>
      </c>
      <c r="M92" s="1068">
        <f t="shared" si="22"/>
        <v>17.440000000000001</v>
      </c>
      <c r="N92" s="1067">
        <f t="shared" si="23"/>
        <v>17.440000000000001</v>
      </c>
      <c r="O92" s="1066">
        <f t="shared" si="24"/>
        <v>27.98</v>
      </c>
      <c r="P92" s="1065">
        <f t="shared" si="25"/>
        <v>27.98</v>
      </c>
      <c r="Q92" s="1064">
        <f t="shared" si="17"/>
        <v>27.98</v>
      </c>
      <c r="R92" s="1063"/>
      <c r="S92" s="598"/>
      <c r="T92" s="1047" t="s">
        <v>1124</v>
      </c>
      <c r="U92" s="458"/>
      <c r="V92" s="599"/>
      <c r="X92" s="598"/>
      <c r="Y92" s="1088"/>
    </row>
    <row r="93" spans="2:25" x14ac:dyDescent="0.2">
      <c r="F93" s="1090" t="s">
        <v>1199</v>
      </c>
      <c r="G93" s="1094">
        <v>50</v>
      </c>
      <c r="H93" s="1096">
        <f>+U15</f>
        <v>1.0185</v>
      </c>
      <c r="I93" s="1091">
        <f>+D56</f>
        <v>17.52</v>
      </c>
      <c r="J93" s="1070">
        <f t="shared" si="19"/>
        <v>17.120543999999999</v>
      </c>
      <c r="K93" s="1069">
        <f t="shared" si="20"/>
        <v>17.120543999999999</v>
      </c>
      <c r="L93" s="1068">
        <f t="shared" si="21"/>
        <v>17.440000000000001</v>
      </c>
      <c r="M93" s="1068">
        <f t="shared" si="22"/>
        <v>17.440000000000001</v>
      </c>
      <c r="N93" s="1067">
        <f t="shared" si="23"/>
        <v>17.440000000000001</v>
      </c>
      <c r="O93" s="1066">
        <f t="shared" si="24"/>
        <v>27.98</v>
      </c>
      <c r="P93" s="1065">
        <f t="shared" si="25"/>
        <v>27.98</v>
      </c>
      <c r="Q93" s="1064">
        <f t="shared" si="17"/>
        <v>27.98</v>
      </c>
      <c r="R93" s="1063"/>
      <c r="S93" s="598"/>
      <c r="T93" s="1047" t="s">
        <v>1122</v>
      </c>
      <c r="U93" s="458"/>
      <c r="V93" s="599"/>
      <c r="X93" s="598"/>
      <c r="Y93" s="1088"/>
    </row>
    <row r="94" spans="2:25" x14ac:dyDescent="0.2">
      <c r="F94" s="1090" t="s">
        <v>1197</v>
      </c>
      <c r="G94" s="1094">
        <v>50</v>
      </c>
      <c r="H94" s="1096">
        <f>+U15</f>
        <v>1.0185</v>
      </c>
      <c r="I94" s="1091">
        <f>+D56</f>
        <v>17.52</v>
      </c>
      <c r="J94" s="1070">
        <f t="shared" si="19"/>
        <v>17.120543999999999</v>
      </c>
      <c r="K94" s="1069">
        <f t="shared" si="20"/>
        <v>17.120543999999999</v>
      </c>
      <c r="L94" s="1068">
        <f t="shared" si="21"/>
        <v>17.440000000000001</v>
      </c>
      <c r="M94" s="1068">
        <f t="shared" si="22"/>
        <v>17.440000000000001</v>
      </c>
      <c r="N94" s="1067">
        <f t="shared" si="23"/>
        <v>17.440000000000001</v>
      </c>
      <c r="O94" s="1066">
        <f t="shared" si="24"/>
        <v>27.98</v>
      </c>
      <c r="P94" s="1065">
        <f t="shared" si="25"/>
        <v>27.98</v>
      </c>
      <c r="Q94" s="1064">
        <f t="shared" si="17"/>
        <v>27.98</v>
      </c>
      <c r="R94" s="1063"/>
      <c r="S94" s="598"/>
      <c r="T94" s="1047" t="s">
        <v>1120</v>
      </c>
      <c r="U94" s="458"/>
      <c r="V94" s="599"/>
      <c r="X94" s="598"/>
      <c r="Y94" s="1088"/>
    </row>
    <row r="95" spans="2:25" x14ac:dyDescent="0.2">
      <c r="F95" s="1090" t="s">
        <v>1194</v>
      </c>
      <c r="G95" s="1094">
        <v>50</v>
      </c>
      <c r="H95" s="1096">
        <f>+U15</f>
        <v>1.0185</v>
      </c>
      <c r="I95" s="1091">
        <f>+D57</f>
        <v>17.52</v>
      </c>
      <c r="J95" s="1070">
        <f t="shared" si="19"/>
        <v>17.120543999999999</v>
      </c>
      <c r="K95" s="1069">
        <f t="shared" si="20"/>
        <v>17.120543999999999</v>
      </c>
      <c r="L95" s="1068">
        <f t="shared" si="21"/>
        <v>17.440000000000001</v>
      </c>
      <c r="M95" s="1068">
        <f t="shared" si="22"/>
        <v>17.440000000000001</v>
      </c>
      <c r="N95" s="1067">
        <f t="shared" si="23"/>
        <v>17.440000000000001</v>
      </c>
      <c r="O95" s="1066">
        <f t="shared" si="24"/>
        <v>27.98</v>
      </c>
      <c r="P95" s="1065">
        <f t="shared" si="25"/>
        <v>27.98</v>
      </c>
      <c r="Q95" s="1064">
        <f t="shared" si="17"/>
        <v>27.98</v>
      </c>
      <c r="R95" s="1063"/>
      <c r="S95" s="598"/>
      <c r="T95" s="1047" t="s">
        <v>1118</v>
      </c>
      <c r="U95" s="458"/>
      <c r="V95" s="599"/>
      <c r="X95" s="598"/>
      <c r="Y95" s="1088"/>
    </row>
    <row r="96" spans="2:25" x14ac:dyDescent="0.2">
      <c r="F96" s="1090" t="s">
        <v>1192</v>
      </c>
      <c r="G96" s="1094">
        <v>50</v>
      </c>
      <c r="H96" s="1096">
        <f>+U15</f>
        <v>1.0185</v>
      </c>
      <c r="I96" s="1091">
        <f>+D49</f>
        <v>17.52</v>
      </c>
      <c r="J96" s="1070">
        <f t="shared" si="19"/>
        <v>17.120543999999999</v>
      </c>
      <c r="K96" s="1069">
        <f t="shared" si="20"/>
        <v>17.120543999999999</v>
      </c>
      <c r="L96" s="1068">
        <f t="shared" si="21"/>
        <v>17.440000000000001</v>
      </c>
      <c r="M96" s="1068">
        <f t="shared" si="22"/>
        <v>17.440000000000001</v>
      </c>
      <c r="N96" s="1067">
        <f t="shared" si="23"/>
        <v>17.440000000000001</v>
      </c>
      <c r="O96" s="1066">
        <f t="shared" si="24"/>
        <v>27.98</v>
      </c>
      <c r="P96" s="1065">
        <f t="shared" si="25"/>
        <v>27.98</v>
      </c>
      <c r="Q96" s="1064">
        <f t="shared" si="17"/>
        <v>27.98</v>
      </c>
      <c r="R96" s="1063"/>
      <c r="S96" s="598"/>
      <c r="T96" s="1047" t="s">
        <v>1115</v>
      </c>
      <c r="U96" s="458"/>
      <c r="V96" s="599"/>
      <c r="X96" s="598"/>
      <c r="Y96" s="1088"/>
    </row>
    <row r="97" spans="6:25" x14ac:dyDescent="0.2">
      <c r="F97" s="1090" t="s">
        <v>1190</v>
      </c>
      <c r="G97" s="1094">
        <v>50</v>
      </c>
      <c r="H97" s="1096">
        <f>+U15</f>
        <v>1.0185</v>
      </c>
      <c r="I97" s="1091">
        <f>+D56</f>
        <v>17.52</v>
      </c>
      <c r="J97" s="1070">
        <f t="shared" si="19"/>
        <v>17.120543999999999</v>
      </c>
      <c r="K97" s="1069">
        <f t="shared" si="20"/>
        <v>17.120543999999999</v>
      </c>
      <c r="L97" s="1068">
        <f t="shared" si="21"/>
        <v>17.440000000000001</v>
      </c>
      <c r="M97" s="1068">
        <f t="shared" si="22"/>
        <v>17.440000000000001</v>
      </c>
      <c r="N97" s="1067">
        <f t="shared" si="23"/>
        <v>17.440000000000001</v>
      </c>
      <c r="O97" s="1066">
        <f t="shared" si="24"/>
        <v>27.98</v>
      </c>
      <c r="P97" s="1065">
        <f t="shared" si="25"/>
        <v>27.98</v>
      </c>
      <c r="Q97" s="1064">
        <f t="shared" si="17"/>
        <v>27.98</v>
      </c>
      <c r="R97" s="1063"/>
      <c r="S97" s="598"/>
      <c r="T97" s="1047" t="s">
        <v>1114</v>
      </c>
      <c r="U97" s="458"/>
      <c r="V97" s="599"/>
      <c r="X97" s="598"/>
      <c r="Y97" s="1088"/>
    </row>
    <row r="98" spans="6:25" x14ac:dyDescent="0.2">
      <c r="F98" s="1090" t="s">
        <v>1121</v>
      </c>
      <c r="G98" s="1094">
        <v>50</v>
      </c>
      <c r="H98" s="1096">
        <f>+U15</f>
        <v>1.0185</v>
      </c>
      <c r="I98" s="1091">
        <f>+D56</f>
        <v>17.52</v>
      </c>
      <c r="J98" s="1070">
        <f t="shared" si="19"/>
        <v>17.120543999999999</v>
      </c>
      <c r="K98" s="1069">
        <f t="shared" si="20"/>
        <v>17.120543999999999</v>
      </c>
      <c r="L98" s="1068">
        <f t="shared" si="21"/>
        <v>17.440000000000001</v>
      </c>
      <c r="M98" s="1068">
        <f t="shared" si="22"/>
        <v>17.440000000000001</v>
      </c>
      <c r="N98" s="1067">
        <f t="shared" si="23"/>
        <v>17.440000000000001</v>
      </c>
      <c r="O98" s="1066">
        <f t="shared" si="24"/>
        <v>27.98</v>
      </c>
      <c r="P98" s="1065">
        <f t="shared" si="25"/>
        <v>27.98</v>
      </c>
      <c r="Q98" s="1064">
        <f t="shared" si="17"/>
        <v>27.98</v>
      </c>
      <c r="R98" s="1063"/>
      <c r="S98" s="598"/>
      <c r="T98" s="1047" t="s">
        <v>1112</v>
      </c>
      <c r="U98" s="458"/>
      <c r="V98" s="599"/>
      <c r="X98" s="598"/>
      <c r="Y98" s="1088"/>
    </row>
    <row r="99" spans="6:25" x14ac:dyDescent="0.2">
      <c r="F99" s="1090" t="s">
        <v>647</v>
      </c>
      <c r="G99" s="1094">
        <v>50</v>
      </c>
      <c r="H99" s="1096">
        <v>1</v>
      </c>
      <c r="I99" s="1091">
        <f>+D56</f>
        <v>17.52</v>
      </c>
      <c r="J99" s="1070">
        <f t="shared" si="19"/>
        <v>17.120543999999999</v>
      </c>
      <c r="K99" s="1069">
        <f t="shared" si="20"/>
        <v>17.120543999999999</v>
      </c>
      <c r="L99" s="1068">
        <f t="shared" si="21"/>
        <v>17.12</v>
      </c>
      <c r="M99" s="1068">
        <f t="shared" si="22"/>
        <v>17.12</v>
      </c>
      <c r="N99" s="1067">
        <f t="shared" si="23"/>
        <v>17.12</v>
      </c>
      <c r="O99" s="1066">
        <f t="shared" si="24"/>
        <v>27.47</v>
      </c>
      <c r="P99" s="1065">
        <f t="shared" si="25"/>
        <v>27.47</v>
      </c>
      <c r="Q99" s="1064">
        <f t="shared" si="17"/>
        <v>27.47</v>
      </c>
      <c r="R99" s="1063"/>
      <c r="S99" s="598"/>
      <c r="T99" s="1047" t="s">
        <v>1111</v>
      </c>
      <c r="U99" s="1062" t="s">
        <v>126</v>
      </c>
      <c r="V99" s="1053">
        <v>50</v>
      </c>
      <c r="X99" s="598"/>
      <c r="Y99" s="1088"/>
    </row>
    <row r="100" spans="6:25" x14ac:dyDescent="0.2">
      <c r="F100" s="1090" t="s">
        <v>1140</v>
      </c>
      <c r="G100" s="1094">
        <v>50</v>
      </c>
      <c r="H100" s="1096">
        <f>+U15</f>
        <v>1.0185</v>
      </c>
      <c r="I100" s="1091">
        <f>+D49</f>
        <v>17.52</v>
      </c>
      <c r="J100" s="1070">
        <f t="shared" si="19"/>
        <v>17.120543999999999</v>
      </c>
      <c r="K100" s="1069">
        <f t="shared" si="20"/>
        <v>17.120543999999999</v>
      </c>
      <c r="L100" s="1068">
        <f t="shared" si="21"/>
        <v>17.440000000000001</v>
      </c>
      <c r="M100" s="1068">
        <f t="shared" si="22"/>
        <v>17.440000000000001</v>
      </c>
      <c r="N100" s="1067">
        <f t="shared" si="23"/>
        <v>17.440000000000001</v>
      </c>
      <c r="O100" s="1066">
        <f t="shared" si="24"/>
        <v>27.98</v>
      </c>
      <c r="P100" s="1065">
        <f t="shared" si="25"/>
        <v>27.98</v>
      </c>
      <c r="Q100" s="1064">
        <f t="shared" si="17"/>
        <v>27.98</v>
      </c>
      <c r="R100" s="1063"/>
      <c r="S100" s="598"/>
      <c r="T100" s="1047" t="s">
        <v>1109</v>
      </c>
      <c r="U100" s="602"/>
      <c r="V100" s="1061"/>
      <c r="X100" s="598"/>
      <c r="Y100" s="1088"/>
    </row>
    <row r="101" spans="6:25" x14ac:dyDescent="0.2">
      <c r="F101" s="1090" t="s">
        <v>1186</v>
      </c>
      <c r="G101" s="1094">
        <v>50</v>
      </c>
      <c r="H101" s="1096">
        <f>+U15</f>
        <v>1.0185</v>
      </c>
      <c r="I101" s="1091">
        <f>+D56</f>
        <v>17.52</v>
      </c>
      <c r="J101" s="1070">
        <f t="shared" si="19"/>
        <v>17.120543999999999</v>
      </c>
      <c r="K101" s="1069">
        <f t="shared" si="20"/>
        <v>17.120543999999999</v>
      </c>
      <c r="L101" s="1068">
        <f t="shared" si="21"/>
        <v>17.440000000000001</v>
      </c>
      <c r="M101" s="1068">
        <f t="shared" si="22"/>
        <v>17.440000000000001</v>
      </c>
      <c r="N101" s="1067">
        <f t="shared" si="23"/>
        <v>17.440000000000001</v>
      </c>
      <c r="O101" s="1066">
        <f t="shared" si="24"/>
        <v>27.98</v>
      </c>
      <c r="P101" s="1065">
        <f t="shared" si="25"/>
        <v>27.98</v>
      </c>
      <c r="Q101" s="1064">
        <f t="shared" si="17"/>
        <v>27.98</v>
      </c>
      <c r="R101" s="1063"/>
      <c r="S101" s="598"/>
      <c r="T101" s="1047" t="s">
        <v>1108</v>
      </c>
      <c r="U101" s="458" t="s">
        <v>333</v>
      </c>
      <c r="V101" s="599">
        <v>138</v>
      </c>
      <c r="X101" s="598"/>
      <c r="Y101" s="1088"/>
    </row>
    <row r="102" spans="6:25" x14ac:dyDescent="0.2">
      <c r="F102" s="1090" t="s">
        <v>1184</v>
      </c>
      <c r="G102" s="1094">
        <v>50</v>
      </c>
      <c r="H102" s="1096">
        <f>+U15</f>
        <v>1.0185</v>
      </c>
      <c r="I102" s="1091">
        <f>+D56</f>
        <v>17.52</v>
      </c>
      <c r="J102" s="1070">
        <f t="shared" si="19"/>
        <v>17.120543999999999</v>
      </c>
      <c r="K102" s="1069">
        <f t="shared" si="20"/>
        <v>17.120543999999999</v>
      </c>
      <c r="L102" s="1068">
        <f t="shared" si="21"/>
        <v>17.440000000000001</v>
      </c>
      <c r="M102" s="1068">
        <f t="shared" si="22"/>
        <v>17.440000000000001</v>
      </c>
      <c r="N102" s="1067">
        <f t="shared" si="23"/>
        <v>17.440000000000001</v>
      </c>
      <c r="O102" s="1066">
        <f t="shared" si="24"/>
        <v>27.98</v>
      </c>
      <c r="P102" s="1065">
        <f t="shared" si="25"/>
        <v>27.98</v>
      </c>
      <c r="Q102" s="1064">
        <f t="shared" si="17"/>
        <v>27.98</v>
      </c>
      <c r="R102" s="1063"/>
      <c r="S102" s="1049"/>
      <c r="T102" s="1047" t="s">
        <v>420</v>
      </c>
      <c r="U102" s="602"/>
      <c r="V102" s="1061"/>
      <c r="W102" s="1060" t="s">
        <v>419</v>
      </c>
      <c r="X102" s="1049"/>
      <c r="Y102" s="1088"/>
    </row>
    <row r="103" spans="6:25" x14ac:dyDescent="0.2">
      <c r="F103" s="1090" t="s">
        <v>1182</v>
      </c>
      <c r="G103" s="1094">
        <v>50</v>
      </c>
      <c r="H103" s="1096">
        <f>+U15</f>
        <v>1.0185</v>
      </c>
      <c r="I103" s="1091">
        <f>+D56</f>
        <v>17.52</v>
      </c>
      <c r="J103" s="1070">
        <f t="shared" si="19"/>
        <v>17.120543999999999</v>
      </c>
      <c r="K103" s="1069">
        <f t="shared" si="20"/>
        <v>17.120543999999999</v>
      </c>
      <c r="L103" s="1068">
        <f t="shared" si="21"/>
        <v>17.440000000000001</v>
      </c>
      <c r="M103" s="1068">
        <f t="shared" si="22"/>
        <v>17.440000000000001</v>
      </c>
      <c r="N103" s="1067">
        <f t="shared" si="23"/>
        <v>17.440000000000001</v>
      </c>
      <c r="O103" s="1066">
        <f t="shared" si="24"/>
        <v>27.98</v>
      </c>
      <c r="P103" s="1065">
        <f t="shared" si="25"/>
        <v>27.98</v>
      </c>
      <c r="Q103" s="1064">
        <f t="shared" si="17"/>
        <v>27.98</v>
      </c>
      <c r="R103" s="1063"/>
      <c r="S103" s="1053">
        <v>6</v>
      </c>
      <c r="T103" s="1047" t="s">
        <v>1107</v>
      </c>
      <c r="U103" s="1045" t="s">
        <v>477</v>
      </c>
      <c r="V103" s="592">
        <v>220</v>
      </c>
      <c r="W103" s="1045" t="s">
        <v>1106</v>
      </c>
      <c r="X103" s="1052" t="s">
        <v>1106</v>
      </c>
      <c r="Y103" s="1088"/>
    </row>
    <row r="104" spans="6:25" x14ac:dyDescent="0.2">
      <c r="F104" s="1090" t="s">
        <v>1180</v>
      </c>
      <c r="G104" s="1094">
        <v>50</v>
      </c>
      <c r="H104" s="1096">
        <f>+U15</f>
        <v>1.0185</v>
      </c>
      <c r="I104" s="1091">
        <f>+D57</f>
        <v>17.52</v>
      </c>
      <c r="J104" s="1070">
        <f t="shared" si="19"/>
        <v>17.120543999999999</v>
      </c>
      <c r="K104" s="1069">
        <f t="shared" si="20"/>
        <v>17.120543999999999</v>
      </c>
      <c r="L104" s="1068">
        <f t="shared" si="21"/>
        <v>17.440000000000001</v>
      </c>
      <c r="M104" s="1068">
        <f t="shared" si="22"/>
        <v>17.440000000000001</v>
      </c>
      <c r="N104" s="1067">
        <f t="shared" si="23"/>
        <v>17.440000000000001</v>
      </c>
      <c r="O104" s="1066">
        <f t="shared" si="24"/>
        <v>27.98</v>
      </c>
      <c r="P104" s="1065">
        <f t="shared" si="25"/>
        <v>27.98</v>
      </c>
      <c r="Q104" s="1064">
        <f t="shared" si="17"/>
        <v>27.98</v>
      </c>
      <c r="R104" s="1063"/>
      <c r="S104" s="598"/>
      <c r="T104" s="1047" t="s">
        <v>477</v>
      </c>
      <c r="U104" s="1045" t="s">
        <v>1104</v>
      </c>
      <c r="V104" s="1059">
        <v>138</v>
      </c>
      <c r="W104" s="1045" t="s">
        <v>431</v>
      </c>
      <c r="X104" s="1048" t="s">
        <v>883</v>
      </c>
      <c r="Y104" s="1088"/>
    </row>
    <row r="105" spans="6:25" x14ac:dyDescent="0.2">
      <c r="F105" s="1090"/>
      <c r="G105" s="1094"/>
      <c r="H105" s="1092"/>
      <c r="I105" s="1091"/>
      <c r="J105" s="1070">
        <f t="shared" si="19"/>
        <v>0</v>
      </c>
      <c r="K105" s="1069">
        <f t="shared" si="20"/>
        <v>0</v>
      </c>
      <c r="L105" s="1068">
        <f t="shared" si="21"/>
        <v>0</v>
      </c>
      <c r="M105" s="1068">
        <f t="shared" si="22"/>
        <v>0</v>
      </c>
      <c r="N105" s="1067"/>
      <c r="O105" s="1066">
        <f t="shared" si="24"/>
        <v>0</v>
      </c>
      <c r="P105" s="1065">
        <f t="shared" si="25"/>
        <v>0</v>
      </c>
      <c r="Q105" s="1064">
        <f t="shared" si="17"/>
        <v>0</v>
      </c>
      <c r="R105" s="1063"/>
      <c r="S105" s="598"/>
      <c r="T105" s="1047" t="s">
        <v>1103</v>
      </c>
      <c r="U105" s="1052" t="s">
        <v>422</v>
      </c>
      <c r="V105" s="599">
        <v>220</v>
      </c>
      <c r="W105" s="1045" t="s">
        <v>1083</v>
      </c>
      <c r="X105" s="1048" t="s">
        <v>343</v>
      </c>
      <c r="Y105" s="1088"/>
    </row>
    <row r="106" spans="6:25" x14ac:dyDescent="0.2">
      <c r="F106" s="1090" t="s">
        <v>1177</v>
      </c>
      <c r="G106" s="1094">
        <v>33</v>
      </c>
      <c r="H106" s="1092"/>
      <c r="I106" s="1091"/>
      <c r="J106" s="1070">
        <f t="shared" si="19"/>
        <v>0</v>
      </c>
      <c r="K106" s="1069">
        <f t="shared" si="20"/>
        <v>0</v>
      </c>
      <c r="L106" s="1068">
        <f t="shared" si="21"/>
        <v>0</v>
      </c>
      <c r="M106" s="1068">
        <f t="shared" si="22"/>
        <v>0</v>
      </c>
      <c r="N106" s="1067"/>
      <c r="O106" s="1066">
        <f t="shared" si="24"/>
        <v>0</v>
      </c>
      <c r="P106" s="1065">
        <f t="shared" si="25"/>
        <v>0</v>
      </c>
      <c r="Q106" s="1064">
        <f t="shared" si="17"/>
        <v>0</v>
      </c>
      <c r="R106" s="1063"/>
      <c r="S106" s="598"/>
      <c r="T106" s="1047" t="s">
        <v>422</v>
      </c>
      <c r="U106" s="598"/>
      <c r="V106" s="599"/>
      <c r="W106" s="1051" t="s">
        <v>35</v>
      </c>
      <c r="X106" s="1048" t="s">
        <v>35</v>
      </c>
      <c r="Y106" s="1088"/>
    </row>
    <row r="107" spans="6:25" x14ac:dyDescent="0.2">
      <c r="F107" s="1090" t="s">
        <v>1175</v>
      </c>
      <c r="G107" s="1094">
        <v>33</v>
      </c>
      <c r="H107" s="1092"/>
      <c r="I107" s="1091"/>
      <c r="J107" s="1070">
        <f t="shared" si="19"/>
        <v>0</v>
      </c>
      <c r="K107" s="1069">
        <f t="shared" si="20"/>
        <v>0</v>
      </c>
      <c r="L107" s="1068">
        <f t="shared" si="21"/>
        <v>0</v>
      </c>
      <c r="M107" s="1068">
        <f t="shared" si="22"/>
        <v>0</v>
      </c>
      <c r="N107" s="1067"/>
      <c r="O107" s="1066">
        <f t="shared" si="24"/>
        <v>0</v>
      </c>
      <c r="P107" s="1065">
        <f t="shared" si="25"/>
        <v>0</v>
      </c>
      <c r="Q107" s="1064">
        <f t="shared" si="17"/>
        <v>0</v>
      </c>
      <c r="R107" s="1063"/>
      <c r="S107" s="598"/>
      <c r="T107" s="1047" t="s">
        <v>1101</v>
      </c>
      <c r="U107" s="1049"/>
      <c r="V107" s="599"/>
      <c r="W107" s="598"/>
      <c r="X107" s="1048" t="s">
        <v>1087</v>
      </c>
      <c r="Y107" s="1088"/>
    </row>
    <row r="108" spans="6:25" x14ac:dyDescent="0.2">
      <c r="F108" s="1090" t="s">
        <v>657</v>
      </c>
      <c r="G108" s="1094">
        <v>33</v>
      </c>
      <c r="H108" s="1092">
        <f>+U15</f>
        <v>1.0185</v>
      </c>
      <c r="I108" s="1091">
        <f>+D31</f>
        <v>17.52</v>
      </c>
      <c r="J108" s="1070">
        <f t="shared" si="19"/>
        <v>17.120543999999999</v>
      </c>
      <c r="K108" s="1069">
        <f t="shared" si="20"/>
        <v>17.120543999999999</v>
      </c>
      <c r="L108" s="1068">
        <f>+ROUND(J108/H108,2)</f>
        <v>16.809999999999999</v>
      </c>
      <c r="M108" s="1068">
        <f>+ROUND(K108/H108,2)</f>
        <v>16.809999999999999</v>
      </c>
      <c r="N108" s="1067">
        <f>+ROUND((L108*3+M108*($G$3-3))/$G$3,2)</f>
        <v>16.809999999999999</v>
      </c>
      <c r="O108" s="1066">
        <f>+ROUND((J108+$H$1)/H108,2)</f>
        <v>26.97</v>
      </c>
      <c r="P108" s="1065">
        <f>+ROUND((K108+$H$2)/H108,2)</f>
        <v>26.97</v>
      </c>
      <c r="Q108" s="1098">
        <f t="shared" si="17"/>
        <v>26.97</v>
      </c>
      <c r="R108" s="1063"/>
      <c r="S108" s="598"/>
      <c r="T108" s="1047" t="s">
        <v>1100</v>
      </c>
      <c r="U108" s="1052" t="s">
        <v>1093</v>
      </c>
      <c r="V108" s="1053">
        <v>220</v>
      </c>
      <c r="W108" s="598"/>
      <c r="X108" s="598"/>
      <c r="Y108" s="1088"/>
    </row>
    <row r="109" spans="6:25" x14ac:dyDescent="0.2">
      <c r="F109" s="1090" t="s">
        <v>1172</v>
      </c>
      <c r="G109" s="1094">
        <v>33</v>
      </c>
      <c r="H109" s="1092">
        <f>+U15</f>
        <v>1.0185</v>
      </c>
      <c r="I109" s="1091">
        <f>+D76</f>
        <v>17.52</v>
      </c>
      <c r="J109" s="1070">
        <f t="shared" si="19"/>
        <v>17.120543999999999</v>
      </c>
      <c r="K109" s="1069">
        <f t="shared" si="20"/>
        <v>17.120543999999999</v>
      </c>
      <c r="L109" s="1068">
        <f>+ROUND(J109/H109,2)</f>
        <v>16.809999999999999</v>
      </c>
      <c r="M109" s="1068">
        <f>+ROUND(K109/H109,2)</f>
        <v>16.809999999999999</v>
      </c>
      <c r="N109" s="1067">
        <f>+ROUND((L109*3+M109*($G$3-3))/$G$3,2)</f>
        <v>16.809999999999999</v>
      </c>
      <c r="O109" s="1066">
        <f>+ROUND((J109+$H$1)/H109,2)</f>
        <v>26.97</v>
      </c>
      <c r="P109" s="1065">
        <f>+ROUND((K109+$H$2)/H109,2)</f>
        <v>26.97</v>
      </c>
      <c r="Q109" s="1064">
        <f t="shared" ref="Q109:Q140" si="26">+ROUND((O109*3+P109*($G$3-3))/$G$3,2)</f>
        <v>26.97</v>
      </c>
      <c r="R109" s="1063"/>
      <c r="S109" s="598"/>
      <c r="T109" s="1047" t="s">
        <v>1098</v>
      </c>
      <c r="U109" s="1049"/>
      <c r="V109" s="1061"/>
      <c r="W109" s="598"/>
      <c r="X109" s="598"/>
      <c r="Y109" s="1088"/>
    </row>
    <row r="110" spans="6:25" x14ac:dyDescent="0.2">
      <c r="F110" s="1090" t="s">
        <v>1170</v>
      </c>
      <c r="G110" s="1094">
        <v>33</v>
      </c>
      <c r="H110" s="1092"/>
      <c r="I110" s="1091"/>
      <c r="J110" s="1070">
        <f t="shared" si="19"/>
        <v>0</v>
      </c>
      <c r="K110" s="1069">
        <f t="shared" si="20"/>
        <v>0</v>
      </c>
      <c r="L110" s="1068">
        <f t="shared" ref="L110:L119" si="27">+ROUND(J110*H110,2)</f>
        <v>0</v>
      </c>
      <c r="M110" s="1068">
        <f t="shared" ref="M110:M119" si="28">+ROUND(K110*H110,2)</f>
        <v>0</v>
      </c>
      <c r="N110" s="1067"/>
      <c r="O110" s="1066">
        <f t="shared" ref="O110:O155" si="29">+ROUND((J110+$H$1)*H110,2)</f>
        <v>0</v>
      </c>
      <c r="P110" s="1065">
        <f t="shared" ref="P110:P155" si="30">+ROUND((K110+$H$2)*H110,2)</f>
        <v>0</v>
      </c>
      <c r="Q110" s="1064">
        <f t="shared" si="26"/>
        <v>0</v>
      </c>
      <c r="R110" s="1063"/>
      <c r="S110" s="598"/>
      <c r="T110" s="1047" t="s">
        <v>1097</v>
      </c>
      <c r="U110" s="1052" t="s">
        <v>477</v>
      </c>
      <c r="V110" s="599">
        <v>220</v>
      </c>
      <c r="W110" s="598"/>
      <c r="X110" s="598"/>
      <c r="Y110" s="1088"/>
    </row>
    <row r="111" spans="6:25" x14ac:dyDescent="0.2">
      <c r="F111" s="1095" t="s">
        <v>688</v>
      </c>
      <c r="G111" s="1093">
        <v>33</v>
      </c>
      <c r="H111" s="1092" t="e">
        <f>+#REF!</f>
        <v>#REF!</v>
      </c>
      <c r="I111" s="1091">
        <f>+D76</f>
        <v>17.52</v>
      </c>
      <c r="J111" s="1070">
        <f t="shared" si="19"/>
        <v>17.120543999999999</v>
      </c>
      <c r="K111" s="1069">
        <f t="shared" si="20"/>
        <v>17.120543999999999</v>
      </c>
      <c r="L111" s="1068" t="e">
        <f t="shared" si="27"/>
        <v>#REF!</v>
      </c>
      <c r="M111" s="1068" t="e">
        <f t="shared" si="28"/>
        <v>#REF!</v>
      </c>
      <c r="N111" s="1067" t="e">
        <f t="shared" ref="N111:N122" si="31">+ROUND((L111*3+M111*($G$3-3))/$G$3,2)</f>
        <v>#REF!</v>
      </c>
      <c r="O111" s="1066" t="e">
        <f t="shared" si="29"/>
        <v>#REF!</v>
      </c>
      <c r="P111" s="1065" t="e">
        <f t="shared" si="30"/>
        <v>#REF!</v>
      </c>
      <c r="Q111" s="1064" t="e">
        <f t="shared" si="26"/>
        <v>#REF!</v>
      </c>
      <c r="R111" s="1063"/>
      <c r="S111" s="1049"/>
      <c r="T111" s="1047" t="s">
        <v>1096</v>
      </c>
      <c r="U111" s="1049"/>
      <c r="V111" s="1061"/>
      <c r="W111" s="1049"/>
      <c r="X111" s="1049"/>
      <c r="Y111" s="1088"/>
    </row>
    <row r="112" spans="6:25" x14ac:dyDescent="0.2">
      <c r="F112" s="1090" t="s">
        <v>1166</v>
      </c>
      <c r="G112" s="1094">
        <v>22.9</v>
      </c>
      <c r="H112" s="1089">
        <f>+V16</f>
        <v>1.0224</v>
      </c>
      <c r="I112" s="1074">
        <f>+D22</f>
        <v>17.52</v>
      </c>
      <c r="J112" s="1070">
        <f t="shared" si="19"/>
        <v>17.120543999999999</v>
      </c>
      <c r="K112" s="1069">
        <f t="shared" si="20"/>
        <v>17.120543999999999</v>
      </c>
      <c r="L112" s="1068">
        <f t="shared" si="27"/>
        <v>17.5</v>
      </c>
      <c r="M112" s="1068">
        <f t="shared" si="28"/>
        <v>17.5</v>
      </c>
      <c r="N112" s="1067">
        <f t="shared" si="31"/>
        <v>17.5</v>
      </c>
      <c r="O112" s="1066">
        <f t="shared" si="29"/>
        <v>28.09</v>
      </c>
      <c r="P112" s="1065">
        <f t="shared" si="30"/>
        <v>28.09</v>
      </c>
      <c r="Q112" s="1064">
        <f t="shared" si="26"/>
        <v>28.09</v>
      </c>
      <c r="S112" s="1053">
        <v>7</v>
      </c>
      <c r="T112" s="1047" t="s">
        <v>1094</v>
      </c>
      <c r="U112" s="444" t="s">
        <v>1093</v>
      </c>
      <c r="V112" s="1059">
        <v>220</v>
      </c>
      <c r="W112" s="444" t="s">
        <v>24</v>
      </c>
      <c r="X112" s="1052" t="s">
        <v>24</v>
      </c>
      <c r="Y112" s="1088"/>
    </row>
    <row r="113" spans="6:25" x14ac:dyDescent="0.2">
      <c r="F113" s="1095" t="s">
        <v>1164</v>
      </c>
      <c r="G113" s="1093">
        <v>22.9</v>
      </c>
      <c r="H113" s="1092">
        <f>+V12</f>
        <v>1.0303</v>
      </c>
      <c r="I113" s="1091">
        <f>+D11</f>
        <v>17.52</v>
      </c>
      <c r="J113" s="1070">
        <f t="shared" si="19"/>
        <v>17.120543999999999</v>
      </c>
      <c r="K113" s="1069">
        <f t="shared" si="20"/>
        <v>17.120543999999999</v>
      </c>
      <c r="L113" s="1068">
        <f t="shared" si="27"/>
        <v>17.64</v>
      </c>
      <c r="M113" s="1068">
        <f t="shared" si="28"/>
        <v>17.64</v>
      </c>
      <c r="N113" s="1067">
        <f t="shared" si="31"/>
        <v>17.64</v>
      </c>
      <c r="O113" s="1066">
        <f t="shared" si="29"/>
        <v>28.3</v>
      </c>
      <c r="P113" s="1065">
        <f t="shared" si="30"/>
        <v>28.3</v>
      </c>
      <c r="Q113" s="1064">
        <f t="shared" si="26"/>
        <v>28.3</v>
      </c>
      <c r="S113" s="598"/>
      <c r="T113" s="1047" t="s">
        <v>1091</v>
      </c>
      <c r="U113" s="1052" t="s">
        <v>430</v>
      </c>
      <c r="V113" s="1053">
        <v>220</v>
      </c>
      <c r="W113" s="1062" t="s">
        <v>302</v>
      </c>
      <c r="X113" s="598" t="s">
        <v>302</v>
      </c>
      <c r="Y113" s="1088"/>
    </row>
    <row r="114" spans="6:25" x14ac:dyDescent="0.2">
      <c r="F114" s="1095" t="s">
        <v>930</v>
      </c>
      <c r="G114" s="1093">
        <v>10</v>
      </c>
      <c r="H114" s="1096">
        <f>+V17</f>
        <v>1.0266</v>
      </c>
      <c r="I114" s="1091">
        <f>+D25</f>
        <v>17.52</v>
      </c>
      <c r="J114" s="1070">
        <f t="shared" si="19"/>
        <v>17.120543999999999</v>
      </c>
      <c r="K114" s="1069">
        <f t="shared" si="20"/>
        <v>17.120543999999999</v>
      </c>
      <c r="L114" s="1068">
        <f t="shared" si="27"/>
        <v>17.579999999999998</v>
      </c>
      <c r="M114" s="1068">
        <f t="shared" si="28"/>
        <v>17.579999999999998</v>
      </c>
      <c r="N114" s="1067">
        <f t="shared" si="31"/>
        <v>17.579999999999998</v>
      </c>
      <c r="O114" s="1066">
        <f t="shared" si="29"/>
        <v>28.2</v>
      </c>
      <c r="P114" s="1065">
        <f t="shared" si="30"/>
        <v>28.2</v>
      </c>
      <c r="Q114" s="1064">
        <f t="shared" si="26"/>
        <v>28.2</v>
      </c>
      <c r="S114" s="598"/>
      <c r="T114" s="1051" t="s">
        <v>1089</v>
      </c>
      <c r="U114" s="598"/>
      <c r="V114" s="599"/>
      <c r="W114" s="458"/>
      <c r="X114" s="598" t="s">
        <v>1088</v>
      </c>
      <c r="Y114" s="1088"/>
    </row>
    <row r="115" spans="6:25" x14ac:dyDescent="0.2">
      <c r="F115" s="1095" t="s">
        <v>928</v>
      </c>
      <c r="G115" s="1093">
        <v>10</v>
      </c>
      <c r="H115" s="1096">
        <f>+V16</f>
        <v>1.0224</v>
      </c>
      <c r="I115" s="1091">
        <f>+D25</f>
        <v>17.52</v>
      </c>
      <c r="J115" s="1070">
        <f t="shared" si="19"/>
        <v>17.120543999999999</v>
      </c>
      <c r="K115" s="1069">
        <f t="shared" si="20"/>
        <v>17.120543999999999</v>
      </c>
      <c r="L115" s="1068">
        <f t="shared" si="27"/>
        <v>17.5</v>
      </c>
      <c r="M115" s="1068">
        <f t="shared" si="28"/>
        <v>17.5</v>
      </c>
      <c r="N115" s="1067">
        <f t="shared" si="31"/>
        <v>17.5</v>
      </c>
      <c r="O115" s="1066">
        <f t="shared" si="29"/>
        <v>28.09</v>
      </c>
      <c r="P115" s="1065">
        <f t="shared" si="30"/>
        <v>28.09</v>
      </c>
      <c r="Q115" s="1064">
        <f t="shared" si="26"/>
        <v>28.09</v>
      </c>
      <c r="S115" s="1049"/>
      <c r="T115" s="1049" t="s">
        <v>563</v>
      </c>
      <c r="U115" s="1049"/>
      <c r="V115" s="1061"/>
      <c r="W115" s="602"/>
      <c r="X115" s="1049" t="s">
        <v>1087</v>
      </c>
      <c r="Y115" s="1088"/>
    </row>
    <row r="116" spans="6:25" x14ac:dyDescent="0.2">
      <c r="F116" s="1090" t="s">
        <v>1081</v>
      </c>
      <c r="G116" s="1094">
        <v>22.9</v>
      </c>
      <c r="H116" s="1092">
        <f>+V15</f>
        <v>1.0247999999999999</v>
      </c>
      <c r="I116" s="1091">
        <f>+D46</f>
        <v>17.52</v>
      </c>
      <c r="J116" s="1070">
        <f t="shared" si="19"/>
        <v>17.120543999999999</v>
      </c>
      <c r="K116" s="1069">
        <f t="shared" si="20"/>
        <v>17.120543999999999</v>
      </c>
      <c r="L116" s="1068">
        <f t="shared" si="27"/>
        <v>17.55</v>
      </c>
      <c r="M116" s="1068">
        <f t="shared" si="28"/>
        <v>17.55</v>
      </c>
      <c r="N116" s="1067">
        <f t="shared" si="31"/>
        <v>17.55</v>
      </c>
      <c r="O116" s="1066">
        <f t="shared" si="29"/>
        <v>28.15</v>
      </c>
      <c r="P116" s="1065">
        <f t="shared" si="30"/>
        <v>28.15</v>
      </c>
      <c r="Q116" s="1064">
        <f t="shared" si="26"/>
        <v>28.15</v>
      </c>
      <c r="S116" s="1053">
        <v>8</v>
      </c>
      <c r="T116" s="1047" t="s">
        <v>1083</v>
      </c>
      <c r="U116" s="444" t="s">
        <v>1085</v>
      </c>
      <c r="V116" s="1053">
        <v>220</v>
      </c>
      <c r="W116" s="444" t="s">
        <v>1083</v>
      </c>
      <c r="X116" s="1051" t="s">
        <v>1084</v>
      </c>
      <c r="Y116" s="1088"/>
    </row>
    <row r="117" spans="6:25" x14ac:dyDescent="0.2">
      <c r="F117" s="1090" t="s">
        <v>1157</v>
      </c>
      <c r="G117" s="1094">
        <v>17</v>
      </c>
      <c r="H117" s="1092" t="e">
        <f>1/(#REF!*(1+#REF!*72.45/100))</f>
        <v>#REF!</v>
      </c>
      <c r="I117" s="1091">
        <f>+D81</f>
        <v>17.52</v>
      </c>
      <c r="J117" s="1070">
        <f t="shared" si="19"/>
        <v>17.120543999999999</v>
      </c>
      <c r="K117" s="1069">
        <f t="shared" si="20"/>
        <v>17.120543999999999</v>
      </c>
      <c r="L117" s="1068" t="e">
        <f t="shared" si="27"/>
        <v>#REF!</v>
      </c>
      <c r="M117" s="1068" t="e">
        <f t="shared" si="28"/>
        <v>#REF!</v>
      </c>
      <c r="N117" s="1067" t="e">
        <f t="shared" si="31"/>
        <v>#REF!</v>
      </c>
      <c r="O117" s="1066" t="e">
        <f t="shared" si="29"/>
        <v>#REF!</v>
      </c>
      <c r="P117" s="1065" t="e">
        <f t="shared" si="30"/>
        <v>#REF!</v>
      </c>
      <c r="Q117" s="1064" t="e">
        <f t="shared" si="26"/>
        <v>#REF!</v>
      </c>
      <c r="S117" s="598"/>
      <c r="T117" s="1047" t="s">
        <v>1085</v>
      </c>
      <c r="V117" s="599"/>
      <c r="W117" s="1052" t="s">
        <v>1084</v>
      </c>
      <c r="X117" s="1048" t="s">
        <v>1083</v>
      </c>
      <c r="Y117" s="1088"/>
    </row>
    <row r="118" spans="6:25" x14ac:dyDescent="0.2">
      <c r="F118" s="1090" t="s">
        <v>1155</v>
      </c>
      <c r="G118" s="1094">
        <v>13.8</v>
      </c>
      <c r="H118" s="1096">
        <f>+V13</f>
        <v>1.0230999999999999</v>
      </c>
      <c r="I118" s="1091">
        <f>+D17</f>
        <v>17.52</v>
      </c>
      <c r="J118" s="1070">
        <f t="shared" si="19"/>
        <v>17.120543999999999</v>
      </c>
      <c r="K118" s="1069">
        <f t="shared" si="20"/>
        <v>17.120543999999999</v>
      </c>
      <c r="L118" s="1068">
        <f t="shared" si="27"/>
        <v>17.52</v>
      </c>
      <c r="M118" s="1068">
        <f t="shared" si="28"/>
        <v>17.52</v>
      </c>
      <c r="N118" s="1067">
        <f t="shared" si="31"/>
        <v>17.52</v>
      </c>
      <c r="O118" s="1066">
        <f t="shared" si="29"/>
        <v>28.11</v>
      </c>
      <c r="P118" s="1065">
        <f t="shared" si="30"/>
        <v>28.11</v>
      </c>
      <c r="Q118" s="1064">
        <f t="shared" si="26"/>
        <v>28.11</v>
      </c>
      <c r="S118" s="598"/>
      <c r="T118" s="1047" t="s">
        <v>1082</v>
      </c>
      <c r="U118" s="1062" t="s">
        <v>424</v>
      </c>
      <c r="V118" s="1053">
        <v>220</v>
      </c>
      <c r="W118" s="598"/>
      <c r="X118" s="1048" t="s">
        <v>1065</v>
      </c>
      <c r="Y118" s="1088"/>
    </row>
    <row r="119" spans="6:25" x14ac:dyDescent="0.2">
      <c r="F119" s="1090" t="s">
        <v>1152</v>
      </c>
      <c r="G119" s="1094">
        <v>13.8</v>
      </c>
      <c r="H119" s="1096">
        <f>+V13</f>
        <v>1.0230999999999999</v>
      </c>
      <c r="I119" s="1091">
        <f>+D37</f>
        <v>17.52</v>
      </c>
      <c r="J119" s="1070">
        <f t="shared" si="19"/>
        <v>17.120543999999999</v>
      </c>
      <c r="K119" s="1069">
        <f t="shared" si="20"/>
        <v>17.120543999999999</v>
      </c>
      <c r="L119" s="1068">
        <f t="shared" si="27"/>
        <v>17.52</v>
      </c>
      <c r="M119" s="1068">
        <f t="shared" si="28"/>
        <v>17.52</v>
      </c>
      <c r="N119" s="1067">
        <f t="shared" si="31"/>
        <v>17.52</v>
      </c>
      <c r="O119" s="1066">
        <f t="shared" si="29"/>
        <v>28.11</v>
      </c>
      <c r="P119" s="1065">
        <f t="shared" si="30"/>
        <v>28.11</v>
      </c>
      <c r="Q119" s="1064">
        <f t="shared" si="26"/>
        <v>28.11</v>
      </c>
      <c r="S119" s="598"/>
      <c r="T119" s="1047" t="s">
        <v>1080</v>
      </c>
      <c r="U119" s="602"/>
      <c r="V119" s="1061"/>
      <c r="W119" s="598"/>
      <c r="X119" s="1048" t="s">
        <v>767</v>
      </c>
      <c r="Y119" s="1088"/>
    </row>
    <row r="120" spans="6:25" x14ac:dyDescent="0.2">
      <c r="F120" s="1090" t="s">
        <v>722</v>
      </c>
      <c r="G120" s="1094">
        <v>13.8</v>
      </c>
      <c r="H120" s="1096">
        <f>+V22</f>
        <v>1.004</v>
      </c>
      <c r="I120" s="1091">
        <f>+D83</f>
        <v>17.52</v>
      </c>
      <c r="J120" s="1070">
        <f t="shared" si="19"/>
        <v>17.120543999999999</v>
      </c>
      <c r="K120" s="1069">
        <f t="shared" si="20"/>
        <v>17.120543999999999</v>
      </c>
      <c r="L120" s="1068">
        <f>+ROUND(J120/H120,2)</f>
        <v>17.05</v>
      </c>
      <c r="M120" s="1068">
        <f>+ROUND(K120/H120,2)</f>
        <v>17.05</v>
      </c>
      <c r="N120" s="1067">
        <f t="shared" si="31"/>
        <v>17.05</v>
      </c>
      <c r="O120" s="1066">
        <f t="shared" si="29"/>
        <v>27.58</v>
      </c>
      <c r="P120" s="1065">
        <f t="shared" si="30"/>
        <v>27.58</v>
      </c>
      <c r="Q120" s="1064">
        <f t="shared" si="26"/>
        <v>27.58</v>
      </c>
      <c r="S120" s="598"/>
      <c r="T120" s="1047" t="s">
        <v>1079</v>
      </c>
      <c r="U120" s="1062" t="s">
        <v>1078</v>
      </c>
      <c r="V120" s="1053">
        <v>220</v>
      </c>
      <c r="W120" s="598"/>
      <c r="X120" s="598"/>
      <c r="Y120" s="1088"/>
    </row>
    <row r="121" spans="6:25" x14ac:dyDescent="0.2">
      <c r="F121" s="1090" t="s">
        <v>1147</v>
      </c>
      <c r="G121" s="1094">
        <v>13.8</v>
      </c>
      <c r="H121" s="1096">
        <f>+V16</f>
        <v>1.0224</v>
      </c>
      <c r="I121" s="1091">
        <f>+D19</f>
        <v>17.52</v>
      </c>
      <c r="J121" s="1070">
        <f t="shared" si="19"/>
        <v>17.120543999999999</v>
      </c>
      <c r="K121" s="1069">
        <f t="shared" si="20"/>
        <v>17.120543999999999</v>
      </c>
      <c r="L121" s="1068">
        <f t="shared" ref="L121:L155" si="32">+ROUND(J121*H121,2)</f>
        <v>17.5</v>
      </c>
      <c r="M121" s="1068">
        <f t="shared" ref="M121:M155" si="33">+ROUND(K121*H121,2)</f>
        <v>17.5</v>
      </c>
      <c r="N121" s="1067">
        <f t="shared" si="31"/>
        <v>17.5</v>
      </c>
      <c r="O121" s="1066">
        <f t="shared" si="29"/>
        <v>28.09</v>
      </c>
      <c r="P121" s="1065">
        <f t="shared" si="30"/>
        <v>28.09</v>
      </c>
      <c r="Q121" s="1064">
        <f t="shared" si="26"/>
        <v>28.09</v>
      </c>
      <c r="S121" s="598"/>
      <c r="T121" s="1047" t="s">
        <v>1077</v>
      </c>
      <c r="U121" s="458"/>
      <c r="V121" s="599"/>
      <c r="W121" s="598"/>
      <c r="X121" s="598"/>
      <c r="Y121" s="1088"/>
    </row>
    <row r="122" spans="6:25" x14ac:dyDescent="0.2">
      <c r="F122" s="1090" t="s">
        <v>1147</v>
      </c>
      <c r="G122" s="1094">
        <v>13.8</v>
      </c>
      <c r="H122" s="1096">
        <f>+V16</f>
        <v>1.0224</v>
      </c>
      <c r="I122" s="1091">
        <f>+D19</f>
        <v>17.52</v>
      </c>
      <c r="J122" s="1070">
        <f t="shared" si="19"/>
        <v>17.120543999999999</v>
      </c>
      <c r="K122" s="1069">
        <f t="shared" si="20"/>
        <v>17.120543999999999</v>
      </c>
      <c r="L122" s="1068">
        <f t="shared" si="32"/>
        <v>17.5</v>
      </c>
      <c r="M122" s="1068">
        <f t="shared" si="33"/>
        <v>17.5</v>
      </c>
      <c r="N122" s="1067">
        <f t="shared" si="31"/>
        <v>17.5</v>
      </c>
      <c r="O122" s="1066">
        <f t="shared" si="29"/>
        <v>28.09</v>
      </c>
      <c r="P122" s="1065">
        <f t="shared" si="30"/>
        <v>28.09</v>
      </c>
      <c r="Q122" s="1064">
        <f t="shared" si="26"/>
        <v>28.09</v>
      </c>
      <c r="S122" s="598"/>
      <c r="T122" s="1047" t="s">
        <v>1075</v>
      </c>
      <c r="U122" s="458"/>
      <c r="V122" s="599"/>
      <c r="W122" s="598"/>
      <c r="X122" s="598"/>
      <c r="Y122" s="1088"/>
    </row>
    <row r="123" spans="6:25" x14ac:dyDescent="0.2">
      <c r="F123" s="1090" t="s">
        <v>664</v>
      </c>
      <c r="G123" s="1094">
        <v>13.8</v>
      </c>
      <c r="H123" s="1092"/>
      <c r="I123" s="1091"/>
      <c r="J123" s="1070">
        <f t="shared" ref="J123:J154" si="34">+I123*C$2</f>
        <v>0</v>
      </c>
      <c r="K123" s="1069">
        <f t="shared" ref="K123:K155" si="35">+I123*C$3</f>
        <v>0</v>
      </c>
      <c r="L123" s="1068">
        <f t="shared" si="32"/>
        <v>0</v>
      </c>
      <c r="M123" s="1068">
        <f t="shared" si="33"/>
        <v>0</v>
      </c>
      <c r="N123" s="1067"/>
      <c r="O123" s="1066">
        <f t="shared" si="29"/>
        <v>0</v>
      </c>
      <c r="P123" s="1065">
        <f t="shared" si="30"/>
        <v>0</v>
      </c>
      <c r="Q123" s="1064">
        <f t="shared" si="26"/>
        <v>0</v>
      </c>
      <c r="S123" s="598"/>
      <c r="T123" s="1047" t="s">
        <v>1074</v>
      </c>
      <c r="U123" s="458"/>
      <c r="V123" s="599"/>
      <c r="W123" s="598"/>
      <c r="X123" s="598"/>
      <c r="Y123" s="1088"/>
    </row>
    <row r="124" spans="6:25" x14ac:dyDescent="0.2">
      <c r="F124" s="1090" t="s">
        <v>1143</v>
      </c>
      <c r="G124" s="1094">
        <v>13.8</v>
      </c>
      <c r="H124" s="1092">
        <f>1/V15</f>
        <v>0.97580015612802506</v>
      </c>
      <c r="I124" s="1091">
        <f>+D51</f>
        <v>17.52</v>
      </c>
      <c r="J124" s="1070">
        <f t="shared" si="34"/>
        <v>17.120543999999999</v>
      </c>
      <c r="K124" s="1069">
        <f t="shared" si="35"/>
        <v>17.120543999999999</v>
      </c>
      <c r="L124" s="1068">
        <f t="shared" si="32"/>
        <v>16.71</v>
      </c>
      <c r="M124" s="1068">
        <f t="shared" si="33"/>
        <v>16.71</v>
      </c>
      <c r="N124" s="1067">
        <f t="shared" ref="N124:N129" si="36">+ROUND((L124*3+M124*($G$3-3))/$G$3,2)</f>
        <v>16.71</v>
      </c>
      <c r="O124" s="1066">
        <f t="shared" si="29"/>
        <v>26.81</v>
      </c>
      <c r="P124" s="1065">
        <f t="shared" si="30"/>
        <v>26.81</v>
      </c>
      <c r="Q124" s="1064">
        <f t="shared" si="26"/>
        <v>26.81</v>
      </c>
      <c r="S124" s="598"/>
      <c r="T124" s="1047" t="s">
        <v>1072</v>
      </c>
      <c r="U124" s="458"/>
      <c r="V124" s="599"/>
      <c r="W124" s="598"/>
      <c r="X124" s="598"/>
      <c r="Y124" s="1088"/>
    </row>
    <row r="125" spans="6:25" x14ac:dyDescent="0.2">
      <c r="F125" s="1090" t="s">
        <v>1125</v>
      </c>
      <c r="G125" s="1094">
        <v>12</v>
      </c>
      <c r="H125" s="1092" t="e">
        <f>+#REF!</f>
        <v>#REF!</v>
      </c>
      <c r="I125" s="1091">
        <f>+D49</f>
        <v>17.52</v>
      </c>
      <c r="J125" s="1070">
        <f t="shared" si="34"/>
        <v>17.120543999999999</v>
      </c>
      <c r="K125" s="1069">
        <f t="shared" si="35"/>
        <v>17.120543999999999</v>
      </c>
      <c r="L125" s="1068" t="e">
        <f t="shared" si="32"/>
        <v>#REF!</v>
      </c>
      <c r="M125" s="1068" t="e">
        <f t="shared" si="33"/>
        <v>#REF!</v>
      </c>
      <c r="N125" s="1067" t="e">
        <f t="shared" si="36"/>
        <v>#REF!</v>
      </c>
      <c r="O125" s="1066" t="e">
        <f t="shared" si="29"/>
        <v>#REF!</v>
      </c>
      <c r="P125" s="1065" t="e">
        <f t="shared" si="30"/>
        <v>#REF!</v>
      </c>
      <c r="Q125" s="1064" t="e">
        <f t="shared" si="26"/>
        <v>#REF!</v>
      </c>
      <c r="S125" s="598"/>
      <c r="T125" s="1047" t="s">
        <v>1071</v>
      </c>
      <c r="U125" s="458"/>
      <c r="V125" s="599"/>
      <c r="W125" s="598"/>
      <c r="X125" s="598"/>
      <c r="Y125" s="1088"/>
    </row>
    <row r="126" spans="6:25" x14ac:dyDescent="0.2">
      <c r="F126" s="1090" t="s">
        <v>1140</v>
      </c>
      <c r="G126" s="1094">
        <v>12</v>
      </c>
      <c r="H126" s="1092" t="e">
        <f>+#REF!</f>
        <v>#REF!</v>
      </c>
      <c r="I126" s="1091">
        <f>+D49</f>
        <v>17.52</v>
      </c>
      <c r="J126" s="1070">
        <f t="shared" si="34"/>
        <v>17.120543999999999</v>
      </c>
      <c r="K126" s="1069">
        <f t="shared" si="35"/>
        <v>17.120543999999999</v>
      </c>
      <c r="L126" s="1068" t="e">
        <f t="shared" si="32"/>
        <v>#REF!</v>
      </c>
      <c r="M126" s="1068" t="e">
        <f t="shared" si="33"/>
        <v>#REF!</v>
      </c>
      <c r="N126" s="1067" t="e">
        <f t="shared" si="36"/>
        <v>#REF!</v>
      </c>
      <c r="O126" s="1066" t="e">
        <f t="shared" si="29"/>
        <v>#REF!</v>
      </c>
      <c r="P126" s="1065" t="e">
        <f t="shared" si="30"/>
        <v>#REF!</v>
      </c>
      <c r="Q126" s="1064" t="e">
        <f t="shared" si="26"/>
        <v>#REF!</v>
      </c>
      <c r="S126" s="598"/>
      <c r="T126" s="1047" t="s">
        <v>1069</v>
      </c>
      <c r="U126" s="458"/>
      <c r="V126" s="599"/>
      <c r="W126" s="1049"/>
      <c r="X126" s="598"/>
      <c r="Y126" s="1088"/>
    </row>
    <row r="127" spans="6:25" x14ac:dyDescent="0.2">
      <c r="F127" s="1090" t="s">
        <v>1137</v>
      </c>
      <c r="G127" s="1094">
        <v>11</v>
      </c>
      <c r="H127" s="1092" t="e">
        <f>+#REF!</f>
        <v>#REF!</v>
      </c>
      <c r="I127" s="1091">
        <f>+D57</f>
        <v>17.52</v>
      </c>
      <c r="J127" s="1070">
        <f t="shared" si="34"/>
        <v>17.120543999999999</v>
      </c>
      <c r="K127" s="1069">
        <f t="shared" si="35"/>
        <v>17.120543999999999</v>
      </c>
      <c r="L127" s="1068" t="e">
        <f t="shared" si="32"/>
        <v>#REF!</v>
      </c>
      <c r="M127" s="1068" t="e">
        <f t="shared" si="33"/>
        <v>#REF!</v>
      </c>
      <c r="N127" s="1067" t="e">
        <f t="shared" si="36"/>
        <v>#REF!</v>
      </c>
      <c r="O127" s="1066" t="e">
        <f t="shared" si="29"/>
        <v>#REF!</v>
      </c>
      <c r="P127" s="1065" t="e">
        <f t="shared" si="30"/>
        <v>#REF!</v>
      </c>
      <c r="Q127" s="1064" t="e">
        <f t="shared" si="26"/>
        <v>#REF!</v>
      </c>
      <c r="S127" s="1049"/>
      <c r="T127" s="1047" t="s">
        <v>1068</v>
      </c>
      <c r="U127" s="602"/>
      <c r="V127" s="1061"/>
      <c r="W127" s="1045" t="s">
        <v>1065</v>
      </c>
      <c r="X127" s="1049"/>
      <c r="Y127" s="1088"/>
    </row>
    <row r="128" spans="6:25" x14ac:dyDescent="0.2">
      <c r="F128" s="1090" t="s">
        <v>1134</v>
      </c>
      <c r="G128" s="1094">
        <v>10</v>
      </c>
      <c r="H128" s="1092">
        <v>1</v>
      </c>
      <c r="I128" s="1091">
        <f>+D25</f>
        <v>17.52</v>
      </c>
      <c r="J128" s="1070">
        <f t="shared" si="34"/>
        <v>17.120543999999999</v>
      </c>
      <c r="K128" s="1069">
        <f t="shared" si="35"/>
        <v>17.120543999999999</v>
      </c>
      <c r="L128" s="1068">
        <f t="shared" si="32"/>
        <v>17.12</v>
      </c>
      <c r="M128" s="1068">
        <f t="shared" si="33"/>
        <v>17.12</v>
      </c>
      <c r="N128" s="1067">
        <f t="shared" si="36"/>
        <v>17.12</v>
      </c>
      <c r="O128" s="1066">
        <f t="shared" si="29"/>
        <v>27.47</v>
      </c>
      <c r="P128" s="1065">
        <f t="shared" si="30"/>
        <v>27.47</v>
      </c>
      <c r="Q128" s="1064">
        <f t="shared" si="26"/>
        <v>27.47</v>
      </c>
      <c r="S128" s="1053">
        <v>9</v>
      </c>
      <c r="T128" s="1047" t="s">
        <v>1066</v>
      </c>
      <c r="U128" s="444" t="s">
        <v>1064</v>
      </c>
      <c r="V128" s="1053">
        <v>138</v>
      </c>
      <c r="W128" s="444" t="s">
        <v>75</v>
      </c>
      <c r="X128" s="1052" t="s">
        <v>1065</v>
      </c>
    </row>
    <row r="129" spans="6:24" x14ac:dyDescent="0.2">
      <c r="F129" s="1090" t="s">
        <v>1132</v>
      </c>
      <c r="G129" s="1094">
        <v>10</v>
      </c>
      <c r="H129" s="1092" t="e">
        <f>+#REF!</f>
        <v>#REF!</v>
      </c>
      <c r="I129" s="1091">
        <f>+D13</f>
        <v>17.52</v>
      </c>
      <c r="J129" s="1070">
        <f t="shared" si="34"/>
        <v>17.120543999999999</v>
      </c>
      <c r="K129" s="1069">
        <f t="shared" si="35"/>
        <v>17.120543999999999</v>
      </c>
      <c r="L129" s="1068" t="e">
        <f t="shared" si="32"/>
        <v>#REF!</v>
      </c>
      <c r="M129" s="1068" t="e">
        <f t="shared" si="33"/>
        <v>#REF!</v>
      </c>
      <c r="N129" s="1067" t="e">
        <f t="shared" si="36"/>
        <v>#REF!</v>
      </c>
      <c r="O129" s="1066" t="e">
        <f t="shared" si="29"/>
        <v>#REF!</v>
      </c>
      <c r="P129" s="1065" t="e">
        <f t="shared" si="30"/>
        <v>#REF!</v>
      </c>
      <c r="Q129" s="1064" t="e">
        <f t="shared" si="26"/>
        <v>#REF!</v>
      </c>
      <c r="S129" s="598"/>
      <c r="T129" s="1047" t="s">
        <v>1064</v>
      </c>
      <c r="V129" s="599"/>
      <c r="W129" s="1062" t="s">
        <v>1063</v>
      </c>
      <c r="X129" s="598" t="s">
        <v>75</v>
      </c>
    </row>
    <row r="130" spans="6:24" x14ac:dyDescent="0.2">
      <c r="F130" s="1090" t="s">
        <v>1130</v>
      </c>
      <c r="G130" s="1094">
        <v>10</v>
      </c>
      <c r="H130" s="1092"/>
      <c r="I130" s="1091"/>
      <c r="J130" s="1070">
        <f t="shared" si="34"/>
        <v>0</v>
      </c>
      <c r="K130" s="1069">
        <f t="shared" si="35"/>
        <v>0</v>
      </c>
      <c r="L130" s="1068">
        <f t="shared" si="32"/>
        <v>0</v>
      </c>
      <c r="M130" s="1068">
        <f t="shared" si="33"/>
        <v>0</v>
      </c>
      <c r="N130" s="1067"/>
      <c r="O130" s="1066">
        <f t="shared" si="29"/>
        <v>0</v>
      </c>
      <c r="P130" s="1065">
        <f t="shared" si="30"/>
        <v>0</v>
      </c>
      <c r="Q130" s="1064">
        <f t="shared" si="26"/>
        <v>0</v>
      </c>
      <c r="S130" s="598"/>
      <c r="T130" s="1047" t="s">
        <v>1061</v>
      </c>
      <c r="U130" s="1062" t="s">
        <v>1060</v>
      </c>
      <c r="V130" s="1053">
        <v>138</v>
      </c>
      <c r="W130" s="458"/>
      <c r="X130" s="598" t="s">
        <v>1059</v>
      </c>
    </row>
    <row r="131" spans="6:24" x14ac:dyDescent="0.2">
      <c r="F131" s="1090" t="s">
        <v>1128</v>
      </c>
      <c r="G131" s="1094">
        <v>10</v>
      </c>
      <c r="H131" s="1092">
        <f>+V11</f>
        <v>1.0277000000000001</v>
      </c>
      <c r="I131" s="1091">
        <f>+D10</f>
        <v>17.52</v>
      </c>
      <c r="J131" s="1070">
        <f t="shared" si="34"/>
        <v>17.120543999999999</v>
      </c>
      <c r="K131" s="1069">
        <f t="shared" si="35"/>
        <v>17.120543999999999</v>
      </c>
      <c r="L131" s="1068">
        <f t="shared" si="32"/>
        <v>17.59</v>
      </c>
      <c r="M131" s="1068">
        <f t="shared" si="33"/>
        <v>17.59</v>
      </c>
      <c r="N131" s="1067">
        <f>+ROUND((L131*3+M131*($G$3-3))/$G$3,2)</f>
        <v>17.59</v>
      </c>
      <c r="O131" s="1066">
        <f t="shared" si="29"/>
        <v>28.23</v>
      </c>
      <c r="P131" s="1065">
        <f t="shared" si="30"/>
        <v>28.23</v>
      </c>
      <c r="Q131" s="1064">
        <f t="shared" si="26"/>
        <v>28.23</v>
      </c>
      <c r="S131" s="598"/>
      <c r="T131" s="1047" t="s">
        <v>1058</v>
      </c>
      <c r="U131" s="602"/>
      <c r="V131" s="1061"/>
      <c r="W131" s="458"/>
      <c r="X131" s="598" t="s">
        <v>767</v>
      </c>
    </row>
    <row r="132" spans="6:24" x14ac:dyDescent="0.2">
      <c r="F132" s="1090" t="s">
        <v>1126</v>
      </c>
      <c r="G132" s="1094">
        <v>4.16</v>
      </c>
      <c r="H132" s="1092"/>
      <c r="I132" s="1091"/>
      <c r="J132" s="1070">
        <f t="shared" si="34"/>
        <v>0</v>
      </c>
      <c r="K132" s="1069">
        <f t="shared" si="35"/>
        <v>0</v>
      </c>
      <c r="L132" s="1068">
        <f t="shared" si="32"/>
        <v>0</v>
      </c>
      <c r="M132" s="1068">
        <f t="shared" si="33"/>
        <v>0</v>
      </c>
      <c r="N132" s="1067"/>
      <c r="O132" s="1066">
        <f t="shared" si="29"/>
        <v>0</v>
      </c>
      <c r="P132" s="1065">
        <f t="shared" si="30"/>
        <v>0</v>
      </c>
      <c r="Q132" s="1064">
        <f t="shared" si="26"/>
        <v>0</v>
      </c>
      <c r="S132" s="598"/>
      <c r="T132" s="1047" t="s">
        <v>1056</v>
      </c>
      <c r="U132" s="444" t="s">
        <v>1055</v>
      </c>
      <c r="V132" s="599">
        <v>138</v>
      </c>
      <c r="W132" s="458"/>
      <c r="X132" s="598" t="s">
        <v>1054</v>
      </c>
    </row>
    <row r="133" spans="6:24" x14ac:dyDescent="0.2">
      <c r="F133" s="1090" t="s">
        <v>1125</v>
      </c>
      <c r="G133" s="1094">
        <v>2.4</v>
      </c>
      <c r="H133" s="1096">
        <f>+V15</f>
        <v>1.0247999999999999</v>
      </c>
      <c r="I133" s="1091">
        <f>+D49</f>
        <v>17.52</v>
      </c>
      <c r="J133" s="1070">
        <f t="shared" si="34"/>
        <v>17.120543999999999</v>
      </c>
      <c r="K133" s="1069">
        <f t="shared" si="35"/>
        <v>17.120543999999999</v>
      </c>
      <c r="L133" s="1068">
        <f t="shared" si="32"/>
        <v>17.55</v>
      </c>
      <c r="M133" s="1068">
        <f t="shared" si="33"/>
        <v>17.55</v>
      </c>
      <c r="N133" s="1067">
        <f>+ROUND((L133*3+M133*($G$3-3))/$G$3,2)</f>
        <v>17.55</v>
      </c>
      <c r="O133" s="1066">
        <f t="shared" si="29"/>
        <v>28.15</v>
      </c>
      <c r="P133" s="1065">
        <f t="shared" si="30"/>
        <v>28.15</v>
      </c>
      <c r="Q133" s="1064">
        <f t="shared" si="26"/>
        <v>28.15</v>
      </c>
      <c r="S133" s="598"/>
      <c r="T133" s="1047" t="s">
        <v>1053</v>
      </c>
      <c r="U133" s="1062" t="s">
        <v>1052</v>
      </c>
      <c r="V133" s="1053">
        <v>138</v>
      </c>
      <c r="W133" s="458"/>
      <c r="X133" s="598" t="s">
        <v>413</v>
      </c>
    </row>
    <row r="134" spans="6:24" x14ac:dyDescent="0.2">
      <c r="F134" s="1090" t="s">
        <v>1123</v>
      </c>
      <c r="G134" s="1094">
        <v>2.4</v>
      </c>
      <c r="H134" s="1096">
        <f>+V15</f>
        <v>1.0247999999999999</v>
      </c>
      <c r="I134" s="1091">
        <f>+D49</f>
        <v>17.52</v>
      </c>
      <c r="J134" s="1070">
        <f t="shared" si="34"/>
        <v>17.120543999999999</v>
      </c>
      <c r="K134" s="1069">
        <f t="shared" si="35"/>
        <v>17.120543999999999</v>
      </c>
      <c r="L134" s="1068">
        <f t="shared" si="32"/>
        <v>17.55</v>
      </c>
      <c r="M134" s="1068">
        <f t="shared" si="33"/>
        <v>17.55</v>
      </c>
      <c r="N134" s="1067">
        <f>+ROUND((L134*3+M134*($G$3-3))/$G$3,2)</f>
        <v>17.55</v>
      </c>
      <c r="O134" s="1066">
        <f t="shared" si="29"/>
        <v>28.15</v>
      </c>
      <c r="P134" s="1065">
        <f t="shared" si="30"/>
        <v>28.15</v>
      </c>
      <c r="Q134" s="1064">
        <f t="shared" si="26"/>
        <v>28.15</v>
      </c>
      <c r="S134" s="598"/>
      <c r="T134" s="1047" t="s">
        <v>1050</v>
      </c>
      <c r="U134" s="458"/>
      <c r="V134" s="599"/>
      <c r="W134" s="458"/>
      <c r="X134" s="598"/>
    </row>
    <row r="135" spans="6:24" x14ac:dyDescent="0.2">
      <c r="F135" s="1090" t="s">
        <v>1121</v>
      </c>
      <c r="G135" s="1094">
        <v>2.4</v>
      </c>
      <c r="H135" s="1096">
        <f>+V15</f>
        <v>1.0247999999999999</v>
      </c>
      <c r="I135" s="1091">
        <f>+D56</f>
        <v>17.52</v>
      </c>
      <c r="J135" s="1070">
        <f t="shared" si="34"/>
        <v>17.120543999999999</v>
      </c>
      <c r="K135" s="1069">
        <f t="shared" si="35"/>
        <v>17.120543999999999</v>
      </c>
      <c r="L135" s="1068">
        <f t="shared" si="32"/>
        <v>17.55</v>
      </c>
      <c r="M135" s="1068">
        <f t="shared" si="33"/>
        <v>17.55</v>
      </c>
      <c r="N135" s="1067">
        <f>+ROUND((L135*3+M135*($G$3-3))/$G$3,2)</f>
        <v>17.55</v>
      </c>
      <c r="O135" s="1066">
        <f t="shared" si="29"/>
        <v>28.15</v>
      </c>
      <c r="P135" s="1065">
        <f t="shared" si="30"/>
        <v>28.15</v>
      </c>
      <c r="Q135" s="1064">
        <f t="shared" si="26"/>
        <v>28.15</v>
      </c>
      <c r="S135" s="598"/>
      <c r="T135" s="1047" t="s">
        <v>1049</v>
      </c>
      <c r="U135" s="458"/>
      <c r="V135" s="599"/>
      <c r="W135" s="458"/>
      <c r="X135" s="598"/>
    </row>
    <row r="136" spans="6:24" x14ac:dyDescent="0.2">
      <c r="F136" s="1090" t="s">
        <v>1119</v>
      </c>
      <c r="G136" s="1094">
        <v>2.4</v>
      </c>
      <c r="H136" s="1096">
        <f>+V15</f>
        <v>1.0247999999999999</v>
      </c>
      <c r="I136" s="1091">
        <f>+D57</f>
        <v>17.52</v>
      </c>
      <c r="J136" s="1070">
        <f t="shared" si="34"/>
        <v>17.120543999999999</v>
      </c>
      <c r="K136" s="1069">
        <f t="shared" si="35"/>
        <v>17.120543999999999</v>
      </c>
      <c r="L136" s="1068">
        <f t="shared" si="32"/>
        <v>17.55</v>
      </c>
      <c r="M136" s="1068">
        <f t="shared" si="33"/>
        <v>17.55</v>
      </c>
      <c r="N136" s="1067">
        <f>+ROUND((L136*3+M136*($G$3-3))/$G$3,2)</f>
        <v>17.55</v>
      </c>
      <c r="O136" s="1066">
        <f t="shared" si="29"/>
        <v>28.15</v>
      </c>
      <c r="P136" s="1065">
        <f t="shared" si="30"/>
        <v>28.15</v>
      </c>
      <c r="Q136" s="1064">
        <f t="shared" si="26"/>
        <v>28.15</v>
      </c>
      <c r="S136" s="598"/>
      <c r="T136" s="1047" t="s">
        <v>1048</v>
      </c>
      <c r="U136" s="458"/>
      <c r="V136" s="599"/>
      <c r="W136" s="458"/>
      <c r="X136" s="598"/>
    </row>
    <row r="137" spans="6:24" x14ac:dyDescent="0.2">
      <c r="F137" s="1090" t="s">
        <v>1117</v>
      </c>
      <c r="G137" s="1094" t="s">
        <v>1116</v>
      </c>
      <c r="H137" s="1092" t="e">
        <f>+#REF!</f>
        <v>#REF!</v>
      </c>
      <c r="I137" s="1091">
        <f>+D56</f>
        <v>17.52</v>
      </c>
      <c r="J137" s="1070">
        <f t="shared" si="34"/>
        <v>17.120543999999999</v>
      </c>
      <c r="K137" s="1069">
        <f t="shared" si="35"/>
        <v>17.120543999999999</v>
      </c>
      <c r="L137" s="1068" t="e">
        <f t="shared" si="32"/>
        <v>#REF!</v>
      </c>
      <c r="M137" s="1068" t="e">
        <f t="shared" si="33"/>
        <v>#REF!</v>
      </c>
      <c r="N137" s="1067" t="e">
        <f>+ROUND((L137*3+M137*($G$3-3))/$G$3,2)</f>
        <v>#REF!</v>
      </c>
      <c r="O137" s="1066" t="e">
        <f t="shared" si="29"/>
        <v>#REF!</v>
      </c>
      <c r="P137" s="1065" t="e">
        <f t="shared" si="30"/>
        <v>#REF!</v>
      </c>
      <c r="Q137" s="1064" t="e">
        <f t="shared" si="26"/>
        <v>#REF!</v>
      </c>
      <c r="S137" s="598"/>
      <c r="T137" s="1047" t="s">
        <v>1047</v>
      </c>
      <c r="U137" s="458"/>
      <c r="V137" s="599"/>
      <c r="W137" s="458"/>
      <c r="X137" s="598"/>
    </row>
    <row r="138" spans="6:24" x14ac:dyDescent="0.2">
      <c r="F138" s="1095"/>
      <c r="G138" s="1093"/>
      <c r="H138" s="1092"/>
      <c r="I138" s="1091"/>
      <c r="J138" s="1070">
        <f t="shared" si="34"/>
        <v>0</v>
      </c>
      <c r="K138" s="1069">
        <f t="shared" si="35"/>
        <v>0</v>
      </c>
      <c r="L138" s="1068">
        <f t="shared" si="32"/>
        <v>0</v>
      </c>
      <c r="M138" s="1068">
        <f t="shared" si="33"/>
        <v>0</v>
      </c>
      <c r="N138" s="1067"/>
      <c r="O138" s="1066">
        <f t="shared" si="29"/>
        <v>0</v>
      </c>
      <c r="P138" s="1065">
        <f t="shared" si="30"/>
        <v>0</v>
      </c>
      <c r="Q138" s="1064">
        <f t="shared" si="26"/>
        <v>0</v>
      </c>
      <c r="S138" s="1049"/>
      <c r="T138" s="1047" t="s">
        <v>1046</v>
      </c>
      <c r="U138" s="602"/>
      <c r="V138" s="1061"/>
      <c r="W138" s="602"/>
      <c r="X138" s="1049"/>
    </row>
    <row r="139" spans="6:24" x14ac:dyDescent="0.2">
      <c r="F139" s="1095" t="s">
        <v>1113</v>
      </c>
      <c r="G139" s="1093">
        <v>10</v>
      </c>
      <c r="H139" s="1096">
        <f>+V18</f>
        <v>1.0358000000000001</v>
      </c>
      <c r="I139" s="1091">
        <f>+D29</f>
        <v>17.52</v>
      </c>
      <c r="J139" s="1070">
        <f t="shared" si="34"/>
        <v>17.120543999999999</v>
      </c>
      <c r="K139" s="1069">
        <f t="shared" si="35"/>
        <v>17.120543999999999</v>
      </c>
      <c r="L139" s="1068">
        <f t="shared" si="32"/>
        <v>17.73</v>
      </c>
      <c r="M139" s="1068">
        <f t="shared" si="33"/>
        <v>17.73</v>
      </c>
      <c r="N139" s="1067">
        <f>+ROUND((L139*3+M139*($G$3-3))/$G$3,2)</f>
        <v>17.73</v>
      </c>
      <c r="O139" s="1066">
        <f t="shared" si="29"/>
        <v>28.45</v>
      </c>
      <c r="P139" s="1065">
        <f t="shared" si="30"/>
        <v>28.45</v>
      </c>
      <c r="Q139" s="1064">
        <f t="shared" si="26"/>
        <v>28.45</v>
      </c>
      <c r="S139" s="1053">
        <v>10</v>
      </c>
      <c r="T139" s="1047" t="s">
        <v>1044</v>
      </c>
      <c r="U139" s="1062" t="s">
        <v>1043</v>
      </c>
      <c r="V139" s="1053">
        <v>138</v>
      </c>
      <c r="W139" s="1052" t="s">
        <v>186</v>
      </c>
      <c r="X139" s="1052" t="s">
        <v>186</v>
      </c>
    </row>
    <row r="140" spans="6:24" x14ac:dyDescent="0.2">
      <c r="F140" s="1090" t="s">
        <v>720</v>
      </c>
      <c r="G140" s="1094">
        <v>10</v>
      </c>
      <c r="H140" s="1096">
        <f>+V18</f>
        <v>1.0358000000000001</v>
      </c>
      <c r="I140" s="1091">
        <f>+D28</f>
        <v>17.52</v>
      </c>
      <c r="J140" s="1070">
        <f t="shared" si="34"/>
        <v>17.120543999999999</v>
      </c>
      <c r="K140" s="1069">
        <f t="shared" si="35"/>
        <v>17.120543999999999</v>
      </c>
      <c r="L140" s="1068">
        <f t="shared" si="32"/>
        <v>17.73</v>
      </c>
      <c r="M140" s="1068">
        <f t="shared" si="33"/>
        <v>17.73</v>
      </c>
      <c r="N140" s="1067">
        <f>+ROUND((L140*3+M140*($G$3-3))/$G$3,2)</f>
        <v>17.73</v>
      </c>
      <c r="O140" s="1066">
        <f t="shared" si="29"/>
        <v>28.45</v>
      </c>
      <c r="P140" s="1065">
        <f t="shared" si="30"/>
        <v>28.45</v>
      </c>
      <c r="Q140" s="1064">
        <f t="shared" si="26"/>
        <v>28.45</v>
      </c>
      <c r="S140" s="598"/>
      <c r="T140" s="1047" t="s">
        <v>1042</v>
      </c>
      <c r="U140" s="458"/>
      <c r="V140" s="599"/>
      <c r="W140" s="598"/>
      <c r="X140" s="598" t="s">
        <v>1041</v>
      </c>
    </row>
    <row r="141" spans="6:24" x14ac:dyDescent="0.2">
      <c r="F141" s="1090" t="s">
        <v>1110</v>
      </c>
      <c r="G141" s="1094">
        <v>10</v>
      </c>
      <c r="H141" s="1096">
        <f>+V18</f>
        <v>1.0358000000000001</v>
      </c>
      <c r="I141" s="1091">
        <f>+D30</f>
        <v>17.52</v>
      </c>
      <c r="J141" s="1070">
        <f t="shared" si="34"/>
        <v>17.120543999999999</v>
      </c>
      <c r="K141" s="1069">
        <f t="shared" si="35"/>
        <v>17.120543999999999</v>
      </c>
      <c r="L141" s="1068">
        <f t="shared" si="32"/>
        <v>17.73</v>
      </c>
      <c r="M141" s="1068">
        <f t="shared" si="33"/>
        <v>17.73</v>
      </c>
      <c r="N141" s="1067">
        <f>+ROUND((L141*3+M141*($G$3-3))/$G$3,2)</f>
        <v>17.73</v>
      </c>
      <c r="O141" s="1066">
        <f t="shared" si="29"/>
        <v>28.45</v>
      </c>
      <c r="P141" s="1065">
        <f t="shared" si="30"/>
        <v>28.45</v>
      </c>
      <c r="Q141" s="1064">
        <f t="shared" ref="Q141:Q172" si="37">+ROUND((O141*3+P141*($G$3-3))/$G$3,2)</f>
        <v>28.45</v>
      </c>
      <c r="S141" s="598"/>
      <c r="T141" s="1047" t="s">
        <v>1040</v>
      </c>
      <c r="U141" s="458"/>
      <c r="V141" s="599"/>
      <c r="W141" s="598"/>
      <c r="X141" s="598" t="s">
        <v>767</v>
      </c>
    </row>
    <row r="142" spans="6:24" x14ac:dyDescent="0.2">
      <c r="F142" s="1090"/>
      <c r="G142" s="1076"/>
      <c r="H142" s="1089"/>
      <c r="I142" s="1074"/>
      <c r="J142" s="1070">
        <f t="shared" si="34"/>
        <v>0</v>
      </c>
      <c r="K142" s="1069">
        <f t="shared" si="35"/>
        <v>0</v>
      </c>
      <c r="L142" s="1068">
        <f t="shared" si="32"/>
        <v>0</v>
      </c>
      <c r="M142" s="1068">
        <f t="shared" si="33"/>
        <v>0</v>
      </c>
      <c r="N142" s="1067"/>
      <c r="O142" s="1066">
        <f t="shared" si="29"/>
        <v>0</v>
      </c>
      <c r="P142" s="1065">
        <f t="shared" si="30"/>
        <v>0</v>
      </c>
      <c r="Q142" s="1064">
        <f t="shared" si="37"/>
        <v>0</v>
      </c>
      <c r="S142" s="598"/>
      <c r="T142" s="1047" t="s">
        <v>1039</v>
      </c>
      <c r="U142" s="458"/>
      <c r="V142" s="599"/>
      <c r="W142" s="598"/>
      <c r="X142" s="598"/>
    </row>
    <row r="143" spans="6:24" x14ac:dyDescent="0.2">
      <c r="F143" s="1090" t="s">
        <v>654</v>
      </c>
      <c r="G143" s="1093">
        <v>13.8</v>
      </c>
      <c r="H143" s="1096">
        <f>+V15</f>
        <v>1.0247999999999999</v>
      </c>
      <c r="I143" s="1091">
        <f>+D31</f>
        <v>17.52</v>
      </c>
      <c r="J143" s="1070">
        <f t="shared" si="34"/>
        <v>17.120543999999999</v>
      </c>
      <c r="K143" s="1069">
        <f t="shared" si="35"/>
        <v>17.120543999999999</v>
      </c>
      <c r="L143" s="1068">
        <f t="shared" si="32"/>
        <v>17.55</v>
      </c>
      <c r="M143" s="1068">
        <f t="shared" si="33"/>
        <v>17.55</v>
      </c>
      <c r="N143" s="1067">
        <f t="shared" ref="N143:N155" si="38">+ROUND((L143*3+M143*($G$3-3))/$G$3,2)</f>
        <v>17.55</v>
      </c>
      <c r="O143" s="1066">
        <f t="shared" si="29"/>
        <v>28.15</v>
      </c>
      <c r="P143" s="1065">
        <f t="shared" si="30"/>
        <v>28.15</v>
      </c>
      <c r="Q143" s="1064">
        <f t="shared" si="37"/>
        <v>28.15</v>
      </c>
      <c r="S143" s="598"/>
      <c r="T143" s="1047" t="s">
        <v>1038</v>
      </c>
      <c r="U143" s="458"/>
      <c r="V143" s="599"/>
      <c r="W143" s="598"/>
      <c r="X143" s="598"/>
    </row>
    <row r="144" spans="6:24" x14ac:dyDescent="0.2">
      <c r="F144" s="1090" t="s">
        <v>657</v>
      </c>
      <c r="G144" s="1093">
        <v>13.8</v>
      </c>
      <c r="H144" s="1096">
        <f>+V15</f>
        <v>1.0247999999999999</v>
      </c>
      <c r="I144" s="1091">
        <f>+D31</f>
        <v>17.52</v>
      </c>
      <c r="J144" s="1070">
        <f t="shared" si="34"/>
        <v>17.120543999999999</v>
      </c>
      <c r="K144" s="1069">
        <f t="shared" si="35"/>
        <v>17.120543999999999</v>
      </c>
      <c r="L144" s="1068">
        <f t="shared" si="32"/>
        <v>17.55</v>
      </c>
      <c r="M144" s="1068">
        <f t="shared" si="33"/>
        <v>17.55</v>
      </c>
      <c r="N144" s="1067">
        <f t="shared" si="38"/>
        <v>17.55</v>
      </c>
      <c r="O144" s="1066">
        <f t="shared" si="29"/>
        <v>28.15</v>
      </c>
      <c r="P144" s="1065">
        <f t="shared" si="30"/>
        <v>28.15</v>
      </c>
      <c r="Q144" s="1064">
        <f t="shared" si="37"/>
        <v>28.15</v>
      </c>
      <c r="S144" s="598"/>
      <c r="T144" s="1047" t="s">
        <v>1037</v>
      </c>
      <c r="U144" s="1062" t="s">
        <v>1036</v>
      </c>
      <c r="V144" s="1053">
        <v>138</v>
      </c>
      <c r="W144" s="598"/>
      <c r="X144" s="598"/>
    </row>
    <row r="145" spans="6:24" x14ac:dyDescent="0.2">
      <c r="F145" s="1090" t="s">
        <v>1105</v>
      </c>
      <c r="G145" s="1093">
        <v>10</v>
      </c>
      <c r="H145" s="1092" t="e">
        <f>+(1+#REF!*6.83/100)/#REF!</f>
        <v>#REF!</v>
      </c>
      <c r="I145" s="1091">
        <f>+D44</f>
        <v>17.52</v>
      </c>
      <c r="J145" s="1070">
        <f t="shared" si="34"/>
        <v>17.120543999999999</v>
      </c>
      <c r="K145" s="1069">
        <f t="shared" si="35"/>
        <v>17.120543999999999</v>
      </c>
      <c r="L145" s="1068" t="e">
        <f t="shared" si="32"/>
        <v>#REF!</v>
      </c>
      <c r="M145" s="1068" t="e">
        <f t="shared" si="33"/>
        <v>#REF!</v>
      </c>
      <c r="N145" s="1067" t="e">
        <f t="shared" si="38"/>
        <v>#REF!</v>
      </c>
      <c r="O145" s="1066" t="e">
        <f t="shared" si="29"/>
        <v>#REF!</v>
      </c>
      <c r="P145" s="1065" t="e">
        <f t="shared" si="30"/>
        <v>#REF!</v>
      </c>
      <c r="Q145" s="1064" t="e">
        <f t="shared" si="37"/>
        <v>#REF!</v>
      </c>
      <c r="S145" s="598"/>
      <c r="T145" s="1047" t="s">
        <v>1035</v>
      </c>
      <c r="U145" s="602"/>
      <c r="V145" s="1061"/>
      <c r="W145" s="598"/>
      <c r="X145" s="598"/>
    </row>
    <row r="146" spans="6:24" x14ac:dyDescent="0.2">
      <c r="F146" s="1090" t="s">
        <v>659</v>
      </c>
      <c r="G146" s="1093">
        <v>10</v>
      </c>
      <c r="H146" s="1096">
        <f>+V11</f>
        <v>1.0277000000000001</v>
      </c>
      <c r="I146" s="1091">
        <f>+D9</f>
        <v>17.52</v>
      </c>
      <c r="J146" s="1070">
        <f t="shared" si="34"/>
        <v>17.120543999999999</v>
      </c>
      <c r="K146" s="1069">
        <f t="shared" si="35"/>
        <v>17.120543999999999</v>
      </c>
      <c r="L146" s="1068">
        <f t="shared" si="32"/>
        <v>17.59</v>
      </c>
      <c r="M146" s="1068">
        <f t="shared" si="33"/>
        <v>17.59</v>
      </c>
      <c r="N146" s="1067">
        <f t="shared" si="38"/>
        <v>17.59</v>
      </c>
      <c r="O146" s="1066">
        <f t="shared" si="29"/>
        <v>28.23</v>
      </c>
      <c r="P146" s="1065">
        <f t="shared" si="30"/>
        <v>28.23</v>
      </c>
      <c r="Q146" s="1064">
        <f t="shared" si="37"/>
        <v>28.23</v>
      </c>
      <c r="S146" s="598"/>
      <c r="T146" s="1047" t="s">
        <v>1034</v>
      </c>
      <c r="U146" s="458" t="s">
        <v>1034</v>
      </c>
      <c r="V146" s="599">
        <v>138</v>
      </c>
      <c r="W146" s="598"/>
      <c r="X146" s="598"/>
    </row>
    <row r="147" spans="6:24" x14ac:dyDescent="0.2">
      <c r="F147" s="1090" t="s">
        <v>1102</v>
      </c>
      <c r="G147" s="1094">
        <v>22.9</v>
      </c>
      <c r="H147" s="1096">
        <f>+V24</f>
        <v>1.0147999999999999</v>
      </c>
      <c r="I147" s="1091">
        <f>+D40</f>
        <v>17.52</v>
      </c>
      <c r="J147" s="1070">
        <f t="shared" si="34"/>
        <v>17.120543999999999</v>
      </c>
      <c r="K147" s="1069">
        <f t="shared" si="35"/>
        <v>17.120543999999999</v>
      </c>
      <c r="L147" s="1068">
        <f t="shared" si="32"/>
        <v>17.37</v>
      </c>
      <c r="M147" s="1068">
        <f t="shared" si="33"/>
        <v>17.37</v>
      </c>
      <c r="N147" s="1067">
        <f t="shared" si="38"/>
        <v>17.37</v>
      </c>
      <c r="O147" s="1066">
        <f t="shared" si="29"/>
        <v>27.88</v>
      </c>
      <c r="P147" s="1065">
        <f t="shared" si="30"/>
        <v>27.88</v>
      </c>
      <c r="Q147" s="1064">
        <f t="shared" si="37"/>
        <v>27.88</v>
      </c>
      <c r="S147" s="598"/>
      <c r="T147" s="1047" t="s">
        <v>1033</v>
      </c>
      <c r="U147" s="458"/>
      <c r="V147" s="599"/>
      <c r="W147" s="598"/>
      <c r="X147" s="598"/>
    </row>
    <row r="148" spans="6:24" x14ac:dyDescent="0.2">
      <c r="F148" s="1090" t="s">
        <v>594</v>
      </c>
      <c r="G148" s="1094">
        <v>22.9</v>
      </c>
      <c r="H148" s="1092" t="e">
        <f>+#REF!*(1+32.8*#REF!/100)*#REF!*(1+10*#REF!/100)</f>
        <v>#REF!</v>
      </c>
      <c r="I148" s="1091">
        <f>+D22</f>
        <v>17.52</v>
      </c>
      <c r="J148" s="1070">
        <f t="shared" si="34"/>
        <v>17.120543999999999</v>
      </c>
      <c r="K148" s="1069">
        <f t="shared" si="35"/>
        <v>17.120543999999999</v>
      </c>
      <c r="L148" s="1068" t="e">
        <f t="shared" si="32"/>
        <v>#REF!</v>
      </c>
      <c r="M148" s="1068" t="e">
        <f t="shared" si="33"/>
        <v>#REF!</v>
      </c>
      <c r="N148" s="1067" t="e">
        <f t="shared" si="38"/>
        <v>#REF!</v>
      </c>
      <c r="O148" s="1066" t="e">
        <f t="shared" si="29"/>
        <v>#REF!</v>
      </c>
      <c r="P148" s="1065" t="e">
        <f t="shared" si="30"/>
        <v>#REF!</v>
      </c>
      <c r="Q148" s="1064" t="e">
        <f t="shared" si="37"/>
        <v>#REF!</v>
      </c>
      <c r="S148" s="598"/>
      <c r="T148" s="1047" t="s">
        <v>1032</v>
      </c>
      <c r="U148" s="1062" t="s">
        <v>869</v>
      </c>
      <c r="V148" s="1053">
        <v>138</v>
      </c>
      <c r="W148" s="598"/>
      <c r="X148" s="598"/>
    </row>
    <row r="149" spans="6:24" x14ac:dyDescent="0.2">
      <c r="F149" s="1090" t="s">
        <v>606</v>
      </c>
      <c r="G149" s="1093">
        <v>13.8</v>
      </c>
      <c r="H149" s="1092" t="e">
        <f>1/#REF!</f>
        <v>#REF!</v>
      </c>
      <c r="I149" s="1091">
        <f>+D24</f>
        <v>17.52</v>
      </c>
      <c r="J149" s="1070">
        <f t="shared" si="34"/>
        <v>17.120543999999999</v>
      </c>
      <c r="K149" s="1069">
        <f t="shared" si="35"/>
        <v>17.120543999999999</v>
      </c>
      <c r="L149" s="1068" t="e">
        <f t="shared" si="32"/>
        <v>#REF!</v>
      </c>
      <c r="M149" s="1068" t="e">
        <f t="shared" si="33"/>
        <v>#REF!</v>
      </c>
      <c r="N149" s="1067" t="e">
        <f t="shared" si="38"/>
        <v>#REF!</v>
      </c>
      <c r="O149" s="1066" t="e">
        <f t="shared" si="29"/>
        <v>#REF!</v>
      </c>
      <c r="P149" s="1065" t="e">
        <f t="shared" si="30"/>
        <v>#REF!</v>
      </c>
      <c r="Q149" s="1064" t="e">
        <f t="shared" si="37"/>
        <v>#REF!</v>
      </c>
      <c r="S149" s="598"/>
      <c r="T149" s="1047" t="s">
        <v>1031</v>
      </c>
      <c r="U149" s="602"/>
      <c r="V149" s="1061"/>
      <c r="W149" s="598"/>
      <c r="X149" s="598"/>
    </row>
    <row r="150" spans="6:24" x14ac:dyDescent="0.2">
      <c r="F150" s="1090" t="s">
        <v>1099</v>
      </c>
      <c r="G150" s="1093">
        <v>13.2</v>
      </c>
      <c r="H150" s="1092" t="e">
        <f>1/#REF!</f>
        <v>#REF!</v>
      </c>
      <c r="I150" s="1091">
        <f>+D9</f>
        <v>17.52</v>
      </c>
      <c r="J150" s="1070">
        <f t="shared" si="34"/>
        <v>17.120543999999999</v>
      </c>
      <c r="K150" s="1069">
        <f t="shared" si="35"/>
        <v>17.120543999999999</v>
      </c>
      <c r="L150" s="1068" t="e">
        <f t="shared" si="32"/>
        <v>#REF!</v>
      </c>
      <c r="M150" s="1068" t="e">
        <f t="shared" si="33"/>
        <v>#REF!</v>
      </c>
      <c r="N150" s="1067" t="e">
        <f t="shared" si="38"/>
        <v>#REF!</v>
      </c>
      <c r="O150" s="1066" t="e">
        <f t="shared" si="29"/>
        <v>#REF!</v>
      </c>
      <c r="P150" s="1065" t="e">
        <f t="shared" si="30"/>
        <v>#REF!</v>
      </c>
      <c r="Q150" s="1064" t="e">
        <f t="shared" si="37"/>
        <v>#REF!</v>
      </c>
      <c r="S150" s="598"/>
      <c r="T150" s="1047" t="s">
        <v>1030</v>
      </c>
      <c r="U150" s="458" t="s">
        <v>1029</v>
      </c>
      <c r="V150" s="599">
        <v>138</v>
      </c>
      <c r="W150" s="598"/>
      <c r="X150" s="598"/>
    </row>
    <row r="151" spans="6:24" x14ac:dyDescent="0.2">
      <c r="F151" s="1095" t="s">
        <v>734</v>
      </c>
      <c r="G151" s="1093">
        <v>13.8</v>
      </c>
      <c r="H151" s="1092" t="e">
        <f>1/(#REF!*(1+#REF!*50.14/100))</f>
        <v>#REF!</v>
      </c>
      <c r="I151" s="1091">
        <f>+D58</f>
        <v>17.52</v>
      </c>
      <c r="J151" s="1070">
        <f t="shared" si="34"/>
        <v>17.120543999999999</v>
      </c>
      <c r="K151" s="1069">
        <f t="shared" si="35"/>
        <v>17.120543999999999</v>
      </c>
      <c r="L151" s="1068" t="e">
        <f t="shared" si="32"/>
        <v>#REF!</v>
      </c>
      <c r="M151" s="1068" t="e">
        <f t="shared" si="33"/>
        <v>#REF!</v>
      </c>
      <c r="N151" s="1067" t="e">
        <f t="shared" si="38"/>
        <v>#REF!</v>
      </c>
      <c r="O151" s="1066" t="e">
        <f t="shared" si="29"/>
        <v>#REF!</v>
      </c>
      <c r="P151" s="1065" t="e">
        <f t="shared" si="30"/>
        <v>#REF!</v>
      </c>
      <c r="Q151" s="1064" t="e">
        <f t="shared" si="37"/>
        <v>#REF!</v>
      </c>
      <c r="S151" s="1049"/>
      <c r="T151" s="1047" t="s">
        <v>1028</v>
      </c>
      <c r="U151" s="1060" t="s">
        <v>425</v>
      </c>
      <c r="V151" s="1059">
        <v>138</v>
      </c>
      <c r="W151" s="1049"/>
      <c r="X151" s="1049"/>
    </row>
    <row r="152" spans="6:24" x14ac:dyDescent="0.2">
      <c r="F152" s="1090" t="s">
        <v>739</v>
      </c>
      <c r="G152" s="1094">
        <v>10</v>
      </c>
      <c r="H152" s="1092" t="e">
        <f>+#REF!/(1+4.2*#REF!/100)/#REF!</f>
        <v>#REF!</v>
      </c>
      <c r="I152" s="1091">
        <f>+D56</f>
        <v>17.52</v>
      </c>
      <c r="J152" s="1070">
        <f t="shared" si="34"/>
        <v>17.120543999999999</v>
      </c>
      <c r="K152" s="1069">
        <f t="shared" si="35"/>
        <v>17.120543999999999</v>
      </c>
      <c r="L152" s="1068" t="e">
        <f t="shared" si="32"/>
        <v>#REF!</v>
      </c>
      <c r="M152" s="1068" t="e">
        <f t="shared" si="33"/>
        <v>#REF!</v>
      </c>
      <c r="N152" s="1067" t="e">
        <f t="shared" si="38"/>
        <v>#REF!</v>
      </c>
      <c r="O152" s="1066" t="e">
        <f t="shared" si="29"/>
        <v>#REF!</v>
      </c>
      <c r="P152" s="1065" t="e">
        <f t="shared" si="30"/>
        <v>#REF!</v>
      </c>
      <c r="Q152" s="1064" t="e">
        <f t="shared" si="37"/>
        <v>#REF!</v>
      </c>
      <c r="S152" s="1058">
        <v>11</v>
      </c>
      <c r="T152" s="1047" t="s">
        <v>1027</v>
      </c>
      <c r="U152" s="1051" t="s">
        <v>428</v>
      </c>
      <c r="V152" s="504">
        <v>138</v>
      </c>
      <c r="W152" s="1052" t="s">
        <v>160</v>
      </c>
      <c r="X152" s="1052" t="s">
        <v>160</v>
      </c>
    </row>
    <row r="153" spans="6:24" x14ac:dyDescent="0.2">
      <c r="F153" s="1090" t="s">
        <v>1095</v>
      </c>
      <c r="G153" s="1094">
        <v>13.8</v>
      </c>
      <c r="H153" s="1092" t="e">
        <f>1/(#REF!*(1+(#REF!/100)*0.65))*(1*(1+(#REF!/100)*0.82))</f>
        <v>#REF!</v>
      </c>
      <c r="I153" s="1091">
        <f>+D75</f>
        <v>17.52</v>
      </c>
      <c r="J153" s="1070">
        <f t="shared" si="34"/>
        <v>17.120543999999999</v>
      </c>
      <c r="K153" s="1069">
        <f t="shared" si="35"/>
        <v>17.120543999999999</v>
      </c>
      <c r="L153" s="1068" t="e">
        <f t="shared" si="32"/>
        <v>#REF!</v>
      </c>
      <c r="M153" s="1068" t="e">
        <f t="shared" si="33"/>
        <v>#REF!</v>
      </c>
      <c r="N153" s="1067" t="e">
        <f t="shared" si="38"/>
        <v>#REF!</v>
      </c>
      <c r="O153" s="1066" t="e">
        <f t="shared" si="29"/>
        <v>#REF!</v>
      </c>
      <c r="P153" s="1065" t="e">
        <f t="shared" si="30"/>
        <v>#REF!</v>
      </c>
      <c r="Q153" s="1064" t="e">
        <f t="shared" si="37"/>
        <v>#REF!</v>
      </c>
      <c r="S153" s="458"/>
      <c r="T153" s="1047" t="s">
        <v>428</v>
      </c>
      <c r="U153" s="598"/>
      <c r="V153" s="599"/>
      <c r="W153" s="598"/>
      <c r="X153" s="598" t="s">
        <v>767</v>
      </c>
    </row>
    <row r="154" spans="6:24" x14ac:dyDescent="0.2">
      <c r="F154" s="1090" t="s">
        <v>1092</v>
      </c>
      <c r="G154" s="1093">
        <v>13.8</v>
      </c>
      <c r="H154" s="1092" t="e">
        <f>1/((1+#REF!*159.3/100)*#REF!)</f>
        <v>#REF!</v>
      </c>
      <c r="I154" s="1091">
        <f>+D69</f>
        <v>17.52</v>
      </c>
      <c r="J154" s="1070">
        <f t="shared" si="34"/>
        <v>17.120543999999999</v>
      </c>
      <c r="K154" s="1069">
        <f t="shared" si="35"/>
        <v>17.120543999999999</v>
      </c>
      <c r="L154" s="1068" t="e">
        <f t="shared" si="32"/>
        <v>#REF!</v>
      </c>
      <c r="M154" s="1068" t="e">
        <f t="shared" si="33"/>
        <v>#REF!</v>
      </c>
      <c r="N154" s="1067" t="e">
        <f t="shared" si="38"/>
        <v>#REF!</v>
      </c>
      <c r="O154" s="1066" t="e">
        <f t="shared" si="29"/>
        <v>#REF!</v>
      </c>
      <c r="P154" s="1065" t="e">
        <f t="shared" si="30"/>
        <v>#REF!</v>
      </c>
      <c r="Q154" s="1064" t="e">
        <f t="shared" si="37"/>
        <v>#REF!</v>
      </c>
      <c r="S154" s="458"/>
      <c r="T154" s="1047" t="s">
        <v>1026</v>
      </c>
      <c r="U154" s="598"/>
      <c r="V154" s="599"/>
      <c r="W154" s="598"/>
      <c r="X154" s="598"/>
    </row>
    <row r="155" spans="6:24" x14ac:dyDescent="0.2">
      <c r="F155" s="1090" t="s">
        <v>1090</v>
      </c>
      <c r="G155" s="1076">
        <v>10.5</v>
      </c>
      <c r="H155" s="1089" t="e">
        <f>+#REF!</f>
        <v>#REF!</v>
      </c>
      <c r="I155" s="1074">
        <f>+D67</f>
        <v>17.52</v>
      </c>
      <c r="J155" s="1070">
        <f t="shared" ref="J155" si="39">+I155*C$2</f>
        <v>17.120543999999999</v>
      </c>
      <c r="K155" s="1069">
        <f t="shared" si="35"/>
        <v>17.120543999999999</v>
      </c>
      <c r="L155" s="1068" t="e">
        <f t="shared" si="32"/>
        <v>#REF!</v>
      </c>
      <c r="M155" s="1068" t="e">
        <f t="shared" si="33"/>
        <v>#REF!</v>
      </c>
      <c r="N155" s="1067" t="e">
        <f t="shared" si="38"/>
        <v>#REF!</v>
      </c>
      <c r="O155" s="1066" t="e">
        <f t="shared" si="29"/>
        <v>#REF!</v>
      </c>
      <c r="P155" s="1065" t="e">
        <f t="shared" si="30"/>
        <v>#REF!</v>
      </c>
      <c r="Q155" s="1064" t="e">
        <f t="shared" si="37"/>
        <v>#REF!</v>
      </c>
      <c r="S155" s="458"/>
      <c r="T155" s="1047" t="s">
        <v>425</v>
      </c>
      <c r="U155" s="1045" t="s">
        <v>425</v>
      </c>
      <c r="V155" s="1059">
        <v>138</v>
      </c>
      <c r="W155" s="598"/>
      <c r="X155" s="598"/>
    </row>
    <row r="156" spans="6:24" x14ac:dyDescent="0.2">
      <c r="Q156" s="1064">
        <f t="shared" si="37"/>
        <v>0</v>
      </c>
      <c r="S156" s="458"/>
      <c r="T156" s="1047" t="s">
        <v>427</v>
      </c>
      <c r="U156" s="598" t="s">
        <v>427</v>
      </c>
      <c r="V156" s="599">
        <v>138</v>
      </c>
      <c r="W156" s="598"/>
      <c r="X156" s="598"/>
    </row>
    <row r="157" spans="6:24" x14ac:dyDescent="0.2">
      <c r="F157" s="1090" t="s">
        <v>1086</v>
      </c>
      <c r="G157" s="1076">
        <v>138</v>
      </c>
      <c r="H157" s="1089" t="e">
        <f>1/(1+88.6*#REF!/100)</f>
        <v>#REF!</v>
      </c>
      <c r="I157" s="1074">
        <f>+D69</f>
        <v>17.52</v>
      </c>
      <c r="J157" s="1070">
        <f t="shared" ref="J157:J169" si="40">+I157*C$2</f>
        <v>17.120543999999999</v>
      </c>
      <c r="K157" s="1069">
        <f t="shared" ref="K157:K169" si="41">+I157*C$3</f>
        <v>17.120543999999999</v>
      </c>
      <c r="L157" s="1068" t="e">
        <f t="shared" ref="L157:L169" si="42">+ROUND(J157*H157,2)</f>
        <v>#REF!</v>
      </c>
      <c r="M157" s="1068" t="e">
        <f t="shared" ref="M157:M169" si="43">+ROUND(K157*H157,2)</f>
        <v>#REF!</v>
      </c>
      <c r="N157" s="1067" t="e">
        <f>+ROUND((L157*3+M157*($G$3-3))/$G$3,2)</f>
        <v>#REF!</v>
      </c>
      <c r="O157" s="1066" t="e">
        <f t="shared" ref="O157:O169" si="44">+ROUND((J157+$H$1)*H157,2)</f>
        <v>#REF!</v>
      </c>
      <c r="P157" s="1065" t="e">
        <f t="shared" ref="P157:P169" si="45">+ROUND((K157+$H$2)*H157,2)</f>
        <v>#REF!</v>
      </c>
      <c r="Q157" s="1064" t="e">
        <f t="shared" si="37"/>
        <v>#REF!</v>
      </c>
      <c r="S157" s="458"/>
      <c r="T157" s="1047" t="s">
        <v>429</v>
      </c>
      <c r="U157" s="1052" t="s">
        <v>429</v>
      </c>
      <c r="V157" s="1053">
        <v>138</v>
      </c>
      <c r="W157" s="598"/>
      <c r="X157" s="598"/>
    </row>
    <row r="158" spans="6:24" x14ac:dyDescent="0.2">
      <c r="F158" s="1090"/>
      <c r="G158" s="1076"/>
      <c r="H158" s="1089"/>
      <c r="I158" s="1074"/>
      <c r="J158" s="1070">
        <f t="shared" si="40"/>
        <v>0</v>
      </c>
      <c r="K158" s="1069">
        <f t="shared" si="41"/>
        <v>0</v>
      </c>
      <c r="L158" s="1068">
        <f t="shared" si="42"/>
        <v>0</v>
      </c>
      <c r="M158" s="1068">
        <f t="shared" si="43"/>
        <v>0</v>
      </c>
      <c r="N158" s="1067"/>
      <c r="O158" s="1066">
        <f t="shared" si="44"/>
        <v>0</v>
      </c>
      <c r="P158" s="1065">
        <f t="shared" si="45"/>
        <v>0</v>
      </c>
      <c r="Q158" s="1064">
        <f t="shared" si="37"/>
        <v>0</v>
      </c>
      <c r="S158" s="458"/>
      <c r="T158" s="1047" t="s">
        <v>1025</v>
      </c>
      <c r="U158" s="1049"/>
      <c r="V158" s="1061"/>
      <c r="W158" s="598"/>
      <c r="X158" s="598"/>
    </row>
    <row r="159" spans="6:24" x14ac:dyDescent="0.2">
      <c r="F159" s="1090"/>
      <c r="G159" s="1076"/>
      <c r="H159" s="1089"/>
      <c r="I159" s="1074"/>
      <c r="J159" s="1070">
        <f t="shared" si="40"/>
        <v>0</v>
      </c>
      <c r="K159" s="1069">
        <f t="shared" si="41"/>
        <v>0</v>
      </c>
      <c r="L159" s="1068">
        <f t="shared" si="42"/>
        <v>0</v>
      </c>
      <c r="M159" s="1068">
        <f t="shared" si="43"/>
        <v>0</v>
      </c>
      <c r="N159" s="1067"/>
      <c r="O159" s="1066">
        <f t="shared" si="44"/>
        <v>0</v>
      </c>
      <c r="P159" s="1065">
        <f t="shared" si="45"/>
        <v>0</v>
      </c>
      <c r="Q159" s="1064">
        <f t="shared" si="37"/>
        <v>0</v>
      </c>
      <c r="S159" s="458"/>
      <c r="T159" s="1047" t="s">
        <v>1024</v>
      </c>
      <c r="U159" s="598" t="s">
        <v>426</v>
      </c>
      <c r="V159" s="599">
        <v>138</v>
      </c>
      <c r="W159" s="598"/>
      <c r="X159" s="598"/>
    </row>
    <row r="160" spans="6:24" x14ac:dyDescent="0.2">
      <c r="F160" s="1090" t="s">
        <v>1081</v>
      </c>
      <c r="G160" s="1076">
        <v>22.9</v>
      </c>
      <c r="H160" s="1075">
        <f>+V15</f>
        <v>1.0247999999999999</v>
      </c>
      <c r="I160" s="1074">
        <f>+D47</f>
        <v>17.52</v>
      </c>
      <c r="J160" s="1070">
        <f t="shared" si="40"/>
        <v>17.120543999999999</v>
      </c>
      <c r="K160" s="1069">
        <f t="shared" si="41"/>
        <v>17.120543999999999</v>
      </c>
      <c r="L160" s="1068">
        <f t="shared" si="42"/>
        <v>17.55</v>
      </c>
      <c r="M160" s="1068">
        <f t="shared" si="43"/>
        <v>17.55</v>
      </c>
      <c r="N160" s="1067">
        <f>+ROUND((L160*3+M160*($G$3-3))/$G$3,2)</f>
        <v>17.55</v>
      </c>
      <c r="O160" s="1066">
        <f t="shared" si="44"/>
        <v>28.15</v>
      </c>
      <c r="P160" s="1065">
        <f t="shared" si="45"/>
        <v>28.15</v>
      </c>
      <c r="Q160" s="1064">
        <f t="shared" si="37"/>
        <v>28.15</v>
      </c>
      <c r="S160" s="458"/>
      <c r="T160" s="1047" t="s">
        <v>426</v>
      </c>
      <c r="U160" s="598"/>
      <c r="V160" s="599"/>
      <c r="W160" s="598"/>
      <c r="X160" s="598"/>
    </row>
    <row r="161" spans="6:24" x14ac:dyDescent="0.2">
      <c r="F161" s="1090"/>
      <c r="G161" s="1076"/>
      <c r="H161" s="1089"/>
      <c r="I161" s="1074"/>
      <c r="J161" s="1070">
        <f t="shared" si="40"/>
        <v>0</v>
      </c>
      <c r="K161" s="1069">
        <f t="shared" si="41"/>
        <v>0</v>
      </c>
      <c r="L161" s="1068">
        <f t="shared" si="42"/>
        <v>0</v>
      </c>
      <c r="M161" s="1068">
        <f t="shared" si="43"/>
        <v>0</v>
      </c>
      <c r="N161" s="1067"/>
      <c r="O161" s="1066">
        <f t="shared" si="44"/>
        <v>0</v>
      </c>
      <c r="P161" s="1065">
        <f t="shared" si="45"/>
        <v>0</v>
      </c>
      <c r="Q161" s="1064">
        <f t="shared" si="37"/>
        <v>0</v>
      </c>
      <c r="S161" s="458"/>
      <c r="T161" s="1047" t="s">
        <v>1023</v>
      </c>
      <c r="U161" s="598"/>
      <c r="V161" s="599"/>
      <c r="W161" s="598"/>
      <c r="X161" s="598"/>
    </row>
    <row r="162" spans="6:24" x14ac:dyDescent="0.2">
      <c r="F162" s="1090"/>
      <c r="G162" s="1076"/>
      <c r="H162" s="1089"/>
      <c r="I162" s="1074"/>
      <c r="J162" s="1070">
        <f t="shared" si="40"/>
        <v>0</v>
      </c>
      <c r="K162" s="1069">
        <f t="shared" si="41"/>
        <v>0</v>
      </c>
      <c r="L162" s="1068">
        <f t="shared" si="42"/>
        <v>0</v>
      </c>
      <c r="M162" s="1068">
        <f t="shared" si="43"/>
        <v>0</v>
      </c>
      <c r="N162" s="1067"/>
      <c r="O162" s="1066">
        <f t="shared" si="44"/>
        <v>0</v>
      </c>
      <c r="P162" s="1065">
        <f t="shared" si="45"/>
        <v>0</v>
      </c>
      <c r="Q162" s="1064">
        <f t="shared" si="37"/>
        <v>0</v>
      </c>
      <c r="S162" s="458"/>
      <c r="T162" s="1047" t="s">
        <v>1022</v>
      </c>
      <c r="U162" s="598"/>
      <c r="V162" s="599"/>
      <c r="W162" s="598"/>
      <c r="X162" s="598"/>
    </row>
    <row r="163" spans="6:24" x14ac:dyDescent="0.2">
      <c r="F163" s="1090" t="s">
        <v>1076</v>
      </c>
      <c r="G163" s="1076">
        <v>10</v>
      </c>
      <c r="H163" s="1089">
        <f>+V21</f>
        <v>1.0266999999999999</v>
      </c>
      <c r="I163" s="1074">
        <f>+D71</f>
        <v>17.52</v>
      </c>
      <c r="J163" s="1070">
        <f t="shared" si="40"/>
        <v>17.120543999999999</v>
      </c>
      <c r="K163" s="1069">
        <f t="shared" si="41"/>
        <v>17.120543999999999</v>
      </c>
      <c r="L163" s="1068">
        <f t="shared" si="42"/>
        <v>17.579999999999998</v>
      </c>
      <c r="M163" s="1068">
        <f t="shared" si="43"/>
        <v>17.579999999999998</v>
      </c>
      <c r="N163" s="1067">
        <f>+ROUND((L163*3+M163*($G$3-3))/$G$3,2)</f>
        <v>17.579999999999998</v>
      </c>
      <c r="O163" s="1066">
        <f t="shared" si="44"/>
        <v>28.2</v>
      </c>
      <c r="P163" s="1065">
        <f t="shared" si="45"/>
        <v>28.2</v>
      </c>
      <c r="Q163" s="1064">
        <f t="shared" si="37"/>
        <v>28.2</v>
      </c>
      <c r="S163" s="602"/>
      <c r="T163" s="1047" t="s">
        <v>1021</v>
      </c>
      <c r="U163" s="1049"/>
      <c r="V163" s="1061"/>
      <c r="W163" s="1045" t="s">
        <v>75</v>
      </c>
      <c r="X163" s="1049"/>
    </row>
    <row r="164" spans="6:24" x14ac:dyDescent="0.2">
      <c r="F164" s="1090" t="s">
        <v>1073</v>
      </c>
      <c r="G164" s="1076">
        <v>22.9</v>
      </c>
      <c r="H164" s="1089">
        <f>+V21</f>
        <v>1.0266999999999999</v>
      </c>
      <c r="I164" s="1074">
        <f>+D69</f>
        <v>17.52</v>
      </c>
      <c r="J164" s="1070">
        <f t="shared" si="40"/>
        <v>17.120543999999999</v>
      </c>
      <c r="K164" s="1069">
        <f t="shared" si="41"/>
        <v>17.120543999999999</v>
      </c>
      <c r="L164" s="1068">
        <f t="shared" si="42"/>
        <v>17.579999999999998</v>
      </c>
      <c r="M164" s="1068">
        <f t="shared" si="43"/>
        <v>17.579999999999998</v>
      </c>
      <c r="N164" s="1067">
        <f>+ROUND((L164*3+M164*($G$3-3))/$G$3,2)</f>
        <v>17.579999999999998</v>
      </c>
      <c r="O164" s="1066">
        <f t="shared" si="44"/>
        <v>28.2</v>
      </c>
      <c r="P164" s="1065">
        <f t="shared" si="45"/>
        <v>28.2</v>
      </c>
      <c r="Q164" s="1064">
        <f t="shared" si="37"/>
        <v>28.2</v>
      </c>
      <c r="S164" s="1053">
        <v>12</v>
      </c>
      <c r="T164" s="1047" t="s">
        <v>1020</v>
      </c>
      <c r="U164" s="1062" t="s">
        <v>1019</v>
      </c>
      <c r="V164" s="1053">
        <v>220</v>
      </c>
      <c r="W164" s="1052" t="s">
        <v>75</v>
      </c>
      <c r="X164" s="1052" t="s">
        <v>1018</v>
      </c>
    </row>
    <row r="165" spans="6:24" x14ac:dyDescent="0.2">
      <c r="F165" s="1090" t="s">
        <v>1073</v>
      </c>
      <c r="G165" s="1076">
        <v>60</v>
      </c>
      <c r="H165" s="1089">
        <f>+U21</f>
        <v>1.0239</v>
      </c>
      <c r="I165" s="1074">
        <f>+D69</f>
        <v>17.52</v>
      </c>
      <c r="J165" s="1070">
        <f t="shared" si="40"/>
        <v>17.120543999999999</v>
      </c>
      <c r="K165" s="1069">
        <f t="shared" si="41"/>
        <v>17.120543999999999</v>
      </c>
      <c r="L165" s="1068">
        <f t="shared" si="42"/>
        <v>17.53</v>
      </c>
      <c r="M165" s="1068">
        <f t="shared" si="43"/>
        <v>17.53</v>
      </c>
      <c r="N165" s="1067">
        <f>+ROUND((L165*3+M165*($G$3-3))/$G$3,2)</f>
        <v>17.53</v>
      </c>
      <c r="O165" s="1066">
        <f t="shared" si="44"/>
        <v>28.13</v>
      </c>
      <c r="P165" s="1065">
        <f t="shared" si="45"/>
        <v>28.13</v>
      </c>
      <c r="Q165" s="1064">
        <f t="shared" si="37"/>
        <v>28.13</v>
      </c>
      <c r="S165" s="598"/>
      <c r="T165" s="1047" t="s">
        <v>1017</v>
      </c>
      <c r="U165" s="602"/>
      <c r="V165" s="1061"/>
      <c r="W165" s="598"/>
      <c r="X165" s="598" t="s">
        <v>75</v>
      </c>
    </row>
    <row r="166" spans="6:24" x14ac:dyDescent="0.2">
      <c r="F166" s="1090" t="s">
        <v>1070</v>
      </c>
      <c r="G166" s="1076">
        <v>22.9</v>
      </c>
      <c r="H166" s="1089">
        <f>+V21</f>
        <v>1.0266999999999999</v>
      </c>
      <c r="I166" s="1074">
        <f>+D68</f>
        <v>17.52</v>
      </c>
      <c r="J166" s="1070">
        <f t="shared" si="40"/>
        <v>17.120543999999999</v>
      </c>
      <c r="K166" s="1069">
        <f t="shared" si="41"/>
        <v>17.120543999999999</v>
      </c>
      <c r="L166" s="1068">
        <f t="shared" si="42"/>
        <v>17.579999999999998</v>
      </c>
      <c r="M166" s="1068">
        <f t="shared" si="43"/>
        <v>17.579999999999998</v>
      </c>
      <c r="N166" s="1067">
        <f>+ROUND((L166*3+M166*($G$3-3))/$G$3,2)</f>
        <v>17.579999999999998</v>
      </c>
      <c r="O166" s="1066">
        <f t="shared" si="44"/>
        <v>28.2</v>
      </c>
      <c r="P166" s="1065">
        <f t="shared" si="45"/>
        <v>28.2</v>
      </c>
      <c r="Q166" s="1064">
        <f t="shared" si="37"/>
        <v>28.2</v>
      </c>
      <c r="S166" s="1049"/>
      <c r="T166" s="1047" t="s">
        <v>1016</v>
      </c>
      <c r="U166" s="1060" t="s">
        <v>1016</v>
      </c>
      <c r="V166" s="1059">
        <v>138</v>
      </c>
      <c r="W166" s="1049"/>
      <c r="X166" s="1049" t="s">
        <v>767</v>
      </c>
    </row>
    <row r="167" spans="6:24" x14ac:dyDescent="0.2">
      <c r="F167" s="1090" t="s">
        <v>1070</v>
      </c>
      <c r="G167" s="1076">
        <v>10</v>
      </c>
      <c r="H167" s="1089">
        <f>+V21</f>
        <v>1.0266999999999999</v>
      </c>
      <c r="I167" s="1074">
        <f>+D68</f>
        <v>17.52</v>
      </c>
      <c r="J167" s="1070">
        <f t="shared" si="40"/>
        <v>17.120543999999999</v>
      </c>
      <c r="K167" s="1069">
        <f t="shared" si="41"/>
        <v>17.120543999999999</v>
      </c>
      <c r="L167" s="1068">
        <f t="shared" si="42"/>
        <v>17.579999999999998</v>
      </c>
      <c r="M167" s="1068">
        <f t="shared" si="43"/>
        <v>17.579999999999998</v>
      </c>
      <c r="N167" s="1067">
        <f>+ROUND((L167*3+M167*($G$3-3))/$G$3,2)</f>
        <v>17.579999999999998</v>
      </c>
      <c r="O167" s="1066">
        <f t="shared" si="44"/>
        <v>28.2</v>
      </c>
      <c r="P167" s="1065">
        <f t="shared" si="45"/>
        <v>28.2</v>
      </c>
      <c r="Q167" s="1064">
        <f t="shared" si="37"/>
        <v>28.2</v>
      </c>
      <c r="S167" s="1058">
        <v>13</v>
      </c>
      <c r="T167" s="1051" t="s">
        <v>1015</v>
      </c>
      <c r="U167" s="1057" t="s">
        <v>1014</v>
      </c>
      <c r="V167" s="1046">
        <v>66</v>
      </c>
      <c r="W167" s="1052" t="s">
        <v>75</v>
      </c>
      <c r="X167" s="1056" t="s">
        <v>75</v>
      </c>
    </row>
    <row r="168" spans="6:24" x14ac:dyDescent="0.2">
      <c r="F168" s="1090"/>
      <c r="G168" s="1076"/>
      <c r="H168" s="1089"/>
      <c r="I168" s="1074"/>
      <c r="J168" s="1070">
        <f t="shared" si="40"/>
        <v>0</v>
      </c>
      <c r="K168" s="1069">
        <f t="shared" si="41"/>
        <v>0</v>
      </c>
      <c r="L168" s="1068">
        <f t="shared" si="42"/>
        <v>0</v>
      </c>
      <c r="M168" s="1068">
        <f t="shared" si="43"/>
        <v>0</v>
      </c>
      <c r="N168" s="1067"/>
      <c r="O168" s="1066">
        <f t="shared" si="44"/>
        <v>0</v>
      </c>
      <c r="P168" s="1065">
        <f t="shared" si="45"/>
        <v>0</v>
      </c>
      <c r="Q168" s="1064">
        <f t="shared" si="37"/>
        <v>0</v>
      </c>
      <c r="S168" s="458"/>
      <c r="T168" s="1048" t="s">
        <v>1013</v>
      </c>
      <c r="U168" s="1052" t="s">
        <v>1012</v>
      </c>
      <c r="V168" s="459">
        <v>66</v>
      </c>
      <c r="W168" s="598"/>
      <c r="X168" s="587" t="s">
        <v>1011</v>
      </c>
    </row>
    <row r="169" spans="6:24" x14ac:dyDescent="0.2">
      <c r="F169" s="1086" t="s">
        <v>1067</v>
      </c>
      <c r="G169" s="1036">
        <v>16.5</v>
      </c>
      <c r="H169" s="1087" t="e">
        <f>1/(#REF!)/(1+0.1*#REF!/100)</f>
        <v>#REF!</v>
      </c>
      <c r="I169" s="1084">
        <f>+D27</f>
        <v>17.52</v>
      </c>
      <c r="J169" s="1083">
        <f t="shared" si="40"/>
        <v>17.120543999999999</v>
      </c>
      <c r="K169" s="1082">
        <f t="shared" si="41"/>
        <v>17.120543999999999</v>
      </c>
      <c r="L169" s="1081" t="e">
        <f t="shared" si="42"/>
        <v>#REF!</v>
      </c>
      <c r="M169" s="1080" t="e">
        <f t="shared" si="43"/>
        <v>#REF!</v>
      </c>
      <c r="N169" s="1079" t="e">
        <f>+ROUND((L169*3+M169*($G$3-3))/$G$3,2)</f>
        <v>#REF!</v>
      </c>
      <c r="O169" s="1078" t="e">
        <f t="shared" si="44"/>
        <v>#REF!</v>
      </c>
      <c r="P169" s="1077" t="e">
        <f t="shared" si="45"/>
        <v>#REF!</v>
      </c>
      <c r="Q169" s="1064" t="e">
        <f t="shared" si="37"/>
        <v>#REF!</v>
      </c>
      <c r="S169" s="458"/>
      <c r="T169" s="1048" t="s">
        <v>1010</v>
      </c>
      <c r="U169" s="598"/>
      <c r="V169" s="459"/>
      <c r="W169" s="598"/>
      <c r="X169" s="587" t="s">
        <v>767</v>
      </c>
    </row>
    <row r="170" spans="6:24" x14ac:dyDescent="0.2">
      <c r="Q170" s="1064">
        <f t="shared" si="37"/>
        <v>0</v>
      </c>
      <c r="S170" s="602"/>
      <c r="T170" s="1055" t="s">
        <v>1009</v>
      </c>
      <c r="U170" s="1049"/>
      <c r="V170" s="600"/>
      <c r="W170" s="1049"/>
      <c r="X170" s="1054"/>
    </row>
    <row r="171" spans="6:24" x14ac:dyDescent="0.2">
      <c r="F171" s="1086" t="s">
        <v>1062</v>
      </c>
      <c r="G171" s="1036">
        <v>10</v>
      </c>
      <c r="H171" s="1085">
        <f>+V15</f>
        <v>1.0247999999999999</v>
      </c>
      <c r="I171" s="1084">
        <f>+D47</f>
        <v>17.52</v>
      </c>
      <c r="J171" s="1083">
        <f>+I171*C$2</f>
        <v>17.120543999999999</v>
      </c>
      <c r="K171" s="1082">
        <f>+I171*C$3</f>
        <v>17.120543999999999</v>
      </c>
      <c r="L171" s="1081">
        <f>+ROUND(J171*H171,2)</f>
        <v>17.55</v>
      </c>
      <c r="M171" s="1080">
        <f>+ROUND(K171*H171,2)</f>
        <v>17.55</v>
      </c>
      <c r="N171" s="1079">
        <f>+ROUND((L171*3+M171*($G$3-3))/$G$3,2)</f>
        <v>17.55</v>
      </c>
      <c r="O171" s="1078">
        <f>+ROUND((J171+$H$1)*H171,2)</f>
        <v>28.15</v>
      </c>
      <c r="P171" s="1077">
        <f>+ROUND((K171+$H$2)*H171,2)</f>
        <v>28.15</v>
      </c>
      <c r="Q171" s="1064">
        <f t="shared" si="37"/>
        <v>28.15</v>
      </c>
      <c r="S171" s="1053">
        <v>14</v>
      </c>
      <c r="T171" s="1048" t="s">
        <v>417</v>
      </c>
      <c r="U171" s="1047" t="s">
        <v>417</v>
      </c>
      <c r="V171" s="449">
        <v>220</v>
      </c>
      <c r="W171" s="1052" t="s">
        <v>130</v>
      </c>
      <c r="X171" s="1051" t="s">
        <v>130</v>
      </c>
    </row>
    <row r="172" spans="6:24" x14ac:dyDescent="0.2">
      <c r="F172" s="654" t="s">
        <v>1057</v>
      </c>
      <c r="G172" s="1076">
        <v>10</v>
      </c>
      <c r="H172" s="1075">
        <f>+V15</f>
        <v>1.0247999999999999</v>
      </c>
      <c r="I172" s="1074">
        <f>+D48</f>
        <v>17.52</v>
      </c>
      <c r="J172" s="1070">
        <f>+I172*C$2</f>
        <v>17.120543999999999</v>
      </c>
      <c r="K172" s="1069">
        <f>+I172*C$3</f>
        <v>17.120543999999999</v>
      </c>
      <c r="L172" s="1068">
        <f>+ROUND(J172*H172,2)</f>
        <v>17.55</v>
      </c>
      <c r="M172" s="1068">
        <f>+ROUND(K172*H172,2)</f>
        <v>17.55</v>
      </c>
      <c r="N172" s="1067">
        <f>+ROUND((L172*3+M172*($G$3-3))/$G$3,2)</f>
        <v>17.55</v>
      </c>
      <c r="O172" s="1066">
        <f>+ROUND((J172+$H$1)*H172,2)</f>
        <v>28.15</v>
      </c>
      <c r="P172" s="1065">
        <f>+ROUND((K172+$H$2)*H172,2)</f>
        <v>28.15</v>
      </c>
      <c r="Q172" s="1064">
        <f t="shared" si="37"/>
        <v>28.15</v>
      </c>
      <c r="S172" s="598"/>
      <c r="T172" s="1047" t="s">
        <v>1008</v>
      </c>
      <c r="U172" s="1051" t="s">
        <v>418</v>
      </c>
      <c r="V172" s="1050">
        <v>60</v>
      </c>
      <c r="W172" s="598"/>
      <c r="X172" s="1048" t="s">
        <v>766</v>
      </c>
    </row>
    <row r="173" spans="6:24" x14ac:dyDescent="0.2">
      <c r="F173" s="654" t="s">
        <v>1057</v>
      </c>
      <c r="G173" s="1076">
        <v>22.9</v>
      </c>
      <c r="H173" s="1075">
        <f>+V15</f>
        <v>1.0247999999999999</v>
      </c>
      <c r="I173" s="1074">
        <f>+D48</f>
        <v>17.52</v>
      </c>
      <c r="J173" s="1070">
        <f>+I173*C$2</f>
        <v>17.120543999999999</v>
      </c>
      <c r="K173" s="1069">
        <f>+I173*C$3</f>
        <v>17.120543999999999</v>
      </c>
      <c r="L173" s="1068">
        <f>+ROUND(J173*H173,2)</f>
        <v>17.55</v>
      </c>
      <c r="M173" s="1068">
        <f>+ROUND(K173*H173,2)</f>
        <v>17.55</v>
      </c>
      <c r="N173" s="1067">
        <f>+ROUND((L173*3+M173*($G$3-3))/$G$3,2)</f>
        <v>17.55</v>
      </c>
      <c r="O173" s="1066">
        <f>+ROUND((J173+$H$1)*H173,2)</f>
        <v>28.15</v>
      </c>
      <c r="P173" s="1065">
        <f>+ROUND((K173+$H$2)*H173,2)</f>
        <v>28.15</v>
      </c>
      <c r="Q173" s="1064">
        <f t="shared" ref="Q173:Q177" si="46">+ROUND((O173*3+P173*($G$3-3))/$G$3,2)</f>
        <v>28.15</v>
      </c>
      <c r="S173" s="1049"/>
      <c r="T173" s="1048" t="s">
        <v>418</v>
      </c>
      <c r="U173" s="598"/>
      <c r="V173" s="603"/>
      <c r="W173" s="598"/>
      <c r="X173" s="598"/>
    </row>
    <row r="174" spans="6:24" x14ac:dyDescent="0.2">
      <c r="F174" s="654"/>
      <c r="G174" s="654"/>
      <c r="H174" s="1063"/>
      <c r="I174" s="1073"/>
      <c r="J174" s="1073"/>
      <c r="K174" s="1073"/>
      <c r="N174" s="968"/>
      <c r="Q174" s="1064">
        <f t="shared" si="46"/>
        <v>0</v>
      </c>
      <c r="S174" s="1046">
        <v>15</v>
      </c>
      <c r="T174" s="1047" t="s">
        <v>1007</v>
      </c>
      <c r="U174" s="1045"/>
      <c r="V174" s="1046"/>
      <c r="W174" s="1045" t="s">
        <v>1006</v>
      </c>
      <c r="X174" s="1045" t="s">
        <v>1005</v>
      </c>
    </row>
    <row r="175" spans="6:24" x14ac:dyDescent="0.2">
      <c r="F175" s="654" t="s">
        <v>1051</v>
      </c>
      <c r="G175" s="654">
        <v>2.2999999999999998</v>
      </c>
      <c r="H175" s="1072">
        <f>+V13</f>
        <v>1.0230999999999999</v>
      </c>
      <c r="I175" s="1073">
        <f>+D37</f>
        <v>17.52</v>
      </c>
      <c r="J175" s="1070">
        <f>+I175*C$2</f>
        <v>17.120543999999999</v>
      </c>
      <c r="K175" s="1069">
        <f>+I175*C$3</f>
        <v>17.120543999999999</v>
      </c>
      <c r="L175" s="1068">
        <f>+ROUND(J175*H175,2)</f>
        <v>17.52</v>
      </c>
      <c r="M175" s="1068">
        <f>+ROUND(K175*H175,2)</f>
        <v>17.52</v>
      </c>
      <c r="N175" s="1067">
        <f>+ROUND((L175*3+M175*($G$3-3))/$G$3,2)</f>
        <v>17.52</v>
      </c>
      <c r="O175" s="1066">
        <f>+ROUND((J175+$H$1)*H175,2)</f>
        <v>28.11</v>
      </c>
      <c r="P175" s="1065">
        <f>+ROUND((K175+$H$2)*H175,2)</f>
        <v>28.11</v>
      </c>
      <c r="Q175" s="1064">
        <f t="shared" si="46"/>
        <v>28.11</v>
      </c>
      <c r="V175" s="592"/>
    </row>
    <row r="176" spans="6:24" x14ac:dyDescent="0.2">
      <c r="F176" s="654"/>
      <c r="G176" s="654"/>
      <c r="H176" s="1063"/>
      <c r="I176" s="1063"/>
      <c r="J176" s="1063"/>
      <c r="K176" s="1063"/>
      <c r="N176" s="968"/>
      <c r="O176" s="444"/>
      <c r="P176" s="444"/>
      <c r="Q176" s="1064">
        <f t="shared" si="46"/>
        <v>0</v>
      </c>
      <c r="V176" s="592"/>
    </row>
    <row r="177" spans="6:17" x14ac:dyDescent="0.2">
      <c r="F177" s="654" t="s">
        <v>745</v>
      </c>
      <c r="G177" s="654">
        <v>10</v>
      </c>
      <c r="H177" s="1072">
        <f>+U16</f>
        <v>1.0147999999999999</v>
      </c>
      <c r="I177" s="1071">
        <f>+D79</f>
        <v>17.52</v>
      </c>
      <c r="J177" s="1070">
        <f>+I177*C$2</f>
        <v>17.120543999999999</v>
      </c>
      <c r="K177" s="1069">
        <f>+I177*C$3</f>
        <v>17.120543999999999</v>
      </c>
      <c r="L177" s="1068">
        <f>+ROUND(J177/H177,2)</f>
        <v>16.87</v>
      </c>
      <c r="M177" s="1068">
        <f>+ROUND(K177/H177,2)</f>
        <v>16.87</v>
      </c>
      <c r="N177" s="1067">
        <f>+ROUND((L177*3+M177*($G$3-3))/$G$3,2)</f>
        <v>16.87</v>
      </c>
      <c r="O177" s="1066">
        <f>+ROUND((J177+$H$1)*H177,2)</f>
        <v>27.88</v>
      </c>
      <c r="P177" s="1065">
        <f>+ROUND((K177+$H$2)*H177,2)</f>
        <v>27.88</v>
      </c>
      <c r="Q177" s="1064">
        <f t="shared" si="46"/>
        <v>27.88</v>
      </c>
    </row>
    <row r="178" spans="6:17" x14ac:dyDescent="0.2">
      <c r="F178" s="654"/>
      <c r="G178" s="654"/>
      <c r="H178" s="1063"/>
      <c r="I178" s="1063"/>
      <c r="J178" s="1063"/>
      <c r="K178" s="1063"/>
      <c r="N178" s="968"/>
      <c r="O178" s="444"/>
      <c r="P178" s="444"/>
      <c r="Q178" s="473"/>
    </row>
    <row r="179" spans="6:17" x14ac:dyDescent="0.2">
      <c r="F179" s="654" t="s">
        <v>205</v>
      </c>
      <c r="G179" s="654">
        <v>13.8</v>
      </c>
      <c r="H179" s="1063">
        <f>+V21</f>
        <v>1.0266999999999999</v>
      </c>
      <c r="I179" s="1063">
        <f>+D70</f>
        <v>17.52</v>
      </c>
      <c r="J179" s="1070">
        <f>+I179*C$2</f>
        <v>17.120543999999999</v>
      </c>
      <c r="K179" s="1069">
        <f>+I179*C$3</f>
        <v>17.120543999999999</v>
      </c>
      <c r="L179" s="1068">
        <f>+ROUND(J179/H179,2)</f>
        <v>16.68</v>
      </c>
      <c r="M179" s="1068">
        <f>+ROUND(K179/H179,2)</f>
        <v>16.68</v>
      </c>
      <c r="N179" s="1067">
        <f>+ROUND((L179*3+M179*($G$3-3))/$G$3,2)</f>
        <v>16.68</v>
      </c>
      <c r="O179" s="1066">
        <f>+ROUND((J179+$H$1)/H179,2)</f>
        <v>26.76</v>
      </c>
      <c r="P179" s="1065">
        <f>+ROUND((K179+$H$2)/H179,2)</f>
        <v>26.76</v>
      </c>
      <c r="Q179" s="1064">
        <f>+ROUND((O179*3+P179*($G$3-3))/$G$3,2)</f>
        <v>26.76</v>
      </c>
    </row>
    <row r="180" spans="6:17" x14ac:dyDescent="0.2">
      <c r="F180" s="654" t="s">
        <v>1045</v>
      </c>
      <c r="G180" s="654"/>
      <c r="H180" s="1063">
        <f>+V13</f>
        <v>1.0230999999999999</v>
      </c>
      <c r="I180" s="943">
        <f>+D37</f>
        <v>17.52</v>
      </c>
      <c r="J180" s="943">
        <f>+D37*$C$2</f>
        <v>17.120543999999999</v>
      </c>
      <c r="K180" s="1069">
        <f>+I180*C$3</f>
        <v>17.120543999999999</v>
      </c>
      <c r="L180" s="1068">
        <f>+ROUND(J180*H180,2)</f>
        <v>17.52</v>
      </c>
      <c r="M180" s="1068">
        <f>+ROUND(K180*H180,2)</f>
        <v>17.52</v>
      </c>
      <c r="N180" s="1067">
        <f>+ROUND((L180*3+M180*($G$3-3))/$G$3,2)</f>
        <v>17.52</v>
      </c>
      <c r="O180" s="1066">
        <f>+ROUND((J180+$H$1)*H180,2)</f>
        <v>28.11</v>
      </c>
      <c r="P180" s="1065">
        <f>+ROUND((K180+$H$2)*H180,2)</f>
        <v>28.11</v>
      </c>
      <c r="Q180" s="1064">
        <f>+ROUND((O180*3+P180*($G$3-3))/$G$3,2)</f>
        <v>28.11</v>
      </c>
    </row>
    <row r="181" spans="6:17" x14ac:dyDescent="0.2">
      <c r="F181" s="654" t="s">
        <v>865</v>
      </c>
      <c r="G181" s="654"/>
      <c r="H181" s="1063">
        <f>+V11</f>
        <v>1.0277000000000001</v>
      </c>
      <c r="I181" s="1063">
        <f>+D10</f>
        <v>17.52</v>
      </c>
      <c r="J181" s="1063">
        <f>+D10*$C$2</f>
        <v>17.120543999999999</v>
      </c>
      <c r="K181" s="1069">
        <f>+I181*C$3</f>
        <v>17.120543999999999</v>
      </c>
      <c r="L181" s="1068">
        <f>+ROUND(J181*H181,2)</f>
        <v>17.59</v>
      </c>
      <c r="M181" s="1068">
        <f>+ROUND(K181*H181,2)</f>
        <v>17.59</v>
      </c>
      <c r="N181" s="1067">
        <f>+ROUND((L181*3+M181*($G$3-3))/$G$3,2)</f>
        <v>17.59</v>
      </c>
      <c r="O181" s="1066">
        <f>+ROUND((J181+$H$1)*H181,2)</f>
        <v>28.23</v>
      </c>
      <c r="P181" s="1065">
        <f>+ROUND((K181+$H$2)*H181,2)</f>
        <v>28.23</v>
      </c>
      <c r="Q181" s="1064">
        <f>+ROUND((O181*3+P181*($G$3-3))/$G$3,2)</f>
        <v>28.23</v>
      </c>
    </row>
    <row r="182" spans="6:17" x14ac:dyDescent="0.2">
      <c r="F182" s="654"/>
      <c r="G182" s="654"/>
      <c r="H182" s="1063"/>
      <c r="I182" s="1063"/>
      <c r="J182" s="1063"/>
      <c r="K182" s="1063"/>
      <c r="N182" s="968"/>
      <c r="O182" s="444"/>
      <c r="P182" s="461"/>
      <c r="Q182" s="473"/>
    </row>
    <row r="183" spans="6:17" x14ac:dyDescent="0.2">
      <c r="F183" s="654"/>
      <c r="G183" s="654"/>
      <c r="H183" s="1063"/>
      <c r="I183" s="1063"/>
      <c r="J183" s="1063"/>
      <c r="K183" s="1063"/>
      <c r="N183" s="968"/>
      <c r="O183" s="444"/>
      <c r="P183" s="444"/>
      <c r="Q183" s="473"/>
    </row>
    <row r="184" spans="6:17" x14ac:dyDescent="0.2">
      <c r="F184" s="654"/>
      <c r="G184" s="654"/>
      <c r="H184" s="654"/>
      <c r="I184" s="654"/>
      <c r="N184" s="968"/>
      <c r="O184" s="444"/>
      <c r="P184" s="444"/>
      <c r="Q184" s="473"/>
    </row>
    <row r="185" spans="6:17" x14ac:dyDescent="0.2">
      <c r="F185" s="654"/>
      <c r="G185" s="654"/>
      <c r="H185" s="654"/>
      <c r="I185" s="654"/>
      <c r="N185" s="968"/>
      <c r="O185" s="444"/>
      <c r="P185" s="444"/>
      <c r="Q185" s="473"/>
    </row>
    <row r="186" spans="6:17" x14ac:dyDescent="0.2">
      <c r="F186" s="654"/>
      <c r="G186" s="654"/>
      <c r="H186" s="654"/>
      <c r="I186" s="654"/>
      <c r="N186" s="968"/>
      <c r="O186" s="444"/>
      <c r="P186" s="444"/>
      <c r="Q186" s="473"/>
    </row>
    <row r="187" spans="6:17" x14ac:dyDescent="0.2">
      <c r="F187" s="654"/>
      <c r="G187" s="654"/>
      <c r="H187" s="654"/>
      <c r="I187" s="654"/>
      <c r="N187" s="968"/>
      <c r="O187" s="444"/>
      <c r="P187" s="444"/>
      <c r="Q187" s="473"/>
    </row>
    <row r="188" spans="6:17" x14ac:dyDescent="0.2">
      <c r="F188" s="654"/>
      <c r="G188" s="654"/>
      <c r="H188" s="654"/>
      <c r="I188" s="654"/>
      <c r="N188" s="968"/>
      <c r="O188" s="444"/>
      <c r="P188" s="444"/>
      <c r="Q188" s="473"/>
    </row>
    <row r="189" spans="6:17" x14ac:dyDescent="0.2">
      <c r="F189" s="654"/>
      <c r="G189" s="654"/>
      <c r="H189" s="654"/>
      <c r="I189" s="654"/>
      <c r="N189" s="968"/>
      <c r="O189" s="444"/>
      <c r="P189" s="444"/>
      <c r="Q189" s="473"/>
    </row>
    <row r="190" spans="6:17" x14ac:dyDescent="0.2">
      <c r="F190" s="654"/>
      <c r="G190" s="654"/>
      <c r="H190" s="654"/>
      <c r="I190" s="654"/>
      <c r="N190" s="968"/>
      <c r="O190" s="444"/>
      <c r="P190" s="444"/>
      <c r="Q190" s="473"/>
    </row>
    <row r="191" spans="6:17" x14ac:dyDescent="0.2">
      <c r="F191" s="654"/>
      <c r="G191" s="654"/>
      <c r="H191" s="654"/>
      <c r="I191" s="654"/>
      <c r="N191" s="968"/>
      <c r="O191" s="444"/>
      <c r="P191" s="444"/>
      <c r="Q191" s="473"/>
    </row>
    <row r="192" spans="6:17" x14ac:dyDescent="0.2">
      <c r="F192" s="654"/>
      <c r="G192" s="654"/>
      <c r="H192" s="654"/>
      <c r="I192" s="654"/>
      <c r="N192" s="968"/>
      <c r="O192" s="444"/>
      <c r="P192" s="444"/>
      <c r="Q192" s="473"/>
    </row>
    <row r="193" spans="6:17" x14ac:dyDescent="0.2">
      <c r="F193" s="654"/>
      <c r="G193" s="654"/>
      <c r="H193" s="654"/>
      <c r="I193" s="654"/>
      <c r="N193" s="968"/>
      <c r="O193" s="444"/>
      <c r="P193" s="444"/>
      <c r="Q193" s="473"/>
    </row>
    <row r="194" spans="6:17" x14ac:dyDescent="0.2">
      <c r="F194" s="654"/>
      <c r="G194" s="654"/>
      <c r="H194" s="654"/>
      <c r="I194" s="654"/>
      <c r="N194" s="968"/>
      <c r="O194" s="444"/>
      <c r="P194" s="444"/>
      <c r="Q194" s="473"/>
    </row>
    <row r="195" spans="6:17" x14ac:dyDescent="0.2">
      <c r="F195" s="654"/>
      <c r="G195" s="654"/>
      <c r="H195" s="654"/>
      <c r="I195" s="654"/>
      <c r="N195" s="968"/>
      <c r="O195" s="444"/>
      <c r="P195" s="444"/>
      <c r="Q195" s="473"/>
    </row>
    <row r="196" spans="6:17" x14ac:dyDescent="0.2">
      <c r="F196" s="654"/>
      <c r="G196" s="654"/>
      <c r="H196" s="654"/>
      <c r="I196" s="654"/>
      <c r="N196" s="968"/>
      <c r="O196" s="444"/>
      <c r="P196" s="444"/>
      <c r="Q196" s="473"/>
    </row>
    <row r="197" spans="6:17" x14ac:dyDescent="0.2">
      <c r="F197" s="654"/>
      <c r="G197" s="654"/>
      <c r="H197" s="654"/>
      <c r="I197" s="654"/>
      <c r="N197" s="968"/>
      <c r="O197" s="444"/>
      <c r="P197" s="444"/>
      <c r="Q197" s="473"/>
    </row>
    <row r="370" spans="18:18" x14ac:dyDescent="0.2">
      <c r="R370" s="968" t="s">
        <v>440</v>
      </c>
    </row>
  </sheetData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23</vt:i4>
      </vt:variant>
    </vt:vector>
  </HeadingPairs>
  <TitlesOfParts>
    <vt:vector size="49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7A</vt:lpstr>
      <vt:lpstr>7B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Peajes</vt:lpstr>
      <vt:lpstr>Datos</vt:lpstr>
      <vt:lpstr>SC</vt:lpstr>
      <vt:lpstr>Tarifas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'7A'!Print_Area</vt:lpstr>
      <vt:lpstr>'7B'!Print_Area</vt:lpstr>
      <vt:lpstr>'8'!Print_Area</vt:lpstr>
      <vt:lpstr>'9'!Print_Area</vt:lpstr>
      <vt:lpstr>Datos!Print_Area</vt:lpstr>
      <vt:lpstr>RELACION!Print_Area</vt:lpstr>
      <vt:lpstr>SC!Print_Area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Percy Pajan</cp:lastModifiedBy>
  <cp:lastPrinted>2013-01-08T21:25:37Z</cp:lastPrinted>
  <dcterms:created xsi:type="dcterms:W3CDTF">2012-03-15T19:55:05Z</dcterms:created>
  <dcterms:modified xsi:type="dcterms:W3CDTF">2013-02-04T16:09:24Z</dcterms:modified>
</cp:coreProperties>
</file>